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M:\C_Trebova_Riegrova_I\KUBATURY\"/>
    </mc:Choice>
  </mc:AlternateContent>
  <xr:revisionPtr revIDLastSave="0" documentId="13_ncr:11_{BF70B6C7-4B48-46E1-88F1-4935905371A7}" xr6:coauthVersionLast="47" xr6:coauthVersionMax="47" xr10:uidLastSave="{00000000-0000-0000-0000-000000000000}"/>
  <bookViews>
    <workbookView xWindow="38280" yWindow="-120" windowWidth="38640" windowHeight="2124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 Pol" sheetId="13" r:id="rId5"/>
    <sheet name="SO-01 XO-01 Pol" sheetId="14" r:id="rId6"/>
    <sheet name="SO-01_PRIP SO-01-01 Pol" sheetId="15" r:id="rId7"/>
    <sheet name="SO-01_PRIP SO-01-02 Pol" sheetId="16" r:id="rId8"/>
    <sheet name="SO-01_PRIP SO-01-03 Pol" sheetId="17" r:id="rId9"/>
    <sheet name="SO-01_PRIP SO-01-04 Pol" sheetId="18" r:id="rId10"/>
    <sheet name="SO-01_PRIP SO-01-05 Pol" sheetId="19" r:id="rId11"/>
    <sheet name="SO-01_PRIP SO-01-06 Pol" sheetId="20" r:id="rId12"/>
    <sheet name="SO-01_PRIP SO-01-07 Pol" sheetId="21" r:id="rId13"/>
    <sheet name="SO-01_PRIP SO-01-08 Pol" sheetId="22" r:id="rId14"/>
    <sheet name="SO-01_PRIP SO-01-09 Pol" sheetId="23" r:id="rId15"/>
  </sheets>
  <externalReferences>
    <externalReference r:id="rId16"/>
  </externalReferences>
  <definedNames>
    <definedName name="CelkemDPHVypocet" localSheetId="1">Stavba!$H$56</definedName>
    <definedName name="CenaCelkem">Stavba!$G$29</definedName>
    <definedName name="CenaCelkemBezDPH">Stavba!$G$28</definedName>
    <definedName name="CenaCelkemVypocet" localSheetId="1">Stavba!$I$56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 Pol'!$1:$7</definedName>
    <definedName name="_xlnm.Print_Titles" localSheetId="5">'SO-01 XO-01 Pol'!$1:$7</definedName>
    <definedName name="_xlnm.Print_Titles" localSheetId="6">'SO-01_PRIP SO-01-01 Pol'!$1:$7</definedName>
    <definedName name="_xlnm.Print_Titles" localSheetId="7">'SO-01_PRIP SO-01-02 Pol'!$1:$7</definedName>
    <definedName name="_xlnm.Print_Titles" localSheetId="8">'SO-01_PRIP SO-01-03 Pol'!$1:$7</definedName>
    <definedName name="_xlnm.Print_Titles" localSheetId="9">'SO-01_PRIP SO-01-04 Pol'!$1:$7</definedName>
    <definedName name="_xlnm.Print_Titles" localSheetId="10">'SO-01_PRIP SO-01-05 Pol'!$1:$7</definedName>
    <definedName name="_xlnm.Print_Titles" localSheetId="11">'SO-01_PRIP SO-01-06 Pol'!$1:$7</definedName>
    <definedName name="_xlnm.Print_Titles" localSheetId="12">'SO-01_PRIP SO-01-07 Pol'!$1:$7</definedName>
    <definedName name="_xlnm.Print_Titles" localSheetId="13">'SO-01_PRIP SO-01-08 Pol'!$1:$7</definedName>
    <definedName name="_xlnm.Print_Titles" localSheetId="14">'SO-01_PRIP SO-01-09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 Pol'!$A$1:$Y$927</definedName>
    <definedName name="_xlnm.Print_Area" localSheetId="5">'SO-01 XO-01 Pol'!$A$1:$Y$143</definedName>
    <definedName name="_xlnm.Print_Area" localSheetId="6">'SO-01_PRIP SO-01-01 Pol'!$A$1:$Y$725</definedName>
    <definedName name="_xlnm.Print_Area" localSheetId="7">'SO-01_PRIP SO-01-02 Pol'!$A$1:$Y$728</definedName>
    <definedName name="_xlnm.Print_Area" localSheetId="8">'SO-01_PRIP SO-01-03 Pol'!$A$1:$Y$722</definedName>
    <definedName name="_xlnm.Print_Area" localSheetId="9">'SO-01_PRIP SO-01-04 Pol'!$A$1:$Y$725</definedName>
    <definedName name="_xlnm.Print_Area" localSheetId="10">'SO-01_PRIP SO-01-05 Pol'!$A$1:$Y$663</definedName>
    <definedName name="_xlnm.Print_Area" localSheetId="11">'SO-01_PRIP SO-01-06 Pol'!$A$1:$Y$663</definedName>
    <definedName name="_xlnm.Print_Area" localSheetId="12">'SO-01_PRIP SO-01-07 Pol'!$A$1:$Y$753</definedName>
    <definedName name="_xlnm.Print_Area" localSheetId="13">'SO-01_PRIP SO-01-08 Pol'!$A$1:$Y$1031</definedName>
    <definedName name="_xlnm.Print_Area" localSheetId="14">'SO-01_PRIP SO-01-09 Pol'!$A$1:$Y$1030</definedName>
    <definedName name="_xlnm.Print_Area" localSheetId="1">Stavba!$A$1:$J$106</definedName>
    <definedName name="_xlnm.Print_Area" localSheetId="3">'VON VON Naklady'!$A$1:$Y$135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Stavba!$F$56</definedName>
    <definedName name="ZakladDPHZakl">Stavba!$G$25</definedName>
    <definedName name="ZakladDPHZaklVypocet" localSheetId="1">Stavba!$G$56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05" i="1" l="1"/>
  <c r="I104" i="1"/>
  <c r="I103" i="1"/>
  <c r="I102" i="1"/>
  <c r="I101" i="1"/>
  <c r="I100" i="1"/>
  <c r="I97" i="1"/>
  <c r="I96" i="1"/>
  <c r="I95" i="1"/>
  <c r="I94" i="1"/>
  <c r="I93" i="1"/>
  <c r="I92" i="1"/>
  <c r="I91" i="1"/>
  <c r="I90" i="1"/>
  <c r="I89" i="1"/>
  <c r="I87" i="1"/>
  <c r="I86" i="1"/>
  <c r="I85" i="1"/>
  <c r="I84" i="1"/>
  <c r="I83" i="1"/>
  <c r="I82" i="1"/>
  <c r="I81" i="1"/>
  <c r="I80" i="1"/>
  <c r="I79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1024" i="23"/>
  <c r="BA843" i="23"/>
  <c r="BA842" i="23"/>
  <c r="BA804" i="23"/>
  <c r="BA496" i="23"/>
  <c r="BA493" i="23"/>
  <c r="BA490" i="23"/>
  <c r="BA487" i="23"/>
  <c r="BA402" i="23"/>
  <c r="BA349" i="23"/>
  <c r="BA345" i="23"/>
  <c r="BA185" i="23"/>
  <c r="BA161" i="23"/>
  <c r="BA142" i="23"/>
  <c r="BA139" i="23"/>
  <c r="BA136" i="23"/>
  <c r="BA129" i="23"/>
  <c r="BA122" i="23"/>
  <c r="BA115" i="23"/>
  <c r="BA108" i="23"/>
  <c r="BA101" i="23"/>
  <c r="BA94" i="23"/>
  <c r="BA87" i="23"/>
  <c r="BA80" i="23"/>
  <c r="BA73" i="23"/>
  <c r="BA70" i="23"/>
  <c r="BA67" i="23"/>
  <c r="BA61" i="23"/>
  <c r="BA58" i="23"/>
  <c r="BA55" i="23"/>
  <c r="BA52" i="23"/>
  <c r="BA49" i="23"/>
  <c r="BA46" i="23"/>
  <c r="BA42" i="23"/>
  <c r="BA32" i="23"/>
  <c r="BA16" i="23"/>
  <c r="G9" i="23"/>
  <c r="I9" i="23"/>
  <c r="I8" i="23" s="1"/>
  <c r="K9" i="23"/>
  <c r="M9" i="23"/>
  <c r="O9" i="23"/>
  <c r="O8" i="23" s="1"/>
  <c r="Q9" i="23"/>
  <c r="Q8" i="23" s="1"/>
  <c r="V9" i="23"/>
  <c r="G12" i="23"/>
  <c r="M12" i="23" s="1"/>
  <c r="I12" i="23"/>
  <c r="K12" i="23"/>
  <c r="O12" i="23"/>
  <c r="Q12" i="23"/>
  <c r="V12" i="23"/>
  <c r="G15" i="23"/>
  <c r="I15" i="23"/>
  <c r="K15" i="23"/>
  <c r="M15" i="23"/>
  <c r="O15" i="23"/>
  <c r="Q15" i="23"/>
  <c r="V15" i="23"/>
  <c r="G21" i="23"/>
  <c r="M21" i="23" s="1"/>
  <c r="I21" i="23"/>
  <c r="K21" i="23"/>
  <c r="O21" i="23"/>
  <c r="Q21" i="23"/>
  <c r="V21" i="23"/>
  <c r="G31" i="23"/>
  <c r="G8" i="23" s="1"/>
  <c r="I31" i="23"/>
  <c r="K31" i="23"/>
  <c r="M31" i="23"/>
  <c r="O31" i="23"/>
  <c r="Q31" i="23"/>
  <c r="V31" i="23"/>
  <c r="G41" i="23"/>
  <c r="M41" i="23" s="1"/>
  <c r="I41" i="23"/>
  <c r="K41" i="23"/>
  <c r="O41" i="23"/>
  <c r="Q41" i="23"/>
  <c r="V41" i="23"/>
  <c r="G45" i="23"/>
  <c r="I45" i="23"/>
  <c r="K45" i="23"/>
  <c r="K8" i="23" s="1"/>
  <c r="M45" i="23"/>
  <c r="O45" i="23"/>
  <c r="Q45" i="23"/>
  <c r="V45" i="23"/>
  <c r="G48" i="23"/>
  <c r="I48" i="23"/>
  <c r="K48" i="23"/>
  <c r="M48" i="23"/>
  <c r="O48" i="23"/>
  <c r="Q48" i="23"/>
  <c r="V48" i="23"/>
  <c r="G51" i="23"/>
  <c r="I51" i="23"/>
  <c r="K51" i="23"/>
  <c r="M51" i="23"/>
  <c r="O51" i="23"/>
  <c r="Q51" i="23"/>
  <c r="V51" i="23"/>
  <c r="G54" i="23"/>
  <c r="M54" i="23" s="1"/>
  <c r="I54" i="23"/>
  <c r="K54" i="23"/>
  <c r="O54" i="23"/>
  <c r="Q54" i="23"/>
  <c r="V54" i="23"/>
  <c r="G57" i="23"/>
  <c r="I57" i="23"/>
  <c r="K57" i="23"/>
  <c r="M57" i="23"/>
  <c r="O57" i="23"/>
  <c r="Q57" i="23"/>
  <c r="V57" i="23"/>
  <c r="G60" i="23"/>
  <c r="I60" i="23"/>
  <c r="K60" i="23"/>
  <c r="M60" i="23"/>
  <c r="O60" i="23"/>
  <c r="Q60" i="23"/>
  <c r="V60" i="23"/>
  <c r="G66" i="23"/>
  <c r="M66" i="23" s="1"/>
  <c r="I66" i="23"/>
  <c r="K66" i="23"/>
  <c r="O66" i="23"/>
  <c r="Q66" i="23"/>
  <c r="V66" i="23"/>
  <c r="G69" i="23"/>
  <c r="M69" i="23" s="1"/>
  <c r="I69" i="23"/>
  <c r="K69" i="23"/>
  <c r="O69" i="23"/>
  <c r="Q69" i="23"/>
  <c r="V69" i="23"/>
  <c r="G72" i="23"/>
  <c r="M72" i="23" s="1"/>
  <c r="I72" i="23"/>
  <c r="K72" i="23"/>
  <c r="O72" i="23"/>
  <c r="Q72" i="23"/>
  <c r="V72" i="23"/>
  <c r="G79" i="23"/>
  <c r="I79" i="23"/>
  <c r="K79" i="23"/>
  <c r="M79" i="23"/>
  <c r="O79" i="23"/>
  <c r="Q79" i="23"/>
  <c r="V79" i="23"/>
  <c r="V8" i="23" s="1"/>
  <c r="G86" i="23"/>
  <c r="I86" i="23"/>
  <c r="K86" i="23"/>
  <c r="M86" i="23"/>
  <c r="O86" i="23"/>
  <c r="Q86" i="23"/>
  <c r="V86" i="23"/>
  <c r="G93" i="23"/>
  <c r="I93" i="23"/>
  <c r="K93" i="23"/>
  <c r="M93" i="23"/>
  <c r="O93" i="23"/>
  <c r="Q93" i="23"/>
  <c r="V93" i="23"/>
  <c r="G100" i="23"/>
  <c r="I100" i="23"/>
  <c r="K100" i="23"/>
  <c r="M100" i="23"/>
  <c r="O100" i="23"/>
  <c r="Q100" i="23"/>
  <c r="V100" i="23"/>
  <c r="G107" i="23"/>
  <c r="M107" i="23" s="1"/>
  <c r="I107" i="23"/>
  <c r="K107" i="23"/>
  <c r="O107" i="23"/>
  <c r="Q107" i="23"/>
  <c r="V107" i="23"/>
  <c r="G114" i="23"/>
  <c r="I114" i="23"/>
  <c r="K114" i="23"/>
  <c r="M114" i="23"/>
  <c r="O114" i="23"/>
  <c r="Q114" i="23"/>
  <c r="V114" i="23"/>
  <c r="G121" i="23"/>
  <c r="M121" i="23" s="1"/>
  <c r="I121" i="23"/>
  <c r="K121" i="23"/>
  <c r="O121" i="23"/>
  <c r="Q121" i="23"/>
  <c r="V121" i="23"/>
  <c r="G128" i="23"/>
  <c r="M128" i="23" s="1"/>
  <c r="I128" i="23"/>
  <c r="K128" i="23"/>
  <c r="O128" i="23"/>
  <c r="Q128" i="23"/>
  <c r="V128" i="23"/>
  <c r="G135" i="23"/>
  <c r="I135" i="23"/>
  <c r="K135" i="23"/>
  <c r="M135" i="23"/>
  <c r="O135" i="23"/>
  <c r="Q135" i="23"/>
  <c r="V135" i="23"/>
  <c r="G138" i="23"/>
  <c r="I138" i="23"/>
  <c r="K138" i="23"/>
  <c r="M138" i="23"/>
  <c r="O138" i="23"/>
  <c r="Q138" i="23"/>
  <c r="V138" i="23"/>
  <c r="G141" i="23"/>
  <c r="M141" i="23" s="1"/>
  <c r="I141" i="23"/>
  <c r="K141" i="23"/>
  <c r="O141" i="23"/>
  <c r="Q141" i="23"/>
  <c r="V141" i="23"/>
  <c r="G144" i="23"/>
  <c r="I144" i="23"/>
  <c r="K144" i="23"/>
  <c r="M144" i="23"/>
  <c r="O144" i="23"/>
  <c r="Q144" i="23"/>
  <c r="V144" i="23"/>
  <c r="G149" i="23"/>
  <c r="I149" i="23"/>
  <c r="K149" i="23"/>
  <c r="M149" i="23"/>
  <c r="O149" i="23"/>
  <c r="Q149" i="23"/>
  <c r="V149" i="23"/>
  <c r="G154" i="23"/>
  <c r="M154" i="23" s="1"/>
  <c r="I154" i="23"/>
  <c r="K154" i="23"/>
  <c r="O154" i="23"/>
  <c r="Q154" i="23"/>
  <c r="V154" i="23"/>
  <c r="G157" i="23"/>
  <c r="M157" i="23" s="1"/>
  <c r="I157" i="23"/>
  <c r="K157" i="23"/>
  <c r="O157" i="23"/>
  <c r="Q157" i="23"/>
  <c r="V157" i="23"/>
  <c r="G160" i="23"/>
  <c r="M160" i="23" s="1"/>
  <c r="I160" i="23"/>
  <c r="K160" i="23"/>
  <c r="O160" i="23"/>
  <c r="Q160" i="23"/>
  <c r="V160" i="23"/>
  <c r="G184" i="23"/>
  <c r="I184" i="23"/>
  <c r="K184" i="23"/>
  <c r="M184" i="23"/>
  <c r="O184" i="23"/>
  <c r="Q184" i="23"/>
  <c r="V184" i="23"/>
  <c r="G226" i="23"/>
  <c r="I226" i="23"/>
  <c r="K226" i="23"/>
  <c r="M226" i="23"/>
  <c r="O226" i="23"/>
  <c r="Q226" i="23"/>
  <c r="V226" i="23"/>
  <c r="G234" i="23"/>
  <c r="M234" i="23" s="1"/>
  <c r="I234" i="23"/>
  <c r="K234" i="23"/>
  <c r="O234" i="23"/>
  <c r="Q234" i="23"/>
  <c r="V234" i="23"/>
  <c r="G249" i="23"/>
  <c r="I249" i="23"/>
  <c r="K249" i="23"/>
  <c r="M249" i="23"/>
  <c r="O249" i="23"/>
  <c r="Q249" i="23"/>
  <c r="V249" i="23"/>
  <c r="G259" i="23"/>
  <c r="M259" i="23" s="1"/>
  <c r="I259" i="23"/>
  <c r="K259" i="23"/>
  <c r="O259" i="23"/>
  <c r="Q259" i="23"/>
  <c r="V259" i="23"/>
  <c r="G274" i="23"/>
  <c r="I274" i="23"/>
  <c r="K274" i="23"/>
  <c r="M274" i="23"/>
  <c r="O274" i="23"/>
  <c r="Q274" i="23"/>
  <c r="V274" i="23"/>
  <c r="G294" i="23"/>
  <c r="M294" i="23" s="1"/>
  <c r="I294" i="23"/>
  <c r="K294" i="23"/>
  <c r="O294" i="23"/>
  <c r="Q294" i="23"/>
  <c r="V294" i="23"/>
  <c r="G344" i="23"/>
  <c r="M344" i="23" s="1"/>
  <c r="I344" i="23"/>
  <c r="K344" i="23"/>
  <c r="O344" i="23"/>
  <c r="Q344" i="23"/>
  <c r="V344" i="23"/>
  <c r="G348" i="23"/>
  <c r="I348" i="23"/>
  <c r="K348" i="23"/>
  <c r="M348" i="23"/>
  <c r="O348" i="23"/>
  <c r="Q348" i="23"/>
  <c r="V348" i="23"/>
  <c r="G354" i="23"/>
  <c r="I354" i="23"/>
  <c r="K354" i="23"/>
  <c r="M354" i="23"/>
  <c r="O354" i="23"/>
  <c r="Q354" i="23"/>
  <c r="V354" i="23"/>
  <c r="G364" i="23"/>
  <c r="M364" i="23" s="1"/>
  <c r="I364" i="23"/>
  <c r="K364" i="23"/>
  <c r="O364" i="23"/>
  <c r="Q364" i="23"/>
  <c r="V364" i="23"/>
  <c r="G380" i="23"/>
  <c r="I380" i="23"/>
  <c r="K380" i="23"/>
  <c r="M380" i="23"/>
  <c r="O380" i="23"/>
  <c r="Q380" i="23"/>
  <c r="V380" i="23"/>
  <c r="G385" i="23"/>
  <c r="I385" i="23"/>
  <c r="K385" i="23"/>
  <c r="M385" i="23"/>
  <c r="O385" i="23"/>
  <c r="Q385" i="23"/>
  <c r="V385" i="23"/>
  <c r="G392" i="23"/>
  <c r="Q392" i="23"/>
  <c r="G393" i="23"/>
  <c r="M393" i="23" s="1"/>
  <c r="M392" i="23" s="1"/>
  <c r="I393" i="23"/>
  <c r="I392" i="23" s="1"/>
  <c r="K393" i="23"/>
  <c r="K392" i="23" s="1"/>
  <c r="O393" i="23"/>
  <c r="O392" i="23" s="1"/>
  <c r="Q393" i="23"/>
  <c r="V393" i="23"/>
  <c r="V392" i="23" s="1"/>
  <c r="G396" i="23"/>
  <c r="I396" i="23"/>
  <c r="K396" i="23"/>
  <c r="M396" i="23"/>
  <c r="O396" i="23"/>
  <c r="Q396" i="23"/>
  <c r="V396" i="23"/>
  <c r="G398" i="23"/>
  <c r="I398" i="23"/>
  <c r="K398" i="23"/>
  <c r="M398" i="23"/>
  <c r="O398" i="23"/>
  <c r="Q398" i="23"/>
  <c r="V398" i="23"/>
  <c r="O400" i="23"/>
  <c r="G401" i="23"/>
  <c r="M401" i="23" s="1"/>
  <c r="M400" i="23" s="1"/>
  <c r="I401" i="23"/>
  <c r="K401" i="23"/>
  <c r="K400" i="23" s="1"/>
  <c r="O401" i="23"/>
  <c r="Q401" i="23"/>
  <c r="Q400" i="23" s="1"/>
  <c r="V401" i="23"/>
  <c r="V400" i="23" s="1"/>
  <c r="G404" i="23"/>
  <c r="I404" i="23"/>
  <c r="I400" i="23" s="1"/>
  <c r="K404" i="23"/>
  <c r="M404" i="23"/>
  <c r="O404" i="23"/>
  <c r="Q404" i="23"/>
  <c r="V404" i="23"/>
  <c r="G407" i="23"/>
  <c r="M407" i="23" s="1"/>
  <c r="I407" i="23"/>
  <c r="K407" i="23"/>
  <c r="O407" i="23"/>
  <c r="Q407" i="23"/>
  <c r="V407" i="23"/>
  <c r="G409" i="23"/>
  <c r="G400" i="23" s="1"/>
  <c r="I409" i="23"/>
  <c r="K409" i="23"/>
  <c r="M409" i="23"/>
  <c r="O409" i="23"/>
  <c r="Q409" i="23"/>
  <c r="V409" i="23"/>
  <c r="G411" i="23"/>
  <c r="I411" i="23"/>
  <c r="O411" i="23"/>
  <c r="V411" i="23"/>
  <c r="G412" i="23"/>
  <c r="I412" i="23"/>
  <c r="K412" i="23"/>
  <c r="K411" i="23" s="1"/>
  <c r="M412" i="23"/>
  <c r="M411" i="23" s="1"/>
  <c r="O412" i="23"/>
  <c r="Q412" i="23"/>
  <c r="Q411" i="23" s="1"/>
  <c r="V412" i="23"/>
  <c r="K415" i="23"/>
  <c r="G416" i="23"/>
  <c r="I416" i="23"/>
  <c r="I415" i="23" s="1"/>
  <c r="K416" i="23"/>
  <c r="M416" i="23"/>
  <c r="O416" i="23"/>
  <c r="O415" i="23" s="1"/>
  <c r="Q416" i="23"/>
  <c r="Q415" i="23" s="1"/>
  <c r="V416" i="23"/>
  <c r="V415" i="23" s="1"/>
  <c r="G420" i="23"/>
  <c r="G415" i="23" s="1"/>
  <c r="I420" i="23"/>
  <c r="K420" i="23"/>
  <c r="O420" i="23"/>
  <c r="Q420" i="23"/>
  <c r="V420" i="23"/>
  <c r="G423" i="23"/>
  <c r="I423" i="23"/>
  <c r="I422" i="23" s="1"/>
  <c r="K423" i="23"/>
  <c r="K422" i="23" s="1"/>
  <c r="M423" i="23"/>
  <c r="O423" i="23"/>
  <c r="O422" i="23" s="1"/>
  <c r="Q423" i="23"/>
  <c r="V423" i="23"/>
  <c r="V422" i="23" s="1"/>
  <c r="G425" i="23"/>
  <c r="G422" i="23" s="1"/>
  <c r="I425" i="23"/>
  <c r="K425" i="23"/>
  <c r="O425" i="23"/>
  <c r="Q425" i="23"/>
  <c r="V425" i="23"/>
  <c r="G436" i="23"/>
  <c r="M436" i="23" s="1"/>
  <c r="I436" i="23"/>
  <c r="K436" i="23"/>
  <c r="O436" i="23"/>
  <c r="Q436" i="23"/>
  <c r="V436" i="23"/>
  <c r="G441" i="23"/>
  <c r="I441" i="23"/>
  <c r="K441" i="23"/>
  <c r="M441" i="23"/>
  <c r="O441" i="23"/>
  <c r="Q441" i="23"/>
  <c r="V441" i="23"/>
  <c r="G447" i="23"/>
  <c r="I447" i="23"/>
  <c r="K447" i="23"/>
  <c r="M447" i="23"/>
  <c r="O447" i="23"/>
  <c r="Q447" i="23"/>
  <c r="V447" i="23"/>
  <c r="G451" i="23"/>
  <c r="I451" i="23"/>
  <c r="K451" i="23"/>
  <c r="M451" i="23"/>
  <c r="O451" i="23"/>
  <c r="Q451" i="23"/>
  <c r="V451" i="23"/>
  <c r="G454" i="23"/>
  <c r="M454" i="23" s="1"/>
  <c r="I454" i="23"/>
  <c r="K454" i="23"/>
  <c r="O454" i="23"/>
  <c r="Q454" i="23"/>
  <c r="Q422" i="23" s="1"/>
  <c r="V454" i="23"/>
  <c r="G459" i="23"/>
  <c r="I459" i="23"/>
  <c r="K459" i="23"/>
  <c r="M459" i="23"/>
  <c r="O459" i="23"/>
  <c r="Q459" i="23"/>
  <c r="V459" i="23"/>
  <c r="G462" i="23"/>
  <c r="M462" i="23" s="1"/>
  <c r="I462" i="23"/>
  <c r="K462" i="23"/>
  <c r="O462" i="23"/>
  <c r="Q462" i="23"/>
  <c r="V462" i="23"/>
  <c r="G468" i="23"/>
  <c r="I468" i="23"/>
  <c r="K468" i="23"/>
  <c r="M468" i="23"/>
  <c r="O468" i="23"/>
  <c r="Q468" i="23"/>
  <c r="V468" i="23"/>
  <c r="G472" i="23"/>
  <c r="M472" i="23" s="1"/>
  <c r="I472" i="23"/>
  <c r="K472" i="23"/>
  <c r="O472" i="23"/>
  <c r="Q472" i="23"/>
  <c r="V472" i="23"/>
  <c r="G474" i="23"/>
  <c r="M474" i="23" s="1"/>
  <c r="I474" i="23"/>
  <c r="K474" i="23"/>
  <c r="O474" i="23"/>
  <c r="Q474" i="23"/>
  <c r="V474" i="23"/>
  <c r="G478" i="23"/>
  <c r="I478" i="23"/>
  <c r="I477" i="23" s="1"/>
  <c r="K478" i="23"/>
  <c r="M478" i="23"/>
  <c r="O478" i="23"/>
  <c r="O477" i="23" s="1"/>
  <c r="Q478" i="23"/>
  <c r="V478" i="23"/>
  <c r="V477" i="23" s="1"/>
  <c r="G481" i="23"/>
  <c r="G477" i="23" s="1"/>
  <c r="I481" i="23"/>
  <c r="K481" i="23"/>
  <c r="O481" i="23"/>
  <c r="Q481" i="23"/>
  <c r="Q477" i="23" s="1"/>
  <c r="V481" i="23"/>
  <c r="G484" i="23"/>
  <c r="I484" i="23"/>
  <c r="K484" i="23"/>
  <c r="M484" i="23"/>
  <c r="O484" i="23"/>
  <c r="Q484" i="23"/>
  <c r="V484" i="23"/>
  <c r="G486" i="23"/>
  <c r="I486" i="23"/>
  <c r="K486" i="23"/>
  <c r="K477" i="23" s="1"/>
  <c r="M486" i="23"/>
  <c r="O486" i="23"/>
  <c r="Q486" i="23"/>
  <c r="V486" i="23"/>
  <c r="G489" i="23"/>
  <c r="M489" i="23" s="1"/>
  <c r="I489" i="23"/>
  <c r="K489" i="23"/>
  <c r="O489" i="23"/>
  <c r="Q489" i="23"/>
  <c r="V489" i="23"/>
  <c r="G492" i="23"/>
  <c r="M492" i="23" s="1"/>
  <c r="I492" i="23"/>
  <c r="K492" i="23"/>
  <c r="O492" i="23"/>
  <c r="Q492" i="23"/>
  <c r="V492" i="23"/>
  <c r="G495" i="23"/>
  <c r="M495" i="23" s="1"/>
  <c r="I495" i="23"/>
  <c r="K495" i="23"/>
  <c r="O495" i="23"/>
  <c r="Q495" i="23"/>
  <c r="V495" i="23"/>
  <c r="G498" i="23"/>
  <c r="I498" i="23"/>
  <c r="K498" i="23"/>
  <c r="M498" i="23"/>
  <c r="O498" i="23"/>
  <c r="Q498" i="23"/>
  <c r="V498" i="23"/>
  <c r="G502" i="23"/>
  <c r="I502" i="23"/>
  <c r="K502" i="23"/>
  <c r="M502" i="23"/>
  <c r="O502" i="23"/>
  <c r="Q502" i="23"/>
  <c r="V502" i="23"/>
  <c r="G504" i="23"/>
  <c r="I504" i="23"/>
  <c r="K504" i="23"/>
  <c r="M504" i="23"/>
  <c r="O504" i="23"/>
  <c r="Q504" i="23"/>
  <c r="V504" i="23"/>
  <c r="G506" i="23"/>
  <c r="I506" i="23"/>
  <c r="K506" i="23"/>
  <c r="M506" i="23"/>
  <c r="O506" i="23"/>
  <c r="Q506" i="23"/>
  <c r="V506" i="23"/>
  <c r="G508" i="23"/>
  <c r="I508" i="23"/>
  <c r="K508" i="23"/>
  <c r="M508" i="23"/>
  <c r="O508" i="23"/>
  <c r="Q508" i="23"/>
  <c r="V508" i="23"/>
  <c r="G510" i="23"/>
  <c r="I510" i="23"/>
  <c r="K510" i="23"/>
  <c r="M510" i="23"/>
  <c r="O510" i="23"/>
  <c r="Q510" i="23"/>
  <c r="V510" i="23"/>
  <c r="G512" i="23"/>
  <c r="M512" i="23" s="1"/>
  <c r="I512" i="23"/>
  <c r="K512" i="23"/>
  <c r="O512" i="23"/>
  <c r="Q512" i="23"/>
  <c r="V512" i="23"/>
  <c r="G515" i="23"/>
  <c r="M515" i="23" s="1"/>
  <c r="I515" i="23"/>
  <c r="K515" i="23"/>
  <c r="O515" i="23"/>
  <c r="Q515" i="23"/>
  <c r="V515" i="23"/>
  <c r="G517" i="23"/>
  <c r="I517" i="23"/>
  <c r="K517" i="23"/>
  <c r="M517" i="23"/>
  <c r="O517" i="23"/>
  <c r="Q517" i="23"/>
  <c r="V517" i="23"/>
  <c r="G520" i="23"/>
  <c r="I520" i="23"/>
  <c r="K520" i="23"/>
  <c r="M520" i="23"/>
  <c r="O520" i="23"/>
  <c r="Q520" i="23"/>
  <c r="V520" i="23"/>
  <c r="G522" i="23"/>
  <c r="M522" i="23" s="1"/>
  <c r="I522" i="23"/>
  <c r="K522" i="23"/>
  <c r="O522" i="23"/>
  <c r="Q522" i="23"/>
  <c r="V522" i="23"/>
  <c r="G524" i="23"/>
  <c r="I524" i="23"/>
  <c r="K524" i="23"/>
  <c r="M524" i="23"/>
  <c r="O524" i="23"/>
  <c r="Q524" i="23"/>
  <c r="V524" i="23"/>
  <c r="G526" i="23"/>
  <c r="I526" i="23"/>
  <c r="K526" i="23"/>
  <c r="M526" i="23"/>
  <c r="O526" i="23"/>
  <c r="Q526" i="23"/>
  <c r="V526" i="23"/>
  <c r="G528" i="23"/>
  <c r="M528" i="23" s="1"/>
  <c r="I528" i="23"/>
  <c r="K528" i="23"/>
  <c r="O528" i="23"/>
  <c r="Q528" i="23"/>
  <c r="V528" i="23"/>
  <c r="G530" i="23"/>
  <c r="M530" i="23" s="1"/>
  <c r="I530" i="23"/>
  <c r="K530" i="23"/>
  <c r="O530" i="23"/>
  <c r="Q530" i="23"/>
  <c r="V530" i="23"/>
  <c r="G532" i="23"/>
  <c r="M532" i="23" s="1"/>
  <c r="I532" i="23"/>
  <c r="K532" i="23"/>
  <c r="O532" i="23"/>
  <c r="Q532" i="23"/>
  <c r="V532" i="23"/>
  <c r="G534" i="23"/>
  <c r="I534" i="23"/>
  <c r="K534" i="23"/>
  <c r="M534" i="23"/>
  <c r="O534" i="23"/>
  <c r="Q534" i="23"/>
  <c r="V534" i="23"/>
  <c r="G536" i="23"/>
  <c r="I536" i="23"/>
  <c r="K536" i="23"/>
  <c r="M536" i="23"/>
  <c r="O536" i="23"/>
  <c r="Q536" i="23"/>
  <c r="V536" i="23"/>
  <c r="G538" i="23"/>
  <c r="I538" i="23"/>
  <c r="K538" i="23"/>
  <c r="M538" i="23"/>
  <c r="O538" i="23"/>
  <c r="Q538" i="23"/>
  <c r="V538" i="23"/>
  <c r="G541" i="23"/>
  <c r="I541" i="23"/>
  <c r="K541" i="23"/>
  <c r="M541" i="23"/>
  <c r="O541" i="23"/>
  <c r="Q541" i="23"/>
  <c r="V541" i="23"/>
  <c r="G543" i="23"/>
  <c r="I543" i="23"/>
  <c r="K543" i="23"/>
  <c r="M543" i="23"/>
  <c r="O543" i="23"/>
  <c r="Q543" i="23"/>
  <c r="V543" i="23"/>
  <c r="G545" i="23"/>
  <c r="I545" i="23"/>
  <c r="K545" i="23"/>
  <c r="M545" i="23"/>
  <c r="O545" i="23"/>
  <c r="Q545" i="23"/>
  <c r="V545" i="23"/>
  <c r="G547" i="23"/>
  <c r="M547" i="23" s="1"/>
  <c r="I547" i="23"/>
  <c r="K547" i="23"/>
  <c r="O547" i="23"/>
  <c r="Q547" i="23"/>
  <c r="V547" i="23"/>
  <c r="G549" i="23"/>
  <c r="M549" i="23" s="1"/>
  <c r="I549" i="23"/>
  <c r="K549" i="23"/>
  <c r="O549" i="23"/>
  <c r="Q549" i="23"/>
  <c r="V549" i="23"/>
  <c r="G551" i="23"/>
  <c r="I551" i="23"/>
  <c r="K551" i="23"/>
  <c r="M551" i="23"/>
  <c r="O551" i="23"/>
  <c r="Q551" i="23"/>
  <c r="V551" i="23"/>
  <c r="G553" i="23"/>
  <c r="I553" i="23"/>
  <c r="K553" i="23"/>
  <c r="M553" i="23"/>
  <c r="O553" i="23"/>
  <c r="Q553" i="23"/>
  <c r="V553" i="23"/>
  <c r="G555" i="23"/>
  <c r="M555" i="23" s="1"/>
  <c r="I555" i="23"/>
  <c r="K555" i="23"/>
  <c r="O555" i="23"/>
  <c r="Q555" i="23"/>
  <c r="V555" i="23"/>
  <c r="G557" i="23"/>
  <c r="I557" i="23"/>
  <c r="K557" i="23"/>
  <c r="M557" i="23"/>
  <c r="O557" i="23"/>
  <c r="Q557" i="23"/>
  <c r="V557" i="23"/>
  <c r="G559" i="23"/>
  <c r="I559" i="23"/>
  <c r="K559" i="23"/>
  <c r="M559" i="23"/>
  <c r="O559" i="23"/>
  <c r="Q559" i="23"/>
  <c r="V559" i="23"/>
  <c r="G561" i="23"/>
  <c r="M561" i="23" s="1"/>
  <c r="I561" i="23"/>
  <c r="K561" i="23"/>
  <c r="O561" i="23"/>
  <c r="Q561" i="23"/>
  <c r="V561" i="23"/>
  <c r="G563" i="23"/>
  <c r="M563" i="23" s="1"/>
  <c r="I563" i="23"/>
  <c r="K563" i="23"/>
  <c r="O563" i="23"/>
  <c r="Q563" i="23"/>
  <c r="V563" i="23"/>
  <c r="G565" i="23"/>
  <c r="I565" i="23"/>
  <c r="K565" i="23"/>
  <c r="M565" i="23"/>
  <c r="O565" i="23"/>
  <c r="Q565" i="23"/>
  <c r="V565" i="23"/>
  <c r="G567" i="23"/>
  <c r="I567" i="23"/>
  <c r="K567" i="23"/>
  <c r="M567" i="23"/>
  <c r="O567" i="23"/>
  <c r="Q567" i="23"/>
  <c r="V567" i="23"/>
  <c r="G569" i="23"/>
  <c r="I569" i="23"/>
  <c r="K569" i="23"/>
  <c r="M569" i="23"/>
  <c r="O569" i="23"/>
  <c r="Q569" i="23"/>
  <c r="V569" i="23"/>
  <c r="G571" i="23"/>
  <c r="M571" i="23" s="1"/>
  <c r="I571" i="23"/>
  <c r="K571" i="23"/>
  <c r="O571" i="23"/>
  <c r="Q571" i="23"/>
  <c r="V571" i="23"/>
  <c r="G573" i="23"/>
  <c r="I573" i="23"/>
  <c r="K573" i="23"/>
  <c r="M573" i="23"/>
  <c r="O573" i="23"/>
  <c r="Q573" i="23"/>
  <c r="V573" i="23"/>
  <c r="G575" i="23"/>
  <c r="M575" i="23" s="1"/>
  <c r="I575" i="23"/>
  <c r="K575" i="23"/>
  <c r="O575" i="23"/>
  <c r="Q575" i="23"/>
  <c r="V575" i="23"/>
  <c r="G577" i="23"/>
  <c r="I577" i="23"/>
  <c r="K577" i="23"/>
  <c r="M577" i="23"/>
  <c r="O577" i="23"/>
  <c r="Q577" i="23"/>
  <c r="V577" i="23"/>
  <c r="G579" i="23"/>
  <c r="M579" i="23" s="1"/>
  <c r="I579" i="23"/>
  <c r="K579" i="23"/>
  <c r="O579" i="23"/>
  <c r="Q579" i="23"/>
  <c r="V579" i="23"/>
  <c r="G581" i="23"/>
  <c r="M581" i="23" s="1"/>
  <c r="I581" i="23"/>
  <c r="K581" i="23"/>
  <c r="O581" i="23"/>
  <c r="Q581" i="23"/>
  <c r="V581" i="23"/>
  <c r="G583" i="23"/>
  <c r="I583" i="23"/>
  <c r="K583" i="23"/>
  <c r="M583" i="23"/>
  <c r="O583" i="23"/>
  <c r="Q583" i="23"/>
  <c r="V583" i="23"/>
  <c r="G585" i="23"/>
  <c r="I585" i="23"/>
  <c r="K585" i="23"/>
  <c r="M585" i="23"/>
  <c r="O585" i="23"/>
  <c r="Q585" i="23"/>
  <c r="V585" i="23"/>
  <c r="G587" i="23"/>
  <c r="M587" i="23" s="1"/>
  <c r="I587" i="23"/>
  <c r="K587" i="23"/>
  <c r="O587" i="23"/>
  <c r="Q587" i="23"/>
  <c r="V587" i="23"/>
  <c r="G589" i="23"/>
  <c r="I589" i="23"/>
  <c r="K589" i="23"/>
  <c r="M589" i="23"/>
  <c r="O589" i="23"/>
  <c r="Q589" i="23"/>
  <c r="V589" i="23"/>
  <c r="G591" i="23"/>
  <c r="I591" i="23"/>
  <c r="K591" i="23"/>
  <c r="M591" i="23"/>
  <c r="O591" i="23"/>
  <c r="Q591" i="23"/>
  <c r="V591" i="23"/>
  <c r="G593" i="23"/>
  <c r="M593" i="23" s="1"/>
  <c r="I593" i="23"/>
  <c r="K593" i="23"/>
  <c r="O593" i="23"/>
  <c r="Q593" i="23"/>
  <c r="V593" i="23"/>
  <c r="G595" i="23"/>
  <c r="M595" i="23" s="1"/>
  <c r="I595" i="23"/>
  <c r="K595" i="23"/>
  <c r="O595" i="23"/>
  <c r="Q595" i="23"/>
  <c r="V595" i="23"/>
  <c r="G597" i="23"/>
  <c r="I597" i="23"/>
  <c r="K597" i="23"/>
  <c r="M597" i="23"/>
  <c r="O597" i="23"/>
  <c r="Q597" i="23"/>
  <c r="V597" i="23"/>
  <c r="G599" i="23"/>
  <c r="I599" i="23"/>
  <c r="K599" i="23"/>
  <c r="M599" i="23"/>
  <c r="O599" i="23"/>
  <c r="Q599" i="23"/>
  <c r="V599" i="23"/>
  <c r="G601" i="23"/>
  <c r="I601" i="23"/>
  <c r="K601" i="23"/>
  <c r="M601" i="23"/>
  <c r="O601" i="23"/>
  <c r="Q601" i="23"/>
  <c r="V601" i="23"/>
  <c r="G603" i="23"/>
  <c r="I603" i="23"/>
  <c r="K603" i="23"/>
  <c r="M603" i="23"/>
  <c r="O603" i="23"/>
  <c r="Q603" i="23"/>
  <c r="V603" i="23"/>
  <c r="G605" i="23"/>
  <c r="I605" i="23"/>
  <c r="K605" i="23"/>
  <c r="M605" i="23"/>
  <c r="O605" i="23"/>
  <c r="Q605" i="23"/>
  <c r="V605" i="23"/>
  <c r="G607" i="23"/>
  <c r="M607" i="23" s="1"/>
  <c r="I607" i="23"/>
  <c r="K607" i="23"/>
  <c r="O607" i="23"/>
  <c r="Q607" i="23"/>
  <c r="V607" i="23"/>
  <c r="G609" i="23"/>
  <c r="I609" i="23"/>
  <c r="K609" i="23"/>
  <c r="M609" i="23"/>
  <c r="O609" i="23"/>
  <c r="Q609" i="23"/>
  <c r="V609" i="23"/>
  <c r="G611" i="23"/>
  <c r="M611" i="23" s="1"/>
  <c r="I611" i="23"/>
  <c r="K611" i="23"/>
  <c r="O611" i="23"/>
  <c r="Q611" i="23"/>
  <c r="V611" i="23"/>
  <c r="G613" i="23"/>
  <c r="M613" i="23" s="1"/>
  <c r="I613" i="23"/>
  <c r="K613" i="23"/>
  <c r="O613" i="23"/>
  <c r="Q613" i="23"/>
  <c r="V613" i="23"/>
  <c r="G615" i="23"/>
  <c r="I615" i="23"/>
  <c r="K615" i="23"/>
  <c r="M615" i="23"/>
  <c r="O615" i="23"/>
  <c r="Q615" i="23"/>
  <c r="V615" i="23"/>
  <c r="G617" i="23"/>
  <c r="I617" i="23"/>
  <c r="K617" i="23"/>
  <c r="M617" i="23"/>
  <c r="O617" i="23"/>
  <c r="Q617" i="23"/>
  <c r="V617" i="23"/>
  <c r="G619" i="23"/>
  <c r="M619" i="23" s="1"/>
  <c r="I619" i="23"/>
  <c r="K619" i="23"/>
  <c r="O619" i="23"/>
  <c r="Q619" i="23"/>
  <c r="V619" i="23"/>
  <c r="G621" i="23"/>
  <c r="I621" i="23"/>
  <c r="K621" i="23"/>
  <c r="M621" i="23"/>
  <c r="O621" i="23"/>
  <c r="Q621" i="23"/>
  <c r="V621" i="23"/>
  <c r="G623" i="23"/>
  <c r="I623" i="23"/>
  <c r="K623" i="23"/>
  <c r="M623" i="23"/>
  <c r="O623" i="23"/>
  <c r="Q623" i="23"/>
  <c r="V623" i="23"/>
  <c r="G625" i="23"/>
  <c r="M625" i="23" s="1"/>
  <c r="I625" i="23"/>
  <c r="K625" i="23"/>
  <c r="O625" i="23"/>
  <c r="Q625" i="23"/>
  <c r="V625" i="23"/>
  <c r="G627" i="23"/>
  <c r="M627" i="23" s="1"/>
  <c r="I627" i="23"/>
  <c r="K627" i="23"/>
  <c r="O627" i="23"/>
  <c r="Q627" i="23"/>
  <c r="V627" i="23"/>
  <c r="G629" i="23"/>
  <c r="I629" i="23"/>
  <c r="K629" i="23"/>
  <c r="M629" i="23"/>
  <c r="O629" i="23"/>
  <c r="Q629" i="23"/>
  <c r="V629" i="23"/>
  <c r="G631" i="23"/>
  <c r="I631" i="23"/>
  <c r="K631" i="23"/>
  <c r="M631" i="23"/>
  <c r="O631" i="23"/>
  <c r="Q631" i="23"/>
  <c r="V631" i="23"/>
  <c r="G633" i="23"/>
  <c r="I633" i="23"/>
  <c r="K633" i="23"/>
  <c r="M633" i="23"/>
  <c r="O633" i="23"/>
  <c r="Q633" i="23"/>
  <c r="V633" i="23"/>
  <c r="G635" i="23"/>
  <c r="I635" i="23"/>
  <c r="K635" i="23"/>
  <c r="M635" i="23"/>
  <c r="O635" i="23"/>
  <c r="Q635" i="23"/>
  <c r="V635" i="23"/>
  <c r="G637" i="23"/>
  <c r="I637" i="23"/>
  <c r="K637" i="23"/>
  <c r="M637" i="23"/>
  <c r="O637" i="23"/>
  <c r="Q637" i="23"/>
  <c r="V637" i="23"/>
  <c r="G639" i="23"/>
  <c r="M639" i="23" s="1"/>
  <c r="I639" i="23"/>
  <c r="K639" i="23"/>
  <c r="O639" i="23"/>
  <c r="Q639" i="23"/>
  <c r="V639" i="23"/>
  <c r="G641" i="23"/>
  <c r="I641" i="23"/>
  <c r="K641" i="23"/>
  <c r="M641" i="23"/>
  <c r="O641" i="23"/>
  <c r="Q641" i="23"/>
  <c r="V641" i="23"/>
  <c r="G643" i="23"/>
  <c r="M643" i="23" s="1"/>
  <c r="I643" i="23"/>
  <c r="K643" i="23"/>
  <c r="O643" i="23"/>
  <c r="Q643" i="23"/>
  <c r="V643" i="23"/>
  <c r="G645" i="23"/>
  <c r="M645" i="23" s="1"/>
  <c r="I645" i="23"/>
  <c r="K645" i="23"/>
  <c r="O645" i="23"/>
  <c r="Q645" i="23"/>
  <c r="V645" i="23"/>
  <c r="G647" i="23"/>
  <c r="I647" i="23"/>
  <c r="K647" i="23"/>
  <c r="M647" i="23"/>
  <c r="O647" i="23"/>
  <c r="Q647" i="23"/>
  <c r="V647" i="23"/>
  <c r="G649" i="23"/>
  <c r="I649" i="23"/>
  <c r="K649" i="23"/>
  <c r="M649" i="23"/>
  <c r="O649" i="23"/>
  <c r="Q649" i="23"/>
  <c r="V649" i="23"/>
  <c r="G651" i="23"/>
  <c r="M651" i="23" s="1"/>
  <c r="I651" i="23"/>
  <c r="K651" i="23"/>
  <c r="O651" i="23"/>
  <c r="Q651" i="23"/>
  <c r="V651" i="23"/>
  <c r="G653" i="23"/>
  <c r="I653" i="23"/>
  <c r="K653" i="23"/>
  <c r="M653" i="23"/>
  <c r="O653" i="23"/>
  <c r="Q653" i="23"/>
  <c r="V653" i="23"/>
  <c r="G655" i="23"/>
  <c r="I655" i="23"/>
  <c r="K655" i="23"/>
  <c r="M655" i="23"/>
  <c r="O655" i="23"/>
  <c r="Q655" i="23"/>
  <c r="V655" i="23"/>
  <c r="G657" i="23"/>
  <c r="M657" i="23" s="1"/>
  <c r="I657" i="23"/>
  <c r="K657" i="23"/>
  <c r="O657" i="23"/>
  <c r="Q657" i="23"/>
  <c r="V657" i="23"/>
  <c r="G659" i="23"/>
  <c r="M659" i="23" s="1"/>
  <c r="I659" i="23"/>
  <c r="K659" i="23"/>
  <c r="O659" i="23"/>
  <c r="Q659" i="23"/>
  <c r="V659" i="23"/>
  <c r="G661" i="23"/>
  <c r="I661" i="23"/>
  <c r="K661" i="23"/>
  <c r="M661" i="23"/>
  <c r="O661" i="23"/>
  <c r="Q661" i="23"/>
  <c r="V661" i="23"/>
  <c r="G663" i="23"/>
  <c r="I663" i="23"/>
  <c r="K663" i="23"/>
  <c r="M663" i="23"/>
  <c r="O663" i="23"/>
  <c r="Q663" i="23"/>
  <c r="V663" i="23"/>
  <c r="G665" i="23"/>
  <c r="I665" i="23"/>
  <c r="K665" i="23"/>
  <c r="M665" i="23"/>
  <c r="O665" i="23"/>
  <c r="Q665" i="23"/>
  <c r="V665" i="23"/>
  <c r="G667" i="23"/>
  <c r="I667" i="23"/>
  <c r="K667" i="23"/>
  <c r="M667" i="23"/>
  <c r="O667" i="23"/>
  <c r="Q667" i="23"/>
  <c r="V667" i="23"/>
  <c r="G669" i="23"/>
  <c r="I669" i="23"/>
  <c r="K669" i="23"/>
  <c r="M669" i="23"/>
  <c r="O669" i="23"/>
  <c r="Q669" i="23"/>
  <c r="V669" i="23"/>
  <c r="G671" i="23"/>
  <c r="M671" i="23" s="1"/>
  <c r="I671" i="23"/>
  <c r="K671" i="23"/>
  <c r="O671" i="23"/>
  <c r="Q671" i="23"/>
  <c r="V671" i="23"/>
  <c r="G673" i="23"/>
  <c r="I673" i="23"/>
  <c r="K673" i="23"/>
  <c r="M673" i="23"/>
  <c r="O673" i="23"/>
  <c r="Q673" i="23"/>
  <c r="V673" i="23"/>
  <c r="G675" i="23"/>
  <c r="M675" i="23" s="1"/>
  <c r="I675" i="23"/>
  <c r="K675" i="23"/>
  <c r="O675" i="23"/>
  <c r="Q675" i="23"/>
  <c r="V675" i="23"/>
  <c r="G677" i="23"/>
  <c r="M677" i="23" s="1"/>
  <c r="I677" i="23"/>
  <c r="K677" i="23"/>
  <c r="O677" i="23"/>
  <c r="Q677" i="23"/>
  <c r="V677" i="23"/>
  <c r="G679" i="23"/>
  <c r="I679" i="23"/>
  <c r="K679" i="23"/>
  <c r="M679" i="23"/>
  <c r="O679" i="23"/>
  <c r="Q679" i="23"/>
  <c r="V679" i="23"/>
  <c r="G681" i="23"/>
  <c r="I681" i="23"/>
  <c r="K681" i="23"/>
  <c r="M681" i="23"/>
  <c r="O681" i="23"/>
  <c r="Q681" i="23"/>
  <c r="V681" i="23"/>
  <c r="G683" i="23"/>
  <c r="M683" i="23" s="1"/>
  <c r="I683" i="23"/>
  <c r="K683" i="23"/>
  <c r="O683" i="23"/>
  <c r="Q683" i="23"/>
  <c r="V683" i="23"/>
  <c r="G685" i="23"/>
  <c r="I685" i="23"/>
  <c r="K685" i="23"/>
  <c r="M685" i="23"/>
  <c r="O685" i="23"/>
  <c r="Q685" i="23"/>
  <c r="V685" i="23"/>
  <c r="G687" i="23"/>
  <c r="I687" i="23"/>
  <c r="K687" i="23"/>
  <c r="M687" i="23"/>
  <c r="O687" i="23"/>
  <c r="Q687" i="23"/>
  <c r="V687" i="23"/>
  <c r="G689" i="23"/>
  <c r="M689" i="23" s="1"/>
  <c r="I689" i="23"/>
  <c r="K689" i="23"/>
  <c r="O689" i="23"/>
  <c r="Q689" i="23"/>
  <c r="V689" i="23"/>
  <c r="G691" i="23"/>
  <c r="M691" i="23" s="1"/>
  <c r="I691" i="23"/>
  <c r="K691" i="23"/>
  <c r="O691" i="23"/>
  <c r="Q691" i="23"/>
  <c r="V691" i="23"/>
  <c r="G693" i="23"/>
  <c r="I693" i="23"/>
  <c r="K693" i="23"/>
  <c r="M693" i="23"/>
  <c r="O693" i="23"/>
  <c r="Q693" i="23"/>
  <c r="V693" i="23"/>
  <c r="G695" i="23"/>
  <c r="I695" i="23"/>
  <c r="K695" i="23"/>
  <c r="M695" i="23"/>
  <c r="O695" i="23"/>
  <c r="Q695" i="23"/>
  <c r="V695" i="23"/>
  <c r="G697" i="23"/>
  <c r="I697" i="23"/>
  <c r="K697" i="23"/>
  <c r="M697" i="23"/>
  <c r="O697" i="23"/>
  <c r="Q697" i="23"/>
  <c r="V697" i="23"/>
  <c r="G699" i="23"/>
  <c r="I699" i="23"/>
  <c r="K699" i="23"/>
  <c r="M699" i="23"/>
  <c r="O699" i="23"/>
  <c r="Q699" i="23"/>
  <c r="V699" i="23"/>
  <c r="G701" i="23"/>
  <c r="I701" i="23"/>
  <c r="K701" i="23"/>
  <c r="M701" i="23"/>
  <c r="O701" i="23"/>
  <c r="Q701" i="23"/>
  <c r="V701" i="23"/>
  <c r="G703" i="23"/>
  <c r="M703" i="23" s="1"/>
  <c r="I703" i="23"/>
  <c r="K703" i="23"/>
  <c r="O703" i="23"/>
  <c r="Q703" i="23"/>
  <c r="V703" i="23"/>
  <c r="G705" i="23"/>
  <c r="I705" i="23"/>
  <c r="K705" i="23"/>
  <c r="M705" i="23"/>
  <c r="O705" i="23"/>
  <c r="Q705" i="23"/>
  <c r="V705" i="23"/>
  <c r="G707" i="23"/>
  <c r="M707" i="23" s="1"/>
  <c r="I707" i="23"/>
  <c r="K707" i="23"/>
  <c r="O707" i="23"/>
  <c r="Q707" i="23"/>
  <c r="V707" i="23"/>
  <c r="G709" i="23"/>
  <c r="M709" i="23" s="1"/>
  <c r="I709" i="23"/>
  <c r="K709" i="23"/>
  <c r="O709" i="23"/>
  <c r="Q709" i="23"/>
  <c r="V709" i="23"/>
  <c r="G711" i="23"/>
  <c r="I711" i="23"/>
  <c r="K711" i="23"/>
  <c r="M711" i="23"/>
  <c r="O711" i="23"/>
  <c r="Q711" i="23"/>
  <c r="V711" i="23"/>
  <c r="G713" i="23"/>
  <c r="I713" i="23"/>
  <c r="K713" i="23"/>
  <c r="M713" i="23"/>
  <c r="O713" i="23"/>
  <c r="Q713" i="23"/>
  <c r="V713" i="23"/>
  <c r="G715" i="23"/>
  <c r="M715" i="23" s="1"/>
  <c r="I715" i="23"/>
  <c r="K715" i="23"/>
  <c r="O715" i="23"/>
  <c r="Q715" i="23"/>
  <c r="V715" i="23"/>
  <c r="G717" i="23"/>
  <c r="I717" i="23"/>
  <c r="K717" i="23"/>
  <c r="M717" i="23"/>
  <c r="O717" i="23"/>
  <c r="Q717" i="23"/>
  <c r="V717" i="23"/>
  <c r="G719" i="23"/>
  <c r="I719" i="23"/>
  <c r="K719" i="23"/>
  <c r="M719" i="23"/>
  <c r="O719" i="23"/>
  <c r="Q719" i="23"/>
  <c r="V719" i="23"/>
  <c r="G721" i="23"/>
  <c r="M721" i="23" s="1"/>
  <c r="I721" i="23"/>
  <c r="K721" i="23"/>
  <c r="O721" i="23"/>
  <c r="Q721" i="23"/>
  <c r="V721" i="23"/>
  <c r="G723" i="23"/>
  <c r="M723" i="23" s="1"/>
  <c r="I723" i="23"/>
  <c r="K723" i="23"/>
  <c r="O723" i="23"/>
  <c r="Q723" i="23"/>
  <c r="V723" i="23"/>
  <c r="G725" i="23"/>
  <c r="I725" i="23"/>
  <c r="K725" i="23"/>
  <c r="M725" i="23"/>
  <c r="O725" i="23"/>
  <c r="Q725" i="23"/>
  <c r="V725" i="23"/>
  <c r="G727" i="23"/>
  <c r="I727" i="23"/>
  <c r="K727" i="23"/>
  <c r="M727" i="23"/>
  <c r="O727" i="23"/>
  <c r="Q727" i="23"/>
  <c r="V727" i="23"/>
  <c r="G729" i="23"/>
  <c r="I729" i="23"/>
  <c r="K729" i="23"/>
  <c r="M729" i="23"/>
  <c r="O729" i="23"/>
  <c r="Q729" i="23"/>
  <c r="V729" i="23"/>
  <c r="G731" i="23"/>
  <c r="I731" i="23"/>
  <c r="K731" i="23"/>
  <c r="M731" i="23"/>
  <c r="O731" i="23"/>
  <c r="Q731" i="23"/>
  <c r="V731" i="23"/>
  <c r="G733" i="23"/>
  <c r="I733" i="23"/>
  <c r="K733" i="23"/>
  <c r="M733" i="23"/>
  <c r="O733" i="23"/>
  <c r="Q733" i="23"/>
  <c r="V733" i="23"/>
  <c r="G735" i="23"/>
  <c r="M735" i="23" s="1"/>
  <c r="I735" i="23"/>
  <c r="K735" i="23"/>
  <c r="O735" i="23"/>
  <c r="Q735" i="23"/>
  <c r="V735" i="23"/>
  <c r="G737" i="23"/>
  <c r="I737" i="23"/>
  <c r="K737" i="23"/>
  <c r="M737" i="23"/>
  <c r="O737" i="23"/>
  <c r="Q737" i="23"/>
  <c r="V737" i="23"/>
  <c r="G739" i="23"/>
  <c r="M739" i="23" s="1"/>
  <c r="I739" i="23"/>
  <c r="K739" i="23"/>
  <c r="O739" i="23"/>
  <c r="Q739" i="23"/>
  <c r="V739" i="23"/>
  <c r="G741" i="23"/>
  <c r="M741" i="23" s="1"/>
  <c r="I741" i="23"/>
  <c r="K741" i="23"/>
  <c r="O741" i="23"/>
  <c r="Q741" i="23"/>
  <c r="V741" i="23"/>
  <c r="G743" i="23"/>
  <c r="I743" i="23"/>
  <c r="K743" i="23"/>
  <c r="M743" i="23"/>
  <c r="O743" i="23"/>
  <c r="Q743" i="23"/>
  <c r="V743" i="23"/>
  <c r="G745" i="23"/>
  <c r="I745" i="23"/>
  <c r="K745" i="23"/>
  <c r="M745" i="23"/>
  <c r="O745" i="23"/>
  <c r="Q745" i="23"/>
  <c r="V745" i="23"/>
  <c r="G747" i="23"/>
  <c r="M747" i="23" s="1"/>
  <c r="I747" i="23"/>
  <c r="K747" i="23"/>
  <c r="O747" i="23"/>
  <c r="Q747" i="23"/>
  <c r="V747" i="23"/>
  <c r="G749" i="23"/>
  <c r="I749" i="23"/>
  <c r="K749" i="23"/>
  <c r="M749" i="23"/>
  <c r="O749" i="23"/>
  <c r="Q749" i="23"/>
  <c r="V749" i="23"/>
  <c r="G751" i="23"/>
  <c r="I751" i="23"/>
  <c r="K751" i="23"/>
  <c r="M751" i="23"/>
  <c r="O751" i="23"/>
  <c r="Q751" i="23"/>
  <c r="V751" i="23"/>
  <c r="G753" i="23"/>
  <c r="M753" i="23" s="1"/>
  <c r="I753" i="23"/>
  <c r="K753" i="23"/>
  <c r="O753" i="23"/>
  <c r="Q753" i="23"/>
  <c r="V753" i="23"/>
  <c r="G755" i="23"/>
  <c r="M755" i="23" s="1"/>
  <c r="I755" i="23"/>
  <c r="K755" i="23"/>
  <c r="O755" i="23"/>
  <c r="Q755" i="23"/>
  <c r="V755" i="23"/>
  <c r="G757" i="23"/>
  <c r="I757" i="23"/>
  <c r="K757" i="23"/>
  <c r="M757" i="23"/>
  <c r="O757" i="23"/>
  <c r="Q757" i="23"/>
  <c r="V757" i="23"/>
  <c r="G759" i="23"/>
  <c r="I759" i="23"/>
  <c r="K759" i="23"/>
  <c r="M759" i="23"/>
  <c r="O759" i="23"/>
  <c r="Q759" i="23"/>
  <c r="V759" i="23"/>
  <c r="G761" i="23"/>
  <c r="I761" i="23"/>
  <c r="K761" i="23"/>
  <c r="M761" i="23"/>
  <c r="O761" i="23"/>
  <c r="Q761" i="23"/>
  <c r="V761" i="23"/>
  <c r="G763" i="23"/>
  <c r="I763" i="23"/>
  <c r="K763" i="23"/>
  <c r="M763" i="23"/>
  <c r="O763" i="23"/>
  <c r="Q763" i="23"/>
  <c r="V763" i="23"/>
  <c r="G765" i="23"/>
  <c r="I765" i="23"/>
  <c r="K765" i="23"/>
  <c r="M765" i="23"/>
  <c r="O765" i="23"/>
  <c r="Q765" i="23"/>
  <c r="V765" i="23"/>
  <c r="G767" i="23"/>
  <c r="M767" i="23" s="1"/>
  <c r="I767" i="23"/>
  <c r="K767" i="23"/>
  <c r="O767" i="23"/>
  <c r="Q767" i="23"/>
  <c r="V767" i="23"/>
  <c r="G769" i="23"/>
  <c r="I769" i="23"/>
  <c r="K769" i="23"/>
  <c r="M769" i="23"/>
  <c r="O769" i="23"/>
  <c r="Q769" i="23"/>
  <c r="V769" i="23"/>
  <c r="G771" i="23"/>
  <c r="M771" i="23" s="1"/>
  <c r="I771" i="23"/>
  <c r="K771" i="23"/>
  <c r="O771" i="23"/>
  <c r="Q771" i="23"/>
  <c r="V771" i="23"/>
  <c r="G773" i="23"/>
  <c r="M773" i="23" s="1"/>
  <c r="I773" i="23"/>
  <c r="K773" i="23"/>
  <c r="O773" i="23"/>
  <c r="Q773" i="23"/>
  <c r="V773" i="23"/>
  <c r="G776" i="23"/>
  <c r="I776" i="23"/>
  <c r="I775" i="23" s="1"/>
  <c r="K776" i="23"/>
  <c r="M776" i="23"/>
  <c r="O776" i="23"/>
  <c r="O775" i="23" s="1"/>
  <c r="Q776" i="23"/>
  <c r="V776" i="23"/>
  <c r="V775" i="23" s="1"/>
  <c r="G779" i="23"/>
  <c r="G775" i="23" s="1"/>
  <c r="I779" i="23"/>
  <c r="K779" i="23"/>
  <c r="O779" i="23"/>
  <c r="Q779" i="23"/>
  <c r="Q775" i="23" s="1"/>
  <c r="V779" i="23"/>
  <c r="G782" i="23"/>
  <c r="I782" i="23"/>
  <c r="K782" i="23"/>
  <c r="M782" i="23"/>
  <c r="O782" i="23"/>
  <c r="Q782" i="23"/>
  <c r="V782" i="23"/>
  <c r="G785" i="23"/>
  <c r="I785" i="23"/>
  <c r="K785" i="23"/>
  <c r="K775" i="23" s="1"/>
  <c r="M785" i="23"/>
  <c r="O785" i="23"/>
  <c r="Q785" i="23"/>
  <c r="V785" i="23"/>
  <c r="G788" i="23"/>
  <c r="M788" i="23" s="1"/>
  <c r="I788" i="23"/>
  <c r="K788" i="23"/>
  <c r="O788" i="23"/>
  <c r="Q788" i="23"/>
  <c r="V788" i="23"/>
  <c r="G791" i="23"/>
  <c r="M791" i="23" s="1"/>
  <c r="I791" i="23"/>
  <c r="K791" i="23"/>
  <c r="O791" i="23"/>
  <c r="Q791" i="23"/>
  <c r="V791" i="23"/>
  <c r="G794" i="23"/>
  <c r="I794" i="23"/>
  <c r="K794" i="23"/>
  <c r="M794" i="23"/>
  <c r="O794" i="23"/>
  <c r="Q794" i="23"/>
  <c r="V794" i="23"/>
  <c r="G797" i="23"/>
  <c r="I797" i="23"/>
  <c r="K797" i="23"/>
  <c r="M797" i="23"/>
  <c r="O797" i="23"/>
  <c r="Q797" i="23"/>
  <c r="V797" i="23"/>
  <c r="G800" i="23"/>
  <c r="I800" i="23"/>
  <c r="K800" i="23"/>
  <c r="M800" i="23"/>
  <c r="O800" i="23"/>
  <c r="Q800" i="23"/>
  <c r="V800" i="23"/>
  <c r="G803" i="23"/>
  <c r="I803" i="23"/>
  <c r="K803" i="23"/>
  <c r="M803" i="23"/>
  <c r="O803" i="23"/>
  <c r="Q803" i="23"/>
  <c r="V803" i="23"/>
  <c r="G806" i="23"/>
  <c r="I806" i="23"/>
  <c r="K806" i="23"/>
  <c r="M806" i="23"/>
  <c r="O806" i="23"/>
  <c r="Q806" i="23"/>
  <c r="V806" i="23"/>
  <c r="G808" i="23"/>
  <c r="M808" i="23" s="1"/>
  <c r="I808" i="23"/>
  <c r="K808" i="23"/>
  <c r="O808" i="23"/>
  <c r="Q808" i="23"/>
  <c r="V808" i="23"/>
  <c r="G811" i="23"/>
  <c r="I811" i="23"/>
  <c r="K811" i="23"/>
  <c r="M811" i="23"/>
  <c r="O811" i="23"/>
  <c r="Q811" i="23"/>
  <c r="V811" i="23"/>
  <c r="G815" i="23"/>
  <c r="M815" i="23" s="1"/>
  <c r="I815" i="23"/>
  <c r="K815" i="23"/>
  <c r="O815" i="23"/>
  <c r="Q815" i="23"/>
  <c r="V815" i="23"/>
  <c r="G818" i="23"/>
  <c r="M818" i="23" s="1"/>
  <c r="I818" i="23"/>
  <c r="K818" i="23"/>
  <c r="O818" i="23"/>
  <c r="Q818" i="23"/>
  <c r="V818" i="23"/>
  <c r="G823" i="23"/>
  <c r="I823" i="23"/>
  <c r="K823" i="23"/>
  <c r="M823" i="23"/>
  <c r="O823" i="23"/>
  <c r="Q823" i="23"/>
  <c r="V823" i="23"/>
  <c r="G828" i="23"/>
  <c r="I828" i="23"/>
  <c r="K828" i="23"/>
  <c r="M828" i="23"/>
  <c r="O828" i="23"/>
  <c r="Q828" i="23"/>
  <c r="V828" i="23"/>
  <c r="G830" i="23"/>
  <c r="I830" i="23"/>
  <c r="Q830" i="23"/>
  <c r="G831" i="23"/>
  <c r="I831" i="23"/>
  <c r="K831" i="23"/>
  <c r="M831" i="23"/>
  <c r="M830" i="23" s="1"/>
  <c r="O831" i="23"/>
  <c r="Q831" i="23"/>
  <c r="V831" i="23"/>
  <c r="V830" i="23" s="1"/>
  <c r="G837" i="23"/>
  <c r="I837" i="23"/>
  <c r="K837" i="23"/>
  <c r="K830" i="23" s="1"/>
  <c r="M837" i="23"/>
  <c r="O837" i="23"/>
  <c r="O830" i="23" s="1"/>
  <c r="Q837" i="23"/>
  <c r="V837" i="23"/>
  <c r="G840" i="23"/>
  <c r="K840" i="23"/>
  <c r="G841" i="23"/>
  <c r="M841" i="23" s="1"/>
  <c r="M840" i="23" s="1"/>
  <c r="I841" i="23"/>
  <c r="I840" i="23" s="1"/>
  <c r="K841" i="23"/>
  <c r="O841" i="23"/>
  <c r="O840" i="23" s="1"/>
  <c r="Q841" i="23"/>
  <c r="Q840" i="23" s="1"/>
  <c r="V841" i="23"/>
  <c r="V840" i="23" s="1"/>
  <c r="G847" i="23"/>
  <c r="M847" i="23" s="1"/>
  <c r="I847" i="23"/>
  <c r="K847" i="23"/>
  <c r="O847" i="23"/>
  <c r="Q847" i="23"/>
  <c r="Q846" i="23" s="1"/>
  <c r="V847" i="23"/>
  <c r="V846" i="23" s="1"/>
  <c r="G854" i="23"/>
  <c r="I854" i="23"/>
  <c r="I846" i="23" s="1"/>
  <c r="K854" i="23"/>
  <c r="M854" i="23"/>
  <c r="O854" i="23"/>
  <c r="O846" i="23" s="1"/>
  <c r="Q854" i="23"/>
  <c r="V854" i="23"/>
  <c r="G861" i="23"/>
  <c r="I861" i="23"/>
  <c r="K861" i="23"/>
  <c r="K846" i="23" s="1"/>
  <c r="M861" i="23"/>
  <c r="O861" i="23"/>
  <c r="Q861" i="23"/>
  <c r="V861" i="23"/>
  <c r="G878" i="23"/>
  <c r="I878" i="23"/>
  <c r="K878" i="23"/>
  <c r="M878" i="23"/>
  <c r="O878" i="23"/>
  <c r="Q878" i="23"/>
  <c r="V878" i="23"/>
  <c r="G885" i="23"/>
  <c r="M885" i="23" s="1"/>
  <c r="I885" i="23"/>
  <c r="K885" i="23"/>
  <c r="O885" i="23"/>
  <c r="Q885" i="23"/>
  <c r="V885" i="23"/>
  <c r="G888" i="23"/>
  <c r="I888" i="23"/>
  <c r="K888" i="23"/>
  <c r="M888" i="23"/>
  <c r="O888" i="23"/>
  <c r="Q888" i="23"/>
  <c r="V888" i="23"/>
  <c r="G922" i="23"/>
  <c r="M922" i="23" s="1"/>
  <c r="I922" i="23"/>
  <c r="K922" i="23"/>
  <c r="O922" i="23"/>
  <c r="Q922" i="23"/>
  <c r="V922" i="23"/>
  <c r="G956" i="23"/>
  <c r="M956" i="23" s="1"/>
  <c r="I956" i="23"/>
  <c r="K956" i="23"/>
  <c r="O956" i="23"/>
  <c r="Q956" i="23"/>
  <c r="V956" i="23"/>
  <c r="G960" i="23"/>
  <c r="I960" i="23"/>
  <c r="I959" i="23" s="1"/>
  <c r="K960" i="23"/>
  <c r="M960" i="23"/>
  <c r="O960" i="23"/>
  <c r="O959" i="23" s="1"/>
  <c r="Q960" i="23"/>
  <c r="Q959" i="23" s="1"/>
  <c r="V960" i="23"/>
  <c r="V959" i="23" s="1"/>
  <c r="G967" i="23"/>
  <c r="G959" i="23" s="1"/>
  <c r="I967" i="23"/>
  <c r="K967" i="23"/>
  <c r="K959" i="23" s="1"/>
  <c r="O967" i="23"/>
  <c r="Q967" i="23"/>
  <c r="V967" i="23"/>
  <c r="G973" i="23"/>
  <c r="M973" i="23"/>
  <c r="Q973" i="23"/>
  <c r="G974" i="23"/>
  <c r="I974" i="23"/>
  <c r="I973" i="23" s="1"/>
  <c r="K974" i="23"/>
  <c r="K973" i="23" s="1"/>
  <c r="M974" i="23"/>
  <c r="O974" i="23"/>
  <c r="O973" i="23" s="1"/>
  <c r="Q974" i="23"/>
  <c r="V974" i="23"/>
  <c r="V973" i="23" s="1"/>
  <c r="Q976" i="23"/>
  <c r="G977" i="23"/>
  <c r="M977" i="23" s="1"/>
  <c r="M976" i="23" s="1"/>
  <c r="I977" i="23"/>
  <c r="I976" i="23" s="1"/>
  <c r="K977" i="23"/>
  <c r="O977" i="23"/>
  <c r="O976" i="23" s="1"/>
  <c r="Q977" i="23"/>
  <c r="V977" i="23"/>
  <c r="V976" i="23" s="1"/>
  <c r="G983" i="23"/>
  <c r="M983" i="23" s="1"/>
  <c r="I983" i="23"/>
  <c r="K983" i="23"/>
  <c r="K976" i="23" s="1"/>
  <c r="O983" i="23"/>
  <c r="Q983" i="23"/>
  <c r="V983" i="23"/>
  <c r="G989" i="23"/>
  <c r="M989" i="23" s="1"/>
  <c r="I989" i="23"/>
  <c r="K989" i="23"/>
  <c r="O989" i="23"/>
  <c r="Q989" i="23"/>
  <c r="V989" i="23"/>
  <c r="G995" i="23"/>
  <c r="M995" i="23" s="1"/>
  <c r="M994" i="23" s="1"/>
  <c r="I995" i="23"/>
  <c r="K995" i="23"/>
  <c r="K994" i="23" s="1"/>
  <c r="O995" i="23"/>
  <c r="Q995" i="23"/>
  <c r="Q994" i="23" s="1"/>
  <c r="V995" i="23"/>
  <c r="G998" i="23"/>
  <c r="I998" i="23"/>
  <c r="I994" i="23" s="1"/>
  <c r="K998" i="23"/>
  <c r="M998" i="23"/>
  <c r="O998" i="23"/>
  <c r="Q998" i="23"/>
  <c r="V998" i="23"/>
  <c r="V994" i="23" s="1"/>
  <c r="G1001" i="23"/>
  <c r="I1001" i="23"/>
  <c r="K1001" i="23"/>
  <c r="M1001" i="23"/>
  <c r="O1001" i="23"/>
  <c r="O994" i="23" s="1"/>
  <c r="Q1001" i="23"/>
  <c r="V1001" i="23"/>
  <c r="G1004" i="23"/>
  <c r="G994" i="23" s="1"/>
  <c r="I1004" i="23"/>
  <c r="K1004" i="23"/>
  <c r="M1004" i="23"/>
  <c r="O1004" i="23"/>
  <c r="Q1004" i="23"/>
  <c r="V1004" i="23"/>
  <c r="G1007" i="23"/>
  <c r="I1007" i="23"/>
  <c r="V1007" i="23"/>
  <c r="G1008" i="23"/>
  <c r="I1008" i="23"/>
  <c r="K1008" i="23"/>
  <c r="K1007" i="23" s="1"/>
  <c r="M1008" i="23"/>
  <c r="M1007" i="23" s="1"/>
  <c r="O1008" i="23"/>
  <c r="O1007" i="23" s="1"/>
  <c r="Q1008" i="23"/>
  <c r="Q1007" i="23" s="1"/>
  <c r="V1008" i="23"/>
  <c r="G1010" i="23"/>
  <c r="K1010" i="23"/>
  <c r="M1010" i="23"/>
  <c r="G1011" i="23"/>
  <c r="I1011" i="23"/>
  <c r="I1010" i="23" s="1"/>
  <c r="K1011" i="23"/>
  <c r="M1011" i="23"/>
  <c r="O1011" i="23"/>
  <c r="O1010" i="23" s="1"/>
  <c r="Q1011" i="23"/>
  <c r="Q1010" i="23" s="1"/>
  <c r="V1011" i="23"/>
  <c r="V1010" i="23" s="1"/>
  <c r="G1014" i="23"/>
  <c r="I1014" i="23"/>
  <c r="Q1014" i="23"/>
  <c r="G1015" i="23"/>
  <c r="I1015" i="23"/>
  <c r="K1015" i="23"/>
  <c r="M1015" i="23"/>
  <c r="M1014" i="23" s="1"/>
  <c r="O1015" i="23"/>
  <c r="Q1015" i="23"/>
  <c r="V1015" i="23"/>
  <c r="V1014" i="23" s="1"/>
  <c r="G1019" i="23"/>
  <c r="M1019" i="23" s="1"/>
  <c r="I1019" i="23"/>
  <c r="K1019" i="23"/>
  <c r="K1014" i="23" s="1"/>
  <c r="O1019" i="23"/>
  <c r="O1014" i="23" s="1"/>
  <c r="Q1019" i="23"/>
  <c r="V1019" i="23"/>
  <c r="AE1024" i="23"/>
  <c r="G1025" i="22"/>
  <c r="BA819" i="22"/>
  <c r="BA816" i="22"/>
  <c r="BA811" i="22"/>
  <c r="BA810" i="22"/>
  <c r="BA769" i="22"/>
  <c r="BA714" i="22"/>
  <c r="BA711" i="22"/>
  <c r="BA690" i="22"/>
  <c r="BA620" i="22"/>
  <c r="BA520" i="22"/>
  <c r="BA508" i="22"/>
  <c r="BA504" i="22"/>
  <c r="BA344" i="22"/>
  <c r="BA302" i="22"/>
  <c r="BA278" i="22"/>
  <c r="BA248" i="22"/>
  <c r="BA235" i="22"/>
  <c r="BA232" i="22"/>
  <c r="BA229" i="22"/>
  <c r="BA222" i="22"/>
  <c r="BA215" i="22"/>
  <c r="BA208" i="22"/>
  <c r="BA201" i="22"/>
  <c r="BA194" i="22"/>
  <c r="BA187" i="22"/>
  <c r="BA180" i="22"/>
  <c r="BA173" i="22"/>
  <c r="BA166" i="22"/>
  <c r="BA163" i="22"/>
  <c r="BA160" i="22"/>
  <c r="BA156" i="22"/>
  <c r="BA152" i="22"/>
  <c r="BA148" i="22"/>
  <c r="BA144" i="22"/>
  <c r="BA140" i="22"/>
  <c r="BA136" i="22"/>
  <c r="BA132" i="22"/>
  <c r="BA128" i="22"/>
  <c r="BA124" i="22"/>
  <c r="BA120" i="22"/>
  <c r="BA116" i="22"/>
  <c r="BA112" i="22"/>
  <c r="BA108" i="22"/>
  <c r="BA104" i="22"/>
  <c r="BA100" i="22"/>
  <c r="BA96" i="22"/>
  <c r="BA90" i="22"/>
  <c r="BA84" i="22"/>
  <c r="BA81" i="22"/>
  <c r="BA78" i="22"/>
  <c r="BA75" i="22"/>
  <c r="BA72" i="22"/>
  <c r="BA69" i="22"/>
  <c r="BA66" i="22"/>
  <c r="BA63" i="22"/>
  <c r="BA59" i="22"/>
  <c r="BA46" i="22"/>
  <c r="BA43" i="22"/>
  <c r="BA27" i="22"/>
  <c r="G9" i="22"/>
  <c r="I9" i="22"/>
  <c r="K9" i="22"/>
  <c r="M9" i="22"/>
  <c r="M8" i="22" s="1"/>
  <c r="O9" i="22"/>
  <c r="Q9" i="22"/>
  <c r="Q8" i="22" s="1"/>
  <c r="V9" i="22"/>
  <c r="V8" i="22" s="1"/>
  <c r="G15" i="22"/>
  <c r="I15" i="22"/>
  <c r="K15" i="22"/>
  <c r="K8" i="22" s="1"/>
  <c r="M15" i="22"/>
  <c r="O15" i="22"/>
  <c r="Q15" i="22"/>
  <c r="V15" i="22"/>
  <c r="G18" i="22"/>
  <c r="I18" i="22"/>
  <c r="K18" i="22"/>
  <c r="M18" i="22"/>
  <c r="O18" i="22"/>
  <c r="Q18" i="22"/>
  <c r="V18" i="22"/>
  <c r="G20" i="22"/>
  <c r="M20" i="22" s="1"/>
  <c r="I20" i="22"/>
  <c r="K20" i="22"/>
  <c r="O20" i="22"/>
  <c r="Q20" i="22"/>
  <c r="V20" i="22"/>
  <c r="G23" i="22"/>
  <c r="M23" i="22" s="1"/>
  <c r="I23" i="22"/>
  <c r="I8" i="22" s="1"/>
  <c r="K23" i="22"/>
  <c r="O23" i="22"/>
  <c r="Q23" i="22"/>
  <c r="V23" i="22"/>
  <c r="G26" i="22"/>
  <c r="M26" i="22" s="1"/>
  <c r="I26" i="22"/>
  <c r="K26" i="22"/>
  <c r="O26" i="22"/>
  <c r="Q26" i="22"/>
  <c r="V26" i="22"/>
  <c r="G32" i="22"/>
  <c r="I32" i="22"/>
  <c r="K32" i="22"/>
  <c r="M32" i="22"/>
  <c r="O32" i="22"/>
  <c r="Q32" i="22"/>
  <c r="V32" i="22"/>
  <c r="G42" i="22"/>
  <c r="M42" i="22" s="1"/>
  <c r="I42" i="22"/>
  <c r="K42" i="22"/>
  <c r="O42" i="22"/>
  <c r="Q42" i="22"/>
  <c r="V42" i="22"/>
  <c r="G45" i="22"/>
  <c r="I45" i="22"/>
  <c r="K45" i="22"/>
  <c r="M45" i="22"/>
  <c r="O45" i="22"/>
  <c r="Q45" i="22"/>
  <c r="V45" i="22"/>
  <c r="G55" i="22"/>
  <c r="M55" i="22" s="1"/>
  <c r="I55" i="22"/>
  <c r="K55" i="22"/>
  <c r="O55" i="22"/>
  <c r="Q55" i="22"/>
  <c r="V55" i="22"/>
  <c r="G58" i="22"/>
  <c r="I58" i="22"/>
  <c r="K58" i="22"/>
  <c r="M58" i="22"/>
  <c r="O58" i="22"/>
  <c r="Q58" i="22"/>
  <c r="V58" i="22"/>
  <c r="G62" i="22"/>
  <c r="M62" i="22" s="1"/>
  <c r="I62" i="22"/>
  <c r="K62" i="22"/>
  <c r="O62" i="22"/>
  <c r="Q62" i="22"/>
  <c r="V62" i="22"/>
  <c r="G65" i="22"/>
  <c r="I65" i="22"/>
  <c r="K65" i="22"/>
  <c r="M65" i="22"/>
  <c r="O65" i="22"/>
  <c r="Q65" i="22"/>
  <c r="V65" i="22"/>
  <c r="G68" i="22"/>
  <c r="M68" i="22" s="1"/>
  <c r="I68" i="22"/>
  <c r="K68" i="22"/>
  <c r="O68" i="22"/>
  <c r="Q68" i="22"/>
  <c r="V68" i="22"/>
  <c r="G71" i="22"/>
  <c r="M71" i="22" s="1"/>
  <c r="I71" i="22"/>
  <c r="K71" i="22"/>
  <c r="O71" i="22"/>
  <c r="Q71" i="22"/>
  <c r="V71" i="22"/>
  <c r="G74" i="22"/>
  <c r="M74" i="22" s="1"/>
  <c r="I74" i="22"/>
  <c r="K74" i="22"/>
  <c r="O74" i="22"/>
  <c r="O8" i="22" s="1"/>
  <c r="Q74" i="22"/>
  <c r="V74" i="22"/>
  <c r="G77" i="22"/>
  <c r="I77" i="22"/>
  <c r="K77" i="22"/>
  <c r="M77" i="22"/>
  <c r="O77" i="22"/>
  <c r="Q77" i="22"/>
  <c r="V77" i="22"/>
  <c r="G80" i="22"/>
  <c r="I80" i="22"/>
  <c r="K80" i="22"/>
  <c r="M80" i="22"/>
  <c r="O80" i="22"/>
  <c r="Q80" i="22"/>
  <c r="V80" i="22"/>
  <c r="G83" i="22"/>
  <c r="I83" i="22"/>
  <c r="K83" i="22"/>
  <c r="M83" i="22"/>
  <c r="O83" i="22"/>
  <c r="Q83" i="22"/>
  <c r="V83" i="22"/>
  <c r="G89" i="22"/>
  <c r="M89" i="22" s="1"/>
  <c r="I89" i="22"/>
  <c r="K89" i="22"/>
  <c r="O89" i="22"/>
  <c r="Q89" i="22"/>
  <c r="V89" i="22"/>
  <c r="G95" i="22"/>
  <c r="M95" i="22" s="1"/>
  <c r="I95" i="22"/>
  <c r="K95" i="22"/>
  <c r="O95" i="22"/>
  <c r="Q95" i="22"/>
  <c r="V95" i="22"/>
  <c r="G99" i="22"/>
  <c r="M99" i="22" s="1"/>
  <c r="I99" i="22"/>
  <c r="K99" i="22"/>
  <c r="O99" i="22"/>
  <c r="Q99" i="22"/>
  <c r="V99" i="22"/>
  <c r="G103" i="22"/>
  <c r="I103" i="22"/>
  <c r="K103" i="22"/>
  <c r="M103" i="22"/>
  <c r="O103" i="22"/>
  <c r="Q103" i="22"/>
  <c r="V103" i="22"/>
  <c r="G107" i="22"/>
  <c r="I107" i="22"/>
  <c r="K107" i="22"/>
  <c r="M107" i="22"/>
  <c r="O107" i="22"/>
  <c r="Q107" i="22"/>
  <c r="V107" i="22"/>
  <c r="G111" i="22"/>
  <c r="I111" i="22"/>
  <c r="K111" i="22"/>
  <c r="M111" i="22"/>
  <c r="O111" i="22"/>
  <c r="Q111" i="22"/>
  <c r="V111" i="22"/>
  <c r="G115" i="22"/>
  <c r="I115" i="22"/>
  <c r="K115" i="22"/>
  <c r="M115" i="22"/>
  <c r="O115" i="22"/>
  <c r="Q115" i="22"/>
  <c r="V115" i="22"/>
  <c r="G119" i="22"/>
  <c r="I119" i="22"/>
  <c r="K119" i="22"/>
  <c r="M119" i="22"/>
  <c r="O119" i="22"/>
  <c r="Q119" i="22"/>
  <c r="V119" i="22"/>
  <c r="G123" i="22"/>
  <c r="M123" i="22" s="1"/>
  <c r="I123" i="22"/>
  <c r="K123" i="22"/>
  <c r="O123" i="22"/>
  <c r="Q123" i="22"/>
  <c r="V123" i="22"/>
  <c r="G127" i="22"/>
  <c r="M127" i="22" s="1"/>
  <c r="I127" i="22"/>
  <c r="K127" i="22"/>
  <c r="O127" i="22"/>
  <c r="Q127" i="22"/>
  <c r="V127" i="22"/>
  <c r="G131" i="22"/>
  <c r="M131" i="22" s="1"/>
  <c r="I131" i="22"/>
  <c r="K131" i="22"/>
  <c r="O131" i="22"/>
  <c r="Q131" i="22"/>
  <c r="V131" i="22"/>
  <c r="G135" i="22"/>
  <c r="M135" i="22" s="1"/>
  <c r="I135" i="22"/>
  <c r="K135" i="22"/>
  <c r="O135" i="22"/>
  <c r="Q135" i="22"/>
  <c r="V135" i="22"/>
  <c r="G139" i="22"/>
  <c r="M139" i="22" s="1"/>
  <c r="I139" i="22"/>
  <c r="K139" i="22"/>
  <c r="O139" i="22"/>
  <c r="Q139" i="22"/>
  <c r="V139" i="22"/>
  <c r="G143" i="22"/>
  <c r="I143" i="22"/>
  <c r="K143" i="22"/>
  <c r="M143" i="22"/>
  <c r="O143" i="22"/>
  <c r="Q143" i="22"/>
  <c r="V143" i="22"/>
  <c r="G147" i="22"/>
  <c r="I147" i="22"/>
  <c r="K147" i="22"/>
  <c r="M147" i="22"/>
  <c r="O147" i="22"/>
  <c r="Q147" i="22"/>
  <c r="V147" i="22"/>
  <c r="G151" i="22"/>
  <c r="I151" i="22"/>
  <c r="K151" i="22"/>
  <c r="M151" i="22"/>
  <c r="O151" i="22"/>
  <c r="Q151" i="22"/>
  <c r="V151" i="22"/>
  <c r="G155" i="22"/>
  <c r="M155" i="22" s="1"/>
  <c r="I155" i="22"/>
  <c r="K155" i="22"/>
  <c r="O155" i="22"/>
  <c r="Q155" i="22"/>
  <c r="V155" i="22"/>
  <c r="G159" i="22"/>
  <c r="M159" i="22" s="1"/>
  <c r="I159" i="22"/>
  <c r="K159" i="22"/>
  <c r="O159" i="22"/>
  <c r="Q159" i="22"/>
  <c r="V159" i="22"/>
  <c r="G162" i="22"/>
  <c r="M162" i="22" s="1"/>
  <c r="I162" i="22"/>
  <c r="K162" i="22"/>
  <c r="O162" i="22"/>
  <c r="Q162" i="22"/>
  <c r="V162" i="22"/>
  <c r="G165" i="22"/>
  <c r="I165" i="22"/>
  <c r="K165" i="22"/>
  <c r="M165" i="22"/>
  <c r="O165" i="22"/>
  <c r="Q165" i="22"/>
  <c r="V165" i="22"/>
  <c r="G172" i="22"/>
  <c r="I172" i="22"/>
  <c r="K172" i="22"/>
  <c r="M172" i="22"/>
  <c r="O172" i="22"/>
  <c r="Q172" i="22"/>
  <c r="V172" i="22"/>
  <c r="G179" i="22"/>
  <c r="I179" i="22"/>
  <c r="K179" i="22"/>
  <c r="M179" i="22"/>
  <c r="O179" i="22"/>
  <c r="Q179" i="22"/>
  <c r="V179" i="22"/>
  <c r="G186" i="22"/>
  <c r="I186" i="22"/>
  <c r="K186" i="22"/>
  <c r="M186" i="22"/>
  <c r="O186" i="22"/>
  <c r="Q186" i="22"/>
  <c r="V186" i="22"/>
  <c r="G193" i="22"/>
  <c r="I193" i="22"/>
  <c r="K193" i="22"/>
  <c r="M193" i="22"/>
  <c r="O193" i="22"/>
  <c r="Q193" i="22"/>
  <c r="V193" i="22"/>
  <c r="G200" i="22"/>
  <c r="M200" i="22" s="1"/>
  <c r="I200" i="22"/>
  <c r="K200" i="22"/>
  <c r="O200" i="22"/>
  <c r="Q200" i="22"/>
  <c r="V200" i="22"/>
  <c r="G207" i="22"/>
  <c r="M207" i="22" s="1"/>
  <c r="I207" i="22"/>
  <c r="K207" i="22"/>
  <c r="O207" i="22"/>
  <c r="Q207" i="22"/>
  <c r="V207" i="22"/>
  <c r="G214" i="22"/>
  <c r="M214" i="22" s="1"/>
  <c r="I214" i="22"/>
  <c r="K214" i="22"/>
  <c r="O214" i="22"/>
  <c r="Q214" i="22"/>
  <c r="V214" i="22"/>
  <c r="G221" i="22"/>
  <c r="M221" i="22" s="1"/>
  <c r="I221" i="22"/>
  <c r="K221" i="22"/>
  <c r="O221" i="22"/>
  <c r="Q221" i="22"/>
  <c r="V221" i="22"/>
  <c r="G228" i="22"/>
  <c r="M228" i="22" s="1"/>
  <c r="I228" i="22"/>
  <c r="K228" i="22"/>
  <c r="O228" i="22"/>
  <c r="Q228" i="22"/>
  <c r="V228" i="22"/>
  <c r="G231" i="22"/>
  <c r="I231" i="22"/>
  <c r="K231" i="22"/>
  <c r="M231" i="22"/>
  <c r="O231" i="22"/>
  <c r="Q231" i="22"/>
  <c r="V231" i="22"/>
  <c r="G234" i="22"/>
  <c r="I234" i="22"/>
  <c r="K234" i="22"/>
  <c r="M234" i="22"/>
  <c r="O234" i="22"/>
  <c r="Q234" i="22"/>
  <c r="V234" i="22"/>
  <c r="G237" i="22"/>
  <c r="I237" i="22"/>
  <c r="K237" i="22"/>
  <c r="M237" i="22"/>
  <c r="O237" i="22"/>
  <c r="Q237" i="22"/>
  <c r="V237" i="22"/>
  <c r="G242" i="22"/>
  <c r="I242" i="22"/>
  <c r="K242" i="22"/>
  <c r="M242" i="22"/>
  <c r="O242" i="22"/>
  <c r="Q242" i="22"/>
  <c r="V242" i="22"/>
  <c r="G247" i="22"/>
  <c r="I247" i="22"/>
  <c r="K247" i="22"/>
  <c r="M247" i="22"/>
  <c r="O247" i="22"/>
  <c r="Q247" i="22"/>
  <c r="V247" i="22"/>
  <c r="G258" i="22"/>
  <c r="M258" i="22" s="1"/>
  <c r="I258" i="22"/>
  <c r="K258" i="22"/>
  <c r="O258" i="22"/>
  <c r="Q258" i="22"/>
  <c r="V258" i="22"/>
  <c r="G261" i="22"/>
  <c r="I261" i="22"/>
  <c r="K261" i="22"/>
  <c r="M261" i="22"/>
  <c r="O261" i="22"/>
  <c r="Q261" i="22"/>
  <c r="V261" i="22"/>
  <c r="G264" i="22"/>
  <c r="M264" i="22" s="1"/>
  <c r="I264" i="22"/>
  <c r="K264" i="22"/>
  <c r="O264" i="22"/>
  <c r="Q264" i="22"/>
  <c r="V264" i="22"/>
  <c r="G266" i="22"/>
  <c r="I266" i="22"/>
  <c r="K266" i="22"/>
  <c r="M266" i="22"/>
  <c r="O266" i="22"/>
  <c r="Q266" i="22"/>
  <c r="V266" i="22"/>
  <c r="G269" i="22"/>
  <c r="I269" i="22"/>
  <c r="K269" i="22"/>
  <c r="M269" i="22"/>
  <c r="O269" i="22"/>
  <c r="Q269" i="22"/>
  <c r="V269" i="22"/>
  <c r="G273" i="22"/>
  <c r="I273" i="22"/>
  <c r="K273" i="22"/>
  <c r="M273" i="22"/>
  <c r="O273" i="22"/>
  <c r="Q273" i="22"/>
  <c r="V273" i="22"/>
  <c r="G277" i="22"/>
  <c r="M277" i="22" s="1"/>
  <c r="I277" i="22"/>
  <c r="K277" i="22"/>
  <c r="O277" i="22"/>
  <c r="Q277" i="22"/>
  <c r="V277" i="22"/>
  <c r="G301" i="22"/>
  <c r="I301" i="22"/>
  <c r="K301" i="22"/>
  <c r="M301" i="22"/>
  <c r="O301" i="22"/>
  <c r="Q301" i="22"/>
  <c r="V301" i="22"/>
  <c r="G343" i="22"/>
  <c r="M343" i="22" s="1"/>
  <c r="I343" i="22"/>
  <c r="K343" i="22"/>
  <c r="O343" i="22"/>
  <c r="Q343" i="22"/>
  <c r="V343" i="22"/>
  <c r="G385" i="22"/>
  <c r="M385" i="22" s="1"/>
  <c r="I385" i="22"/>
  <c r="K385" i="22"/>
  <c r="O385" i="22"/>
  <c r="Q385" i="22"/>
  <c r="V385" i="22"/>
  <c r="G393" i="22"/>
  <c r="M393" i="22" s="1"/>
  <c r="I393" i="22"/>
  <c r="K393" i="22"/>
  <c r="O393" i="22"/>
  <c r="Q393" i="22"/>
  <c r="V393" i="22"/>
  <c r="G408" i="22"/>
  <c r="I408" i="22"/>
  <c r="K408" i="22"/>
  <c r="M408" i="22"/>
  <c r="O408" i="22"/>
  <c r="Q408" i="22"/>
  <c r="V408" i="22"/>
  <c r="G418" i="22"/>
  <c r="I418" i="22"/>
  <c r="K418" i="22"/>
  <c r="M418" i="22"/>
  <c r="O418" i="22"/>
  <c r="Q418" i="22"/>
  <c r="V418" i="22"/>
  <c r="G433" i="22"/>
  <c r="I433" i="22"/>
  <c r="K433" i="22"/>
  <c r="M433" i="22"/>
  <c r="O433" i="22"/>
  <c r="Q433" i="22"/>
  <c r="V433" i="22"/>
  <c r="G453" i="22"/>
  <c r="M453" i="22" s="1"/>
  <c r="I453" i="22"/>
  <c r="K453" i="22"/>
  <c r="O453" i="22"/>
  <c r="Q453" i="22"/>
  <c r="V453" i="22"/>
  <c r="G503" i="22"/>
  <c r="I503" i="22"/>
  <c r="K503" i="22"/>
  <c r="M503" i="22"/>
  <c r="O503" i="22"/>
  <c r="Q503" i="22"/>
  <c r="V503" i="22"/>
  <c r="G507" i="22"/>
  <c r="M507" i="22" s="1"/>
  <c r="I507" i="22"/>
  <c r="K507" i="22"/>
  <c r="O507" i="22"/>
  <c r="Q507" i="22"/>
  <c r="V507" i="22"/>
  <c r="G513" i="22"/>
  <c r="I513" i="22"/>
  <c r="K513" i="22"/>
  <c r="M513" i="22"/>
  <c r="O513" i="22"/>
  <c r="Q513" i="22"/>
  <c r="V513" i="22"/>
  <c r="G519" i="22"/>
  <c r="M519" i="22" s="1"/>
  <c r="I519" i="22"/>
  <c r="K519" i="22"/>
  <c r="O519" i="22"/>
  <c r="Q519" i="22"/>
  <c r="V519" i="22"/>
  <c r="G525" i="22"/>
  <c r="I525" i="22"/>
  <c r="K525" i="22"/>
  <c r="M525" i="22"/>
  <c r="O525" i="22"/>
  <c r="Q525" i="22"/>
  <c r="V525" i="22"/>
  <c r="G530" i="22"/>
  <c r="M530" i="22" s="1"/>
  <c r="I530" i="22"/>
  <c r="K530" i="22"/>
  <c r="O530" i="22"/>
  <c r="Q530" i="22"/>
  <c r="V530" i="22"/>
  <c r="G537" i="22"/>
  <c r="I537" i="22"/>
  <c r="K537" i="22"/>
  <c r="M537" i="22"/>
  <c r="O537" i="22"/>
  <c r="Q537" i="22"/>
  <c r="V537" i="22"/>
  <c r="G542" i="22"/>
  <c r="M542" i="22" s="1"/>
  <c r="I542" i="22"/>
  <c r="K542" i="22"/>
  <c r="O542" i="22"/>
  <c r="Q542" i="22"/>
  <c r="V542" i="22"/>
  <c r="G549" i="22"/>
  <c r="I549" i="22"/>
  <c r="K549" i="22"/>
  <c r="M549" i="22"/>
  <c r="O549" i="22"/>
  <c r="Q549" i="22"/>
  <c r="V549" i="22"/>
  <c r="G556" i="22"/>
  <c r="M556" i="22" s="1"/>
  <c r="I556" i="22"/>
  <c r="K556" i="22"/>
  <c r="O556" i="22"/>
  <c r="Q556" i="22"/>
  <c r="V556" i="22"/>
  <c r="G562" i="22"/>
  <c r="M562" i="22" s="1"/>
  <c r="I562" i="22"/>
  <c r="K562" i="22"/>
  <c r="O562" i="22"/>
  <c r="Q562" i="22"/>
  <c r="V562" i="22"/>
  <c r="G572" i="22"/>
  <c r="M572" i="22" s="1"/>
  <c r="I572" i="22"/>
  <c r="K572" i="22"/>
  <c r="O572" i="22"/>
  <c r="Q572" i="22"/>
  <c r="V572" i="22"/>
  <c r="G588" i="22"/>
  <c r="I588" i="22"/>
  <c r="K588" i="22"/>
  <c r="M588" i="22"/>
  <c r="O588" i="22"/>
  <c r="Q588" i="22"/>
  <c r="V588" i="22"/>
  <c r="G593" i="22"/>
  <c r="I593" i="22"/>
  <c r="K593" i="22"/>
  <c r="M593" i="22"/>
  <c r="O593" i="22"/>
  <c r="Q593" i="22"/>
  <c r="V593" i="22"/>
  <c r="G598" i="22"/>
  <c r="I598" i="22"/>
  <c r="K598" i="22"/>
  <c r="M598" i="22"/>
  <c r="O598" i="22"/>
  <c r="Q598" i="22"/>
  <c r="V598" i="22"/>
  <c r="G603" i="22"/>
  <c r="M603" i="22" s="1"/>
  <c r="I603" i="22"/>
  <c r="K603" i="22"/>
  <c r="O603" i="22"/>
  <c r="Q603" i="22"/>
  <c r="V603" i="22"/>
  <c r="I610" i="22"/>
  <c r="G611" i="22"/>
  <c r="M611" i="22" s="1"/>
  <c r="I611" i="22"/>
  <c r="K611" i="22"/>
  <c r="K610" i="22" s="1"/>
  <c r="O611" i="22"/>
  <c r="O610" i="22" s="1"/>
  <c r="Q611" i="22"/>
  <c r="V611" i="22"/>
  <c r="V610" i="22" s="1"/>
  <c r="G614" i="22"/>
  <c r="I614" i="22"/>
  <c r="K614" i="22"/>
  <c r="M614" i="22"/>
  <c r="O614" i="22"/>
  <c r="Q614" i="22"/>
  <c r="Q610" i="22" s="1"/>
  <c r="V614" i="22"/>
  <c r="G616" i="22"/>
  <c r="M616" i="22" s="1"/>
  <c r="I616" i="22"/>
  <c r="K616" i="22"/>
  <c r="O616" i="22"/>
  <c r="Q616" i="22"/>
  <c r="V616" i="22"/>
  <c r="I618" i="22"/>
  <c r="Q618" i="22"/>
  <c r="G619" i="22"/>
  <c r="I619" i="22"/>
  <c r="K619" i="22"/>
  <c r="M619" i="22"/>
  <c r="O619" i="22"/>
  <c r="O618" i="22" s="1"/>
  <c r="Q619" i="22"/>
  <c r="V619" i="22"/>
  <c r="V618" i="22" s="1"/>
  <c r="G622" i="22"/>
  <c r="I622" i="22"/>
  <c r="K622" i="22"/>
  <c r="K618" i="22" s="1"/>
  <c r="M622" i="22"/>
  <c r="O622" i="22"/>
  <c r="Q622" i="22"/>
  <c r="V622" i="22"/>
  <c r="G625" i="22"/>
  <c r="M625" i="22" s="1"/>
  <c r="I625" i="22"/>
  <c r="K625" i="22"/>
  <c r="O625" i="22"/>
  <c r="Q625" i="22"/>
  <c r="V625" i="22"/>
  <c r="G627" i="22"/>
  <c r="M627" i="22" s="1"/>
  <c r="I627" i="22"/>
  <c r="K627" i="22"/>
  <c r="O627" i="22"/>
  <c r="Q627" i="22"/>
  <c r="V627" i="22"/>
  <c r="G629" i="22"/>
  <c r="K629" i="22"/>
  <c r="G630" i="22"/>
  <c r="M630" i="22" s="1"/>
  <c r="M629" i="22" s="1"/>
  <c r="I630" i="22"/>
  <c r="I629" i="22" s="1"/>
  <c r="K630" i="22"/>
  <c r="O630" i="22"/>
  <c r="O629" i="22" s="1"/>
  <c r="Q630" i="22"/>
  <c r="Q629" i="22" s="1"/>
  <c r="V630" i="22"/>
  <c r="V629" i="22" s="1"/>
  <c r="G633" i="22"/>
  <c r="I633" i="22"/>
  <c r="K633" i="22"/>
  <c r="O633" i="22"/>
  <c r="G634" i="22"/>
  <c r="I634" i="22"/>
  <c r="K634" i="22"/>
  <c r="M634" i="22"/>
  <c r="M633" i="22" s="1"/>
  <c r="O634" i="22"/>
  <c r="Q634" i="22"/>
  <c r="Q633" i="22" s="1"/>
  <c r="V634" i="22"/>
  <c r="V633" i="22" s="1"/>
  <c r="V638" i="22"/>
  <c r="G639" i="22"/>
  <c r="I639" i="22"/>
  <c r="K639" i="22"/>
  <c r="M639" i="22"/>
  <c r="O639" i="22"/>
  <c r="Q639" i="22"/>
  <c r="Q638" i="22" s="1"/>
  <c r="V639" i="22"/>
  <c r="G644" i="22"/>
  <c r="I644" i="22"/>
  <c r="K644" i="22"/>
  <c r="M644" i="22"/>
  <c r="O644" i="22"/>
  <c r="Q644" i="22"/>
  <c r="V644" i="22"/>
  <c r="G646" i="22"/>
  <c r="M646" i="22" s="1"/>
  <c r="I646" i="22"/>
  <c r="I638" i="22" s="1"/>
  <c r="K646" i="22"/>
  <c r="O646" i="22"/>
  <c r="Q646" i="22"/>
  <c r="V646" i="22"/>
  <c r="G657" i="22"/>
  <c r="M657" i="22" s="1"/>
  <c r="I657" i="22"/>
  <c r="K657" i="22"/>
  <c r="O657" i="22"/>
  <c r="Q657" i="22"/>
  <c r="V657" i="22"/>
  <c r="G662" i="22"/>
  <c r="I662" i="22"/>
  <c r="K662" i="22"/>
  <c r="M662" i="22"/>
  <c r="O662" i="22"/>
  <c r="Q662" i="22"/>
  <c r="V662" i="22"/>
  <c r="G668" i="22"/>
  <c r="M668" i="22" s="1"/>
  <c r="I668" i="22"/>
  <c r="K668" i="22"/>
  <c r="O668" i="22"/>
  <c r="Q668" i="22"/>
  <c r="V668" i="22"/>
  <c r="G672" i="22"/>
  <c r="I672" i="22"/>
  <c r="K672" i="22"/>
  <c r="M672" i="22"/>
  <c r="O672" i="22"/>
  <c r="Q672" i="22"/>
  <c r="V672" i="22"/>
  <c r="G675" i="22"/>
  <c r="I675" i="22"/>
  <c r="K675" i="22"/>
  <c r="M675" i="22"/>
  <c r="O675" i="22"/>
  <c r="Q675" i="22"/>
  <c r="V675" i="22"/>
  <c r="G680" i="22"/>
  <c r="I680" i="22"/>
  <c r="K680" i="22"/>
  <c r="M680" i="22"/>
  <c r="O680" i="22"/>
  <c r="Q680" i="22"/>
  <c r="V680" i="22"/>
  <c r="G683" i="22"/>
  <c r="M683" i="22" s="1"/>
  <c r="I683" i="22"/>
  <c r="K683" i="22"/>
  <c r="O683" i="22"/>
  <c r="Q683" i="22"/>
  <c r="V683" i="22"/>
  <c r="G689" i="22"/>
  <c r="I689" i="22"/>
  <c r="K689" i="22"/>
  <c r="M689" i="22"/>
  <c r="O689" i="22"/>
  <c r="Q689" i="22"/>
  <c r="V689" i="22"/>
  <c r="G692" i="22"/>
  <c r="M692" i="22" s="1"/>
  <c r="I692" i="22"/>
  <c r="K692" i="22"/>
  <c r="K638" i="22" s="1"/>
  <c r="O692" i="22"/>
  <c r="Q692" i="22"/>
  <c r="V692" i="22"/>
  <c r="G696" i="22"/>
  <c r="M696" i="22" s="1"/>
  <c r="I696" i="22"/>
  <c r="K696" i="22"/>
  <c r="O696" i="22"/>
  <c r="Q696" i="22"/>
  <c r="V696" i="22"/>
  <c r="G698" i="22"/>
  <c r="M698" i="22" s="1"/>
  <c r="I698" i="22"/>
  <c r="K698" i="22"/>
  <c r="O698" i="22"/>
  <c r="O638" i="22" s="1"/>
  <c r="Q698" i="22"/>
  <c r="V698" i="22"/>
  <c r="G702" i="22"/>
  <c r="G701" i="22" s="1"/>
  <c r="I702" i="22"/>
  <c r="I701" i="22" s="1"/>
  <c r="K702" i="22"/>
  <c r="K701" i="22" s="1"/>
  <c r="O702" i="22"/>
  <c r="O701" i="22" s="1"/>
  <c r="Q702" i="22"/>
  <c r="Q701" i="22" s="1"/>
  <c r="V702" i="22"/>
  <c r="V701" i="22" s="1"/>
  <c r="G705" i="22"/>
  <c r="I705" i="22"/>
  <c r="K705" i="22"/>
  <c r="M705" i="22"/>
  <c r="O705" i="22"/>
  <c r="Q705" i="22"/>
  <c r="V705" i="22"/>
  <c r="G708" i="22"/>
  <c r="I708" i="22"/>
  <c r="K708" i="22"/>
  <c r="M708" i="22"/>
  <c r="O708" i="22"/>
  <c r="Q708" i="22"/>
  <c r="V708" i="22"/>
  <c r="G710" i="22"/>
  <c r="M710" i="22" s="1"/>
  <c r="I710" i="22"/>
  <c r="K710" i="22"/>
  <c r="O710" i="22"/>
  <c r="Q710" i="22"/>
  <c r="V710" i="22"/>
  <c r="G713" i="22"/>
  <c r="M713" i="22" s="1"/>
  <c r="I713" i="22"/>
  <c r="K713" i="22"/>
  <c r="O713" i="22"/>
  <c r="Q713" i="22"/>
  <c r="V713" i="22"/>
  <c r="G716" i="22"/>
  <c r="I716" i="22"/>
  <c r="K716" i="22"/>
  <c r="M716" i="22"/>
  <c r="O716" i="22"/>
  <c r="Q716" i="22"/>
  <c r="V716" i="22"/>
  <c r="G720" i="22"/>
  <c r="M720" i="22" s="1"/>
  <c r="I720" i="22"/>
  <c r="K720" i="22"/>
  <c r="O720" i="22"/>
  <c r="Q720" i="22"/>
  <c r="V720" i="22"/>
  <c r="G723" i="22"/>
  <c r="I723" i="22"/>
  <c r="K723" i="22"/>
  <c r="M723" i="22"/>
  <c r="O723" i="22"/>
  <c r="Q723" i="22"/>
  <c r="V723" i="22"/>
  <c r="G725" i="22"/>
  <c r="I725" i="22"/>
  <c r="K725" i="22"/>
  <c r="M725" i="22"/>
  <c r="O725" i="22"/>
  <c r="Q725" i="22"/>
  <c r="V725" i="22"/>
  <c r="G728" i="22"/>
  <c r="I728" i="22"/>
  <c r="K728" i="22"/>
  <c r="M728" i="22"/>
  <c r="O728" i="22"/>
  <c r="Q728" i="22"/>
  <c r="V728" i="22"/>
  <c r="G731" i="22"/>
  <c r="M731" i="22" s="1"/>
  <c r="I731" i="22"/>
  <c r="K731" i="22"/>
  <c r="O731" i="22"/>
  <c r="Q731" i="22"/>
  <c r="V731" i="22"/>
  <c r="G734" i="22"/>
  <c r="I734" i="22"/>
  <c r="K734" i="22"/>
  <c r="M734" i="22"/>
  <c r="O734" i="22"/>
  <c r="Q734" i="22"/>
  <c r="V734" i="22"/>
  <c r="G736" i="22"/>
  <c r="M736" i="22" s="1"/>
  <c r="I736" i="22"/>
  <c r="K736" i="22"/>
  <c r="O736" i="22"/>
  <c r="Q736" i="22"/>
  <c r="V736" i="22"/>
  <c r="G738" i="22"/>
  <c r="M738" i="22" s="1"/>
  <c r="I738" i="22"/>
  <c r="K738" i="22"/>
  <c r="O738" i="22"/>
  <c r="Q738" i="22"/>
  <c r="V738" i="22"/>
  <c r="G741" i="22"/>
  <c r="I741" i="22"/>
  <c r="I740" i="22" s="1"/>
  <c r="K741" i="22"/>
  <c r="M741" i="22"/>
  <c r="O741" i="22"/>
  <c r="Q741" i="22"/>
  <c r="Q740" i="22" s="1"/>
  <c r="V741" i="22"/>
  <c r="V740" i="22" s="1"/>
  <c r="G744" i="22"/>
  <c r="M744" i="22" s="1"/>
  <c r="I744" i="22"/>
  <c r="K744" i="22"/>
  <c r="K740" i="22" s="1"/>
  <c r="O744" i="22"/>
  <c r="Q744" i="22"/>
  <c r="V744" i="22"/>
  <c r="G747" i="22"/>
  <c r="I747" i="22"/>
  <c r="K747" i="22"/>
  <c r="M747" i="22"/>
  <c r="O747" i="22"/>
  <c r="Q747" i="22"/>
  <c r="V747" i="22"/>
  <c r="G750" i="22"/>
  <c r="I750" i="22"/>
  <c r="K750" i="22"/>
  <c r="M750" i="22"/>
  <c r="O750" i="22"/>
  <c r="Q750" i="22"/>
  <c r="V750" i="22"/>
  <c r="G753" i="22"/>
  <c r="M753" i="22" s="1"/>
  <c r="I753" i="22"/>
  <c r="K753" i="22"/>
  <c r="O753" i="22"/>
  <c r="Q753" i="22"/>
  <c r="V753" i="22"/>
  <c r="G756" i="22"/>
  <c r="M756" i="22" s="1"/>
  <c r="I756" i="22"/>
  <c r="K756" i="22"/>
  <c r="O756" i="22"/>
  <c r="Q756" i="22"/>
  <c r="V756" i="22"/>
  <c r="G759" i="22"/>
  <c r="I759" i="22"/>
  <c r="K759" i="22"/>
  <c r="M759" i="22"/>
  <c r="O759" i="22"/>
  <c r="Q759" i="22"/>
  <c r="V759" i="22"/>
  <c r="G762" i="22"/>
  <c r="M762" i="22" s="1"/>
  <c r="I762" i="22"/>
  <c r="K762" i="22"/>
  <c r="O762" i="22"/>
  <c r="Q762" i="22"/>
  <c r="V762" i="22"/>
  <c r="G765" i="22"/>
  <c r="I765" i="22"/>
  <c r="K765" i="22"/>
  <c r="M765" i="22"/>
  <c r="O765" i="22"/>
  <c r="Q765" i="22"/>
  <c r="V765" i="22"/>
  <c r="G768" i="22"/>
  <c r="I768" i="22"/>
  <c r="K768" i="22"/>
  <c r="M768" i="22"/>
  <c r="O768" i="22"/>
  <c r="Q768" i="22"/>
  <c r="V768" i="22"/>
  <c r="G771" i="22"/>
  <c r="I771" i="22"/>
  <c r="K771" i="22"/>
  <c r="M771" i="22"/>
  <c r="O771" i="22"/>
  <c r="Q771" i="22"/>
  <c r="V771" i="22"/>
  <c r="G773" i="22"/>
  <c r="M773" i="22" s="1"/>
  <c r="I773" i="22"/>
  <c r="K773" i="22"/>
  <c r="O773" i="22"/>
  <c r="Q773" i="22"/>
  <c r="V773" i="22"/>
  <c r="G776" i="22"/>
  <c r="I776" i="22"/>
  <c r="K776" i="22"/>
  <c r="M776" i="22"/>
  <c r="O776" i="22"/>
  <c r="Q776" i="22"/>
  <c r="V776" i="22"/>
  <c r="G779" i="22"/>
  <c r="M779" i="22" s="1"/>
  <c r="I779" i="22"/>
  <c r="K779" i="22"/>
  <c r="O779" i="22"/>
  <c r="Q779" i="22"/>
  <c r="V779" i="22"/>
  <c r="G783" i="22"/>
  <c r="M783" i="22" s="1"/>
  <c r="I783" i="22"/>
  <c r="K783" i="22"/>
  <c r="O783" i="22"/>
  <c r="Q783" i="22"/>
  <c r="V783" i="22"/>
  <c r="G786" i="22"/>
  <c r="M786" i="22" s="1"/>
  <c r="I786" i="22"/>
  <c r="K786" i="22"/>
  <c r="O786" i="22"/>
  <c r="O740" i="22" s="1"/>
  <c r="Q786" i="22"/>
  <c r="V786" i="22"/>
  <c r="G791" i="22"/>
  <c r="I791" i="22"/>
  <c r="K791" i="22"/>
  <c r="M791" i="22"/>
  <c r="O791" i="22"/>
  <c r="Q791" i="22"/>
  <c r="V791" i="22"/>
  <c r="G796" i="22"/>
  <c r="M796" i="22" s="1"/>
  <c r="I796" i="22"/>
  <c r="K796" i="22"/>
  <c r="O796" i="22"/>
  <c r="Q796" i="22"/>
  <c r="V796" i="22"/>
  <c r="G798" i="22"/>
  <c r="Q798" i="22"/>
  <c r="G799" i="22"/>
  <c r="I799" i="22"/>
  <c r="I798" i="22" s="1"/>
  <c r="K799" i="22"/>
  <c r="K798" i="22" s="1"/>
  <c r="M799" i="22"/>
  <c r="O799" i="22"/>
  <c r="O798" i="22" s="1"/>
  <c r="Q799" i="22"/>
  <c r="V799" i="22"/>
  <c r="V798" i="22" s="1"/>
  <c r="G805" i="22"/>
  <c r="M805" i="22" s="1"/>
  <c r="I805" i="22"/>
  <c r="K805" i="22"/>
  <c r="O805" i="22"/>
  <c r="Q805" i="22"/>
  <c r="V805" i="22"/>
  <c r="G808" i="22"/>
  <c r="Q808" i="22"/>
  <c r="V808" i="22"/>
  <c r="G809" i="22"/>
  <c r="I809" i="22"/>
  <c r="I808" i="22" s="1"/>
  <c r="K809" i="22"/>
  <c r="K808" i="22" s="1"/>
  <c r="M809" i="22"/>
  <c r="M808" i="22" s="1"/>
  <c r="O809" i="22"/>
  <c r="O808" i="22" s="1"/>
  <c r="Q809" i="22"/>
  <c r="V809" i="22"/>
  <c r="G815" i="22"/>
  <c r="G814" i="22" s="1"/>
  <c r="I815" i="22"/>
  <c r="I814" i="22" s="1"/>
  <c r="K815" i="22"/>
  <c r="M815" i="22"/>
  <c r="O815" i="22"/>
  <c r="O814" i="22" s="1"/>
  <c r="Q815" i="22"/>
  <c r="Q814" i="22" s="1"/>
  <c r="V815" i="22"/>
  <c r="V814" i="22" s="1"/>
  <c r="G818" i="22"/>
  <c r="I818" i="22"/>
  <c r="K818" i="22"/>
  <c r="M818" i="22"/>
  <c r="O818" i="22"/>
  <c r="Q818" i="22"/>
  <c r="V818" i="22"/>
  <c r="G821" i="22"/>
  <c r="I821" i="22"/>
  <c r="K821" i="22"/>
  <c r="M821" i="22"/>
  <c r="O821" i="22"/>
  <c r="Q821" i="22"/>
  <c r="V821" i="22"/>
  <c r="G828" i="22"/>
  <c r="M828" i="22" s="1"/>
  <c r="I828" i="22"/>
  <c r="K828" i="22"/>
  <c r="O828" i="22"/>
  <c r="Q828" i="22"/>
  <c r="V828" i="22"/>
  <c r="G835" i="22"/>
  <c r="I835" i="22"/>
  <c r="K835" i="22"/>
  <c r="M835" i="22"/>
  <c r="O835" i="22"/>
  <c r="Q835" i="22"/>
  <c r="V835" i="22"/>
  <c r="G842" i="22"/>
  <c r="M842" i="22" s="1"/>
  <c r="I842" i="22"/>
  <c r="K842" i="22"/>
  <c r="K814" i="22" s="1"/>
  <c r="O842" i="22"/>
  <c r="Q842" i="22"/>
  <c r="V842" i="22"/>
  <c r="G845" i="22"/>
  <c r="M845" i="22" s="1"/>
  <c r="I845" i="22"/>
  <c r="K845" i="22"/>
  <c r="O845" i="22"/>
  <c r="Q845" i="22"/>
  <c r="V845" i="22"/>
  <c r="G863" i="22"/>
  <c r="M863" i="22" s="1"/>
  <c r="I863" i="22"/>
  <c r="K863" i="22"/>
  <c r="O863" i="22"/>
  <c r="Q863" i="22"/>
  <c r="V863" i="22"/>
  <c r="G897" i="22"/>
  <c r="I897" i="22"/>
  <c r="K897" i="22"/>
  <c r="M897" i="22"/>
  <c r="O897" i="22"/>
  <c r="Q897" i="22"/>
  <c r="V897" i="22"/>
  <c r="G931" i="22"/>
  <c r="M931" i="22" s="1"/>
  <c r="I931" i="22"/>
  <c r="K931" i="22"/>
  <c r="O931" i="22"/>
  <c r="Q931" i="22"/>
  <c r="V931" i="22"/>
  <c r="G934" i="22"/>
  <c r="Q934" i="22"/>
  <c r="G935" i="22"/>
  <c r="I935" i="22"/>
  <c r="I934" i="22" s="1"/>
  <c r="K935" i="22"/>
  <c r="K934" i="22" s="1"/>
  <c r="M935" i="22"/>
  <c r="O935" i="22"/>
  <c r="O934" i="22" s="1"/>
  <c r="Q935" i="22"/>
  <c r="V935" i="22"/>
  <c r="V934" i="22" s="1"/>
  <c r="G943" i="22"/>
  <c r="M943" i="22" s="1"/>
  <c r="M934" i="22" s="1"/>
  <c r="I943" i="22"/>
  <c r="K943" i="22"/>
  <c r="O943" i="22"/>
  <c r="Q943" i="22"/>
  <c r="V943" i="22"/>
  <c r="G950" i="22"/>
  <c r="V950" i="22"/>
  <c r="G951" i="22"/>
  <c r="I951" i="22"/>
  <c r="I950" i="22" s="1"/>
  <c r="K951" i="22"/>
  <c r="K950" i="22" s="1"/>
  <c r="M951" i="22"/>
  <c r="M950" i="22" s="1"/>
  <c r="O951" i="22"/>
  <c r="O950" i="22" s="1"/>
  <c r="Q951" i="22"/>
  <c r="V951" i="22"/>
  <c r="G954" i="22"/>
  <c r="M954" i="22" s="1"/>
  <c r="I954" i="22"/>
  <c r="K954" i="22"/>
  <c r="O954" i="22"/>
  <c r="Q954" i="22"/>
  <c r="V954" i="22"/>
  <c r="G957" i="22"/>
  <c r="I957" i="22"/>
  <c r="K957" i="22"/>
  <c r="M957" i="22"/>
  <c r="O957" i="22"/>
  <c r="Q957" i="22"/>
  <c r="Q950" i="22" s="1"/>
  <c r="V957" i="22"/>
  <c r="G962" i="22"/>
  <c r="O962" i="22"/>
  <c r="G963" i="22"/>
  <c r="I963" i="22"/>
  <c r="I962" i="22" s="1"/>
  <c r="K963" i="22"/>
  <c r="K962" i="22" s="1"/>
  <c r="M963" i="22"/>
  <c r="M962" i="22" s="1"/>
  <c r="O963" i="22"/>
  <c r="Q963" i="22"/>
  <c r="Q962" i="22" s="1"/>
  <c r="V963" i="22"/>
  <c r="V962" i="22" s="1"/>
  <c r="G966" i="22"/>
  <c r="I966" i="22"/>
  <c r="K966" i="22"/>
  <c r="V966" i="22"/>
  <c r="G967" i="22"/>
  <c r="I967" i="22"/>
  <c r="K967" i="22"/>
  <c r="M967" i="22"/>
  <c r="M966" i="22" s="1"/>
  <c r="O967" i="22"/>
  <c r="O966" i="22" s="1"/>
  <c r="Q967" i="22"/>
  <c r="Q966" i="22" s="1"/>
  <c r="V967" i="22"/>
  <c r="G969" i="22"/>
  <c r="K969" i="22"/>
  <c r="G970" i="22"/>
  <c r="M970" i="22" s="1"/>
  <c r="I970" i="22"/>
  <c r="I969" i="22" s="1"/>
  <c r="K970" i="22"/>
  <c r="O970" i="22"/>
  <c r="Q970" i="22"/>
  <c r="Q969" i="22" s="1"/>
  <c r="V970" i="22"/>
  <c r="V969" i="22" s="1"/>
  <c r="G976" i="22"/>
  <c r="M976" i="22" s="1"/>
  <c r="I976" i="22"/>
  <c r="K976" i="22"/>
  <c r="O976" i="22"/>
  <c r="O969" i="22" s="1"/>
  <c r="Q976" i="22"/>
  <c r="V976" i="22"/>
  <c r="G982" i="22"/>
  <c r="I982" i="22"/>
  <c r="K982" i="22"/>
  <c r="M982" i="22"/>
  <c r="O982" i="22"/>
  <c r="Q982" i="22"/>
  <c r="V982" i="22"/>
  <c r="K987" i="22"/>
  <c r="O987" i="22"/>
  <c r="V987" i="22"/>
  <c r="G988" i="22"/>
  <c r="M988" i="22" s="1"/>
  <c r="I988" i="22"/>
  <c r="I987" i="22" s="1"/>
  <c r="K988" i="22"/>
  <c r="O988" i="22"/>
  <c r="Q988" i="22"/>
  <c r="Q987" i="22" s="1"/>
  <c r="V988" i="22"/>
  <c r="G991" i="22"/>
  <c r="I991" i="22"/>
  <c r="K991" i="22"/>
  <c r="M991" i="22"/>
  <c r="O991" i="22"/>
  <c r="Q991" i="22"/>
  <c r="V991" i="22"/>
  <c r="G994" i="22"/>
  <c r="I994" i="22"/>
  <c r="K994" i="22"/>
  <c r="M994" i="22"/>
  <c r="O994" i="22"/>
  <c r="Q994" i="22"/>
  <c r="V994" i="22"/>
  <c r="G997" i="22"/>
  <c r="M997" i="22" s="1"/>
  <c r="I997" i="22"/>
  <c r="K997" i="22"/>
  <c r="O997" i="22"/>
  <c r="Q997" i="22"/>
  <c r="V997" i="22"/>
  <c r="G1000" i="22"/>
  <c r="I1000" i="22"/>
  <c r="G1001" i="22"/>
  <c r="M1001" i="22" s="1"/>
  <c r="I1001" i="22"/>
  <c r="K1001" i="22"/>
  <c r="K1000" i="22" s="1"/>
  <c r="O1001" i="22"/>
  <c r="Q1001" i="22"/>
  <c r="V1001" i="22"/>
  <c r="V1000" i="22" s="1"/>
  <c r="G1005" i="22"/>
  <c r="I1005" i="22"/>
  <c r="K1005" i="22"/>
  <c r="M1005" i="22"/>
  <c r="O1005" i="22"/>
  <c r="Q1005" i="22"/>
  <c r="Q1000" i="22" s="1"/>
  <c r="V1005" i="22"/>
  <c r="G1007" i="22"/>
  <c r="M1007" i="22" s="1"/>
  <c r="I1007" i="22"/>
  <c r="K1007" i="22"/>
  <c r="O1007" i="22"/>
  <c r="O1000" i="22" s="1"/>
  <c r="Q1007" i="22"/>
  <c r="V1007" i="22"/>
  <c r="G1009" i="22"/>
  <c r="I1009" i="22"/>
  <c r="K1009" i="22"/>
  <c r="M1009" i="22"/>
  <c r="O1009" i="22"/>
  <c r="Q1009" i="22"/>
  <c r="V1009" i="22"/>
  <c r="G1011" i="22"/>
  <c r="I1011" i="22"/>
  <c r="K1011" i="22"/>
  <c r="V1011" i="22"/>
  <c r="G1012" i="22"/>
  <c r="I1012" i="22"/>
  <c r="K1012" i="22"/>
  <c r="M1012" i="22"/>
  <c r="M1011" i="22" s="1"/>
  <c r="O1012" i="22"/>
  <c r="O1011" i="22" s="1"/>
  <c r="Q1012" i="22"/>
  <c r="Q1011" i="22" s="1"/>
  <c r="V1012" i="22"/>
  <c r="G1015" i="22"/>
  <c r="K1015" i="22"/>
  <c r="G1016" i="22"/>
  <c r="M1016" i="22" s="1"/>
  <c r="M1015" i="22" s="1"/>
  <c r="I1016" i="22"/>
  <c r="I1015" i="22" s="1"/>
  <c r="K1016" i="22"/>
  <c r="O1016" i="22"/>
  <c r="Q1016" i="22"/>
  <c r="Q1015" i="22" s="1"/>
  <c r="V1016" i="22"/>
  <c r="V1015" i="22" s="1"/>
  <c r="G1020" i="22"/>
  <c r="M1020" i="22" s="1"/>
  <c r="I1020" i="22"/>
  <c r="K1020" i="22"/>
  <c r="O1020" i="22"/>
  <c r="O1015" i="22" s="1"/>
  <c r="Q1020" i="22"/>
  <c r="V1020" i="22"/>
  <c r="AE1025" i="22"/>
  <c r="G747" i="21"/>
  <c r="BA573" i="21"/>
  <c r="BA570" i="21"/>
  <c r="BA537" i="21"/>
  <c r="BA534" i="21"/>
  <c r="BA513" i="21"/>
  <c r="BA472" i="21"/>
  <c r="BA372" i="21"/>
  <c r="BA360" i="21"/>
  <c r="BA356" i="21"/>
  <c r="BA196" i="21"/>
  <c r="BA172" i="21"/>
  <c r="BA153" i="21"/>
  <c r="BA150" i="21"/>
  <c r="BA147" i="21"/>
  <c r="BA140" i="21"/>
  <c r="BA133" i="21"/>
  <c r="BA126" i="21"/>
  <c r="BA119" i="21"/>
  <c r="BA112" i="21"/>
  <c r="BA105" i="21"/>
  <c r="BA98" i="21"/>
  <c r="BA91" i="21"/>
  <c r="BA84" i="21"/>
  <c r="BA81" i="21"/>
  <c r="BA78" i="21"/>
  <c r="BA72" i="21"/>
  <c r="BA66" i="21"/>
  <c r="BA63" i="21"/>
  <c r="BA60" i="21"/>
  <c r="BA57" i="21"/>
  <c r="BA54" i="21"/>
  <c r="BA51" i="21"/>
  <c r="BA47" i="21"/>
  <c r="BA34" i="21"/>
  <c r="BA31" i="21"/>
  <c r="G9" i="21"/>
  <c r="I9" i="21"/>
  <c r="I8" i="21" s="1"/>
  <c r="K9" i="21"/>
  <c r="M9" i="21"/>
  <c r="O9" i="21"/>
  <c r="O8" i="21" s="1"/>
  <c r="Q9" i="21"/>
  <c r="Q8" i="21" s="1"/>
  <c r="V9" i="21"/>
  <c r="V8" i="21" s="1"/>
  <c r="G15" i="21"/>
  <c r="I15" i="21"/>
  <c r="K15" i="21"/>
  <c r="M15" i="21"/>
  <c r="O15" i="21"/>
  <c r="Q15" i="21"/>
  <c r="V15" i="21"/>
  <c r="G18" i="21"/>
  <c r="I18" i="21"/>
  <c r="K18" i="21"/>
  <c r="M18" i="21"/>
  <c r="O18" i="21"/>
  <c r="Q18" i="21"/>
  <c r="V18" i="21"/>
  <c r="G20" i="21"/>
  <c r="M20" i="21" s="1"/>
  <c r="I20" i="21"/>
  <c r="K20" i="21"/>
  <c r="O20" i="21"/>
  <c r="Q20" i="21"/>
  <c r="V20" i="21"/>
  <c r="G30" i="21"/>
  <c r="G8" i="21" s="1"/>
  <c r="I30" i="21"/>
  <c r="K30" i="21"/>
  <c r="O30" i="21"/>
  <c r="Q30" i="21"/>
  <c r="V30" i="21"/>
  <c r="G33" i="21"/>
  <c r="M33" i="21" s="1"/>
  <c r="I33" i="21"/>
  <c r="K33" i="21"/>
  <c r="O33" i="21"/>
  <c r="Q33" i="21"/>
  <c r="V33" i="21"/>
  <c r="G43" i="21"/>
  <c r="I43" i="21"/>
  <c r="K43" i="21"/>
  <c r="K8" i="21" s="1"/>
  <c r="M43" i="21"/>
  <c r="O43" i="21"/>
  <c r="Q43" i="21"/>
  <c r="V43" i="21"/>
  <c r="G46" i="21"/>
  <c r="I46" i="21"/>
  <c r="K46" i="21"/>
  <c r="M46" i="21"/>
  <c r="O46" i="21"/>
  <c r="Q46" i="21"/>
  <c r="V46" i="21"/>
  <c r="G50" i="21"/>
  <c r="I50" i="21"/>
  <c r="K50" i="21"/>
  <c r="M50" i="21"/>
  <c r="O50" i="21"/>
  <c r="Q50" i="21"/>
  <c r="V50" i="21"/>
  <c r="G53" i="21"/>
  <c r="I53" i="21"/>
  <c r="K53" i="21"/>
  <c r="M53" i="21"/>
  <c r="O53" i="21"/>
  <c r="Q53" i="21"/>
  <c r="V53" i="21"/>
  <c r="G56" i="21"/>
  <c r="I56" i="21"/>
  <c r="K56" i="21"/>
  <c r="M56" i="21"/>
  <c r="O56" i="21"/>
  <c r="Q56" i="21"/>
  <c r="V56" i="21"/>
  <c r="G59" i="21"/>
  <c r="I59" i="21"/>
  <c r="K59" i="21"/>
  <c r="M59" i="21"/>
  <c r="O59" i="21"/>
  <c r="Q59" i="21"/>
  <c r="V59" i="21"/>
  <c r="G62" i="21"/>
  <c r="M62" i="21" s="1"/>
  <c r="I62" i="21"/>
  <c r="K62" i="21"/>
  <c r="O62" i="21"/>
  <c r="Q62" i="21"/>
  <c r="V62" i="21"/>
  <c r="G65" i="21"/>
  <c r="M65" i="21" s="1"/>
  <c r="I65" i="21"/>
  <c r="K65" i="21"/>
  <c r="O65" i="21"/>
  <c r="Q65" i="21"/>
  <c r="V65" i="21"/>
  <c r="G71" i="21"/>
  <c r="I71" i="21"/>
  <c r="K71" i="21"/>
  <c r="M71" i="21"/>
  <c r="O71" i="21"/>
  <c r="Q71" i="21"/>
  <c r="V71" i="21"/>
  <c r="G77" i="21"/>
  <c r="I77" i="21"/>
  <c r="K77" i="21"/>
  <c r="M77" i="21"/>
  <c r="O77" i="21"/>
  <c r="Q77" i="21"/>
  <c r="V77" i="21"/>
  <c r="G80" i="21"/>
  <c r="I80" i="21"/>
  <c r="K80" i="21"/>
  <c r="M80" i="21"/>
  <c r="O80" i="21"/>
  <c r="Q80" i="21"/>
  <c r="V80" i="21"/>
  <c r="G83" i="21"/>
  <c r="M83" i="21" s="1"/>
  <c r="I83" i="21"/>
  <c r="K83" i="21"/>
  <c r="O83" i="21"/>
  <c r="Q83" i="21"/>
  <c r="V83" i="21"/>
  <c r="G90" i="21"/>
  <c r="I90" i="21"/>
  <c r="K90" i="21"/>
  <c r="M90" i="21"/>
  <c r="O90" i="21"/>
  <c r="Q90" i="21"/>
  <c r="V90" i="21"/>
  <c r="G97" i="21"/>
  <c r="M97" i="21" s="1"/>
  <c r="I97" i="21"/>
  <c r="K97" i="21"/>
  <c r="O97" i="21"/>
  <c r="Q97" i="21"/>
  <c r="V97" i="21"/>
  <c r="G104" i="21"/>
  <c r="M104" i="21" s="1"/>
  <c r="I104" i="21"/>
  <c r="K104" i="21"/>
  <c r="O104" i="21"/>
  <c r="Q104" i="21"/>
  <c r="V104" i="21"/>
  <c r="G111" i="21"/>
  <c r="M111" i="21" s="1"/>
  <c r="I111" i="21"/>
  <c r="K111" i="21"/>
  <c r="O111" i="21"/>
  <c r="Q111" i="21"/>
  <c r="V111" i="21"/>
  <c r="G118" i="21"/>
  <c r="I118" i="21"/>
  <c r="K118" i="21"/>
  <c r="M118" i="21"/>
  <c r="O118" i="21"/>
  <c r="Q118" i="21"/>
  <c r="V118" i="21"/>
  <c r="G125" i="21"/>
  <c r="I125" i="21"/>
  <c r="K125" i="21"/>
  <c r="M125" i="21"/>
  <c r="O125" i="21"/>
  <c r="Q125" i="21"/>
  <c r="V125" i="21"/>
  <c r="G132" i="21"/>
  <c r="I132" i="21"/>
  <c r="K132" i="21"/>
  <c r="M132" i="21"/>
  <c r="O132" i="21"/>
  <c r="Q132" i="21"/>
  <c r="V132" i="21"/>
  <c r="G139" i="21"/>
  <c r="I139" i="21"/>
  <c r="K139" i="21"/>
  <c r="M139" i="21"/>
  <c r="O139" i="21"/>
  <c r="Q139" i="21"/>
  <c r="V139" i="21"/>
  <c r="G146" i="21"/>
  <c r="I146" i="21"/>
  <c r="K146" i="21"/>
  <c r="M146" i="21"/>
  <c r="O146" i="21"/>
  <c r="Q146" i="21"/>
  <c r="V146" i="21"/>
  <c r="G149" i="21"/>
  <c r="I149" i="21"/>
  <c r="K149" i="21"/>
  <c r="M149" i="21"/>
  <c r="O149" i="21"/>
  <c r="Q149" i="21"/>
  <c r="V149" i="21"/>
  <c r="G152" i="21"/>
  <c r="M152" i="21" s="1"/>
  <c r="I152" i="21"/>
  <c r="K152" i="21"/>
  <c r="O152" i="21"/>
  <c r="Q152" i="21"/>
  <c r="V152" i="21"/>
  <c r="G155" i="21"/>
  <c r="M155" i="21" s="1"/>
  <c r="I155" i="21"/>
  <c r="K155" i="21"/>
  <c r="O155" i="21"/>
  <c r="Q155" i="21"/>
  <c r="V155" i="21"/>
  <c r="G160" i="21"/>
  <c r="M160" i="21" s="1"/>
  <c r="I160" i="21"/>
  <c r="K160" i="21"/>
  <c r="O160" i="21"/>
  <c r="Q160" i="21"/>
  <c r="V160" i="21"/>
  <c r="G165" i="21"/>
  <c r="I165" i="21"/>
  <c r="K165" i="21"/>
  <c r="M165" i="21"/>
  <c r="O165" i="21"/>
  <c r="Q165" i="21"/>
  <c r="V165" i="21"/>
  <c r="G168" i="21"/>
  <c r="I168" i="21"/>
  <c r="K168" i="21"/>
  <c r="M168" i="21"/>
  <c r="O168" i="21"/>
  <c r="Q168" i="21"/>
  <c r="V168" i="21"/>
  <c r="G171" i="21"/>
  <c r="M171" i="21" s="1"/>
  <c r="I171" i="21"/>
  <c r="K171" i="21"/>
  <c r="O171" i="21"/>
  <c r="Q171" i="21"/>
  <c r="V171" i="21"/>
  <c r="G195" i="21"/>
  <c r="I195" i="21"/>
  <c r="K195" i="21"/>
  <c r="M195" i="21"/>
  <c r="O195" i="21"/>
  <c r="Q195" i="21"/>
  <c r="V195" i="21"/>
  <c r="G237" i="21"/>
  <c r="M237" i="21" s="1"/>
  <c r="I237" i="21"/>
  <c r="K237" i="21"/>
  <c r="O237" i="21"/>
  <c r="Q237" i="21"/>
  <c r="V237" i="21"/>
  <c r="G245" i="21"/>
  <c r="M245" i="21" s="1"/>
  <c r="I245" i="21"/>
  <c r="K245" i="21"/>
  <c r="O245" i="21"/>
  <c r="Q245" i="21"/>
  <c r="V245" i="21"/>
  <c r="G260" i="21"/>
  <c r="M260" i="21" s="1"/>
  <c r="I260" i="21"/>
  <c r="K260" i="21"/>
  <c r="O260" i="21"/>
  <c r="Q260" i="21"/>
  <c r="V260" i="21"/>
  <c r="G270" i="21"/>
  <c r="I270" i="21"/>
  <c r="K270" i="21"/>
  <c r="M270" i="21"/>
  <c r="O270" i="21"/>
  <c r="Q270" i="21"/>
  <c r="V270" i="21"/>
  <c r="G285" i="21"/>
  <c r="I285" i="21"/>
  <c r="K285" i="21"/>
  <c r="M285" i="21"/>
  <c r="O285" i="21"/>
  <c r="Q285" i="21"/>
  <c r="V285" i="21"/>
  <c r="G305" i="21"/>
  <c r="I305" i="21"/>
  <c r="K305" i="21"/>
  <c r="M305" i="21"/>
  <c r="O305" i="21"/>
  <c r="Q305" i="21"/>
  <c r="V305" i="21"/>
  <c r="G355" i="21"/>
  <c r="I355" i="21"/>
  <c r="K355" i="21"/>
  <c r="M355" i="21"/>
  <c r="O355" i="21"/>
  <c r="Q355" i="21"/>
  <c r="V355" i="21"/>
  <c r="G359" i="21"/>
  <c r="I359" i="21"/>
  <c r="K359" i="21"/>
  <c r="M359" i="21"/>
  <c r="O359" i="21"/>
  <c r="Q359" i="21"/>
  <c r="V359" i="21"/>
  <c r="G365" i="21"/>
  <c r="I365" i="21"/>
  <c r="K365" i="21"/>
  <c r="M365" i="21"/>
  <c r="O365" i="21"/>
  <c r="Q365" i="21"/>
  <c r="V365" i="21"/>
  <c r="G371" i="21"/>
  <c r="M371" i="21" s="1"/>
  <c r="I371" i="21"/>
  <c r="K371" i="21"/>
  <c r="O371" i="21"/>
  <c r="Q371" i="21"/>
  <c r="V371" i="21"/>
  <c r="G377" i="21"/>
  <c r="M377" i="21" s="1"/>
  <c r="I377" i="21"/>
  <c r="K377" i="21"/>
  <c r="O377" i="21"/>
  <c r="Q377" i="21"/>
  <c r="V377" i="21"/>
  <c r="G382" i="21"/>
  <c r="M382" i="21" s="1"/>
  <c r="I382" i="21"/>
  <c r="K382" i="21"/>
  <c r="O382" i="21"/>
  <c r="Q382" i="21"/>
  <c r="V382" i="21"/>
  <c r="G389" i="21"/>
  <c r="I389" i="21"/>
  <c r="K389" i="21"/>
  <c r="M389" i="21"/>
  <c r="O389" i="21"/>
  <c r="Q389" i="21"/>
  <c r="V389" i="21"/>
  <c r="G394" i="21"/>
  <c r="I394" i="21"/>
  <c r="K394" i="21"/>
  <c r="M394" i="21"/>
  <c r="O394" i="21"/>
  <c r="Q394" i="21"/>
  <c r="V394" i="21"/>
  <c r="G401" i="21"/>
  <c r="M401" i="21" s="1"/>
  <c r="I401" i="21"/>
  <c r="K401" i="21"/>
  <c r="O401" i="21"/>
  <c r="Q401" i="21"/>
  <c r="V401" i="21"/>
  <c r="G408" i="21"/>
  <c r="I408" i="21"/>
  <c r="K408" i="21"/>
  <c r="M408" i="21"/>
  <c r="O408" i="21"/>
  <c r="Q408" i="21"/>
  <c r="V408" i="21"/>
  <c r="G414" i="21"/>
  <c r="I414" i="21"/>
  <c r="K414" i="21"/>
  <c r="M414" i="21"/>
  <c r="O414" i="21"/>
  <c r="Q414" i="21"/>
  <c r="V414" i="21"/>
  <c r="G424" i="21"/>
  <c r="M424" i="21" s="1"/>
  <c r="I424" i="21"/>
  <c r="K424" i="21"/>
  <c r="O424" i="21"/>
  <c r="Q424" i="21"/>
  <c r="V424" i="21"/>
  <c r="G440" i="21"/>
  <c r="M440" i="21" s="1"/>
  <c r="I440" i="21"/>
  <c r="K440" i="21"/>
  <c r="O440" i="21"/>
  <c r="Q440" i="21"/>
  <c r="V440" i="21"/>
  <c r="G445" i="21"/>
  <c r="I445" i="21"/>
  <c r="K445" i="21"/>
  <c r="M445" i="21"/>
  <c r="O445" i="21"/>
  <c r="Q445" i="21"/>
  <c r="V445" i="21"/>
  <c r="G450" i="21"/>
  <c r="I450" i="21"/>
  <c r="K450" i="21"/>
  <c r="M450" i="21"/>
  <c r="O450" i="21"/>
  <c r="Q450" i="21"/>
  <c r="V450" i="21"/>
  <c r="G455" i="21"/>
  <c r="I455" i="21"/>
  <c r="K455" i="21"/>
  <c r="M455" i="21"/>
  <c r="O455" i="21"/>
  <c r="Q455" i="21"/>
  <c r="V455" i="21"/>
  <c r="O462" i="21"/>
  <c r="G463" i="21"/>
  <c r="I463" i="21"/>
  <c r="I462" i="21" s="1"/>
  <c r="K463" i="21"/>
  <c r="K462" i="21" s="1"/>
  <c r="M463" i="21"/>
  <c r="O463" i="21"/>
  <c r="Q463" i="21"/>
  <c r="Q462" i="21" s="1"/>
  <c r="V463" i="21"/>
  <c r="V462" i="21" s="1"/>
  <c r="G466" i="21"/>
  <c r="I466" i="21"/>
  <c r="K466" i="21"/>
  <c r="M466" i="21"/>
  <c r="O466" i="21"/>
  <c r="Q466" i="21"/>
  <c r="V466" i="21"/>
  <c r="G468" i="21"/>
  <c r="M468" i="21" s="1"/>
  <c r="I468" i="21"/>
  <c r="K468" i="21"/>
  <c r="O468" i="21"/>
  <c r="Q468" i="21"/>
  <c r="V468" i="21"/>
  <c r="G470" i="21"/>
  <c r="I470" i="21"/>
  <c r="G471" i="21"/>
  <c r="M471" i="21" s="1"/>
  <c r="I471" i="21"/>
  <c r="K471" i="21"/>
  <c r="K470" i="21" s="1"/>
  <c r="O471" i="21"/>
  <c r="Q471" i="21"/>
  <c r="Q470" i="21" s="1"/>
  <c r="V471" i="21"/>
  <c r="V470" i="21" s="1"/>
  <c r="G474" i="21"/>
  <c r="I474" i="21"/>
  <c r="K474" i="21"/>
  <c r="M474" i="21"/>
  <c r="O474" i="21"/>
  <c r="Q474" i="21"/>
  <c r="V474" i="21"/>
  <c r="G477" i="21"/>
  <c r="I477" i="21"/>
  <c r="K477" i="21"/>
  <c r="M477" i="21"/>
  <c r="O477" i="21"/>
  <c r="O470" i="21" s="1"/>
  <c r="Q477" i="21"/>
  <c r="V477" i="21"/>
  <c r="G479" i="21"/>
  <c r="M479" i="21" s="1"/>
  <c r="I479" i="21"/>
  <c r="K479" i="21"/>
  <c r="O479" i="21"/>
  <c r="Q479" i="21"/>
  <c r="V479" i="21"/>
  <c r="G481" i="21"/>
  <c r="I481" i="21"/>
  <c r="Q481" i="21"/>
  <c r="G482" i="21"/>
  <c r="I482" i="21"/>
  <c r="K482" i="21"/>
  <c r="K481" i="21" s="1"/>
  <c r="M482" i="21"/>
  <c r="M481" i="21" s="1"/>
  <c r="O482" i="21"/>
  <c r="O481" i="21" s="1"/>
  <c r="Q482" i="21"/>
  <c r="V482" i="21"/>
  <c r="V481" i="21" s="1"/>
  <c r="G485" i="21"/>
  <c r="K485" i="21"/>
  <c r="G486" i="21"/>
  <c r="M486" i="21" s="1"/>
  <c r="M485" i="21" s="1"/>
  <c r="I486" i="21"/>
  <c r="I485" i="21" s="1"/>
  <c r="K486" i="21"/>
  <c r="O486" i="21"/>
  <c r="O485" i="21" s="1"/>
  <c r="Q486" i="21"/>
  <c r="Q485" i="21" s="1"/>
  <c r="V486" i="21"/>
  <c r="V485" i="21" s="1"/>
  <c r="K490" i="21"/>
  <c r="G491" i="21"/>
  <c r="I491" i="21"/>
  <c r="K491" i="21"/>
  <c r="M491" i="21"/>
  <c r="O491" i="21"/>
  <c r="Q491" i="21"/>
  <c r="V491" i="21"/>
  <c r="V490" i="21" s="1"/>
  <c r="G496" i="21"/>
  <c r="I496" i="21"/>
  <c r="K496" i="21"/>
  <c r="M496" i="21"/>
  <c r="O496" i="21"/>
  <c r="O490" i="21" s="1"/>
  <c r="Q496" i="21"/>
  <c r="V496" i="21"/>
  <c r="G507" i="21"/>
  <c r="M507" i="21" s="1"/>
  <c r="I507" i="21"/>
  <c r="K507" i="21"/>
  <c r="O507" i="21"/>
  <c r="Q507" i="21"/>
  <c r="Q490" i="21" s="1"/>
  <c r="V507" i="21"/>
  <c r="G512" i="21"/>
  <c r="I512" i="21"/>
  <c r="K512" i="21"/>
  <c r="M512" i="21"/>
  <c r="O512" i="21"/>
  <c r="Q512" i="21"/>
  <c r="V512" i="21"/>
  <c r="G515" i="21"/>
  <c r="M515" i="21" s="1"/>
  <c r="I515" i="21"/>
  <c r="K515" i="21"/>
  <c r="O515" i="21"/>
  <c r="Q515" i="21"/>
  <c r="V515" i="21"/>
  <c r="G519" i="21"/>
  <c r="M519" i="21" s="1"/>
  <c r="I519" i="21"/>
  <c r="K519" i="21"/>
  <c r="O519" i="21"/>
  <c r="Q519" i="21"/>
  <c r="V519" i="21"/>
  <c r="G521" i="21"/>
  <c r="M521" i="21" s="1"/>
  <c r="I521" i="21"/>
  <c r="I490" i="21" s="1"/>
  <c r="K521" i="21"/>
  <c r="O521" i="21"/>
  <c r="Q521" i="21"/>
  <c r="V521" i="21"/>
  <c r="G525" i="21"/>
  <c r="G524" i="21" s="1"/>
  <c r="I525" i="21"/>
  <c r="K525" i="21"/>
  <c r="K524" i="21" s="1"/>
  <c r="M525" i="21"/>
  <c r="O525" i="21"/>
  <c r="O524" i="21" s="1"/>
  <c r="Q525" i="21"/>
  <c r="Q524" i="21" s="1"/>
  <c r="V525" i="21"/>
  <c r="V524" i="21" s="1"/>
  <c r="G528" i="21"/>
  <c r="I528" i="21"/>
  <c r="K528" i="21"/>
  <c r="M528" i="21"/>
  <c r="O528" i="21"/>
  <c r="Q528" i="21"/>
  <c r="V528" i="21"/>
  <c r="G531" i="21"/>
  <c r="I531" i="21"/>
  <c r="K531" i="21"/>
  <c r="M531" i="21"/>
  <c r="O531" i="21"/>
  <c r="Q531" i="21"/>
  <c r="V531" i="21"/>
  <c r="G533" i="21"/>
  <c r="M533" i="21" s="1"/>
  <c r="I533" i="21"/>
  <c r="K533" i="21"/>
  <c r="O533" i="21"/>
  <c r="Q533" i="21"/>
  <c r="V533" i="21"/>
  <c r="G536" i="21"/>
  <c r="M536" i="21" s="1"/>
  <c r="I536" i="21"/>
  <c r="K536" i="21"/>
  <c r="O536" i="21"/>
  <c r="Q536" i="21"/>
  <c r="V536" i="21"/>
  <c r="G539" i="21"/>
  <c r="M539" i="21" s="1"/>
  <c r="I539" i="21"/>
  <c r="K539" i="21"/>
  <c r="O539" i="21"/>
  <c r="Q539" i="21"/>
  <c r="V539" i="21"/>
  <c r="G543" i="21"/>
  <c r="M543" i="21" s="1"/>
  <c r="I543" i="21"/>
  <c r="I524" i="21" s="1"/>
  <c r="K543" i="21"/>
  <c r="O543" i="21"/>
  <c r="Q543" i="21"/>
  <c r="V543" i="21"/>
  <c r="G545" i="21"/>
  <c r="M545" i="21" s="1"/>
  <c r="I545" i="21"/>
  <c r="K545" i="21"/>
  <c r="O545" i="21"/>
  <c r="Q545" i="21"/>
  <c r="V545" i="21"/>
  <c r="G548" i="21"/>
  <c r="I548" i="21"/>
  <c r="K548" i="21"/>
  <c r="M548" i="21"/>
  <c r="O548" i="21"/>
  <c r="Q548" i="21"/>
  <c r="V548" i="21"/>
  <c r="G551" i="21"/>
  <c r="I551" i="21"/>
  <c r="K551" i="21"/>
  <c r="M551" i="21"/>
  <c r="O551" i="21"/>
  <c r="Q551" i="21"/>
  <c r="V551" i="21"/>
  <c r="G554" i="21"/>
  <c r="M554" i="21" s="1"/>
  <c r="I554" i="21"/>
  <c r="K554" i="21"/>
  <c r="O554" i="21"/>
  <c r="Q554" i="21"/>
  <c r="V554" i="21"/>
  <c r="G556" i="21"/>
  <c r="I556" i="21"/>
  <c r="K556" i="21"/>
  <c r="M556" i="21"/>
  <c r="O556" i="21"/>
  <c r="Q556" i="21"/>
  <c r="V556" i="21"/>
  <c r="G558" i="21"/>
  <c r="M558" i="21" s="1"/>
  <c r="I558" i="21"/>
  <c r="K558" i="21"/>
  <c r="O558" i="21"/>
  <c r="Q558" i="21"/>
  <c r="V558" i="21"/>
  <c r="K560" i="21"/>
  <c r="Q560" i="21"/>
  <c r="V560" i="21"/>
  <c r="G561" i="21"/>
  <c r="M561" i="21" s="1"/>
  <c r="M560" i="21" s="1"/>
  <c r="I561" i="21"/>
  <c r="I560" i="21" s="1"/>
  <c r="K561" i="21"/>
  <c r="O561" i="21"/>
  <c r="O560" i="21" s="1"/>
  <c r="Q561" i="21"/>
  <c r="V561" i="21"/>
  <c r="I564" i="21"/>
  <c r="G565" i="21"/>
  <c r="G564" i="21" s="1"/>
  <c r="I565" i="21"/>
  <c r="K565" i="21"/>
  <c r="K564" i="21" s="1"/>
  <c r="M565" i="21"/>
  <c r="M564" i="21" s="1"/>
  <c r="O565" i="21"/>
  <c r="O564" i="21" s="1"/>
  <c r="Q565" i="21"/>
  <c r="Q564" i="21" s="1"/>
  <c r="V565" i="21"/>
  <c r="V564" i="21" s="1"/>
  <c r="G569" i="21"/>
  <c r="I569" i="21"/>
  <c r="K569" i="21"/>
  <c r="K568" i="21" s="1"/>
  <c r="M569" i="21"/>
  <c r="O569" i="21"/>
  <c r="O568" i="21" s="1"/>
  <c r="Q569" i="21"/>
  <c r="Q568" i="21" s="1"/>
  <c r="V569" i="21"/>
  <c r="V568" i="21" s="1"/>
  <c r="G572" i="21"/>
  <c r="G568" i="21" s="1"/>
  <c r="I572" i="21"/>
  <c r="I568" i="21" s="1"/>
  <c r="K572" i="21"/>
  <c r="O572" i="21"/>
  <c r="Q572" i="21"/>
  <c r="V572" i="21"/>
  <c r="G575" i="21"/>
  <c r="M575" i="21" s="1"/>
  <c r="I575" i="21"/>
  <c r="K575" i="21"/>
  <c r="O575" i="21"/>
  <c r="Q575" i="21"/>
  <c r="V575" i="21"/>
  <c r="G582" i="21"/>
  <c r="M582" i="21" s="1"/>
  <c r="I582" i="21"/>
  <c r="K582" i="21"/>
  <c r="O582" i="21"/>
  <c r="Q582" i="21"/>
  <c r="V582" i="21"/>
  <c r="G589" i="21"/>
  <c r="M589" i="21" s="1"/>
  <c r="I589" i="21"/>
  <c r="K589" i="21"/>
  <c r="O589" i="21"/>
  <c r="Q589" i="21"/>
  <c r="V589" i="21"/>
  <c r="G607" i="21"/>
  <c r="M607" i="21" s="1"/>
  <c r="I607" i="21"/>
  <c r="K607" i="21"/>
  <c r="O607" i="21"/>
  <c r="Q607" i="21"/>
  <c r="V607" i="21"/>
  <c r="G641" i="21"/>
  <c r="I641" i="21"/>
  <c r="K641" i="21"/>
  <c r="M641" i="21"/>
  <c r="O641" i="21"/>
  <c r="Q641" i="21"/>
  <c r="V641" i="21"/>
  <c r="G675" i="21"/>
  <c r="I675" i="21"/>
  <c r="K675" i="21"/>
  <c r="M675" i="21"/>
  <c r="O675" i="21"/>
  <c r="Q675" i="21"/>
  <c r="V675" i="21"/>
  <c r="G678" i="21"/>
  <c r="O678" i="21"/>
  <c r="G679" i="21"/>
  <c r="I679" i="21"/>
  <c r="K679" i="21"/>
  <c r="M679" i="21"/>
  <c r="M678" i="21" s="1"/>
  <c r="O679" i="21"/>
  <c r="Q679" i="21"/>
  <c r="Q678" i="21" s="1"/>
  <c r="V679" i="21"/>
  <c r="V678" i="21" s="1"/>
  <c r="G686" i="21"/>
  <c r="I686" i="21"/>
  <c r="I678" i="21" s="1"/>
  <c r="K686" i="21"/>
  <c r="K678" i="21" s="1"/>
  <c r="M686" i="21"/>
  <c r="O686" i="21"/>
  <c r="Q686" i="21"/>
  <c r="V686" i="21"/>
  <c r="K692" i="21"/>
  <c r="V692" i="21"/>
  <c r="G693" i="21"/>
  <c r="M693" i="21" s="1"/>
  <c r="M692" i="21" s="1"/>
  <c r="I693" i="21"/>
  <c r="I692" i="21" s="1"/>
  <c r="K693" i="21"/>
  <c r="O693" i="21"/>
  <c r="O692" i="21" s="1"/>
  <c r="Q693" i="21"/>
  <c r="Q692" i="21" s="1"/>
  <c r="V693" i="21"/>
  <c r="I696" i="21"/>
  <c r="G697" i="21"/>
  <c r="G696" i="21" s="1"/>
  <c r="I697" i="21"/>
  <c r="K697" i="21"/>
  <c r="K696" i="21" s="1"/>
  <c r="M697" i="21"/>
  <c r="M696" i="21" s="1"/>
  <c r="O697" i="21"/>
  <c r="O696" i="21" s="1"/>
  <c r="Q697" i="21"/>
  <c r="Q696" i="21" s="1"/>
  <c r="V697" i="21"/>
  <c r="V696" i="21" s="1"/>
  <c r="G699" i="21"/>
  <c r="G700" i="21"/>
  <c r="I700" i="21"/>
  <c r="K700" i="21"/>
  <c r="K699" i="21" s="1"/>
  <c r="M700" i="21"/>
  <c r="O700" i="21"/>
  <c r="O699" i="21" s="1"/>
  <c r="Q700" i="21"/>
  <c r="Q699" i="21" s="1"/>
  <c r="V700" i="21"/>
  <c r="V699" i="21" s="1"/>
  <c r="G706" i="21"/>
  <c r="M706" i="21" s="1"/>
  <c r="M699" i="21" s="1"/>
  <c r="I706" i="21"/>
  <c r="I699" i="21" s="1"/>
  <c r="K706" i="21"/>
  <c r="O706" i="21"/>
  <c r="Q706" i="21"/>
  <c r="V706" i="21"/>
  <c r="G712" i="21"/>
  <c r="M712" i="21" s="1"/>
  <c r="I712" i="21"/>
  <c r="K712" i="21"/>
  <c r="O712" i="21"/>
  <c r="Q712" i="21"/>
  <c r="V712" i="21"/>
  <c r="G717" i="21"/>
  <c r="G718" i="21"/>
  <c r="M718" i="21" s="1"/>
  <c r="M717" i="21" s="1"/>
  <c r="I718" i="21"/>
  <c r="I717" i="21" s="1"/>
  <c r="K718" i="21"/>
  <c r="O718" i="21"/>
  <c r="Q718" i="21"/>
  <c r="V718" i="21"/>
  <c r="V717" i="21" s="1"/>
  <c r="G721" i="21"/>
  <c r="M721" i="21" s="1"/>
  <c r="I721" i="21"/>
  <c r="K721" i="21"/>
  <c r="K717" i="21" s="1"/>
  <c r="O721" i="21"/>
  <c r="Q721" i="21"/>
  <c r="Q717" i="21" s="1"/>
  <c r="V721" i="21"/>
  <c r="G724" i="21"/>
  <c r="I724" i="21"/>
  <c r="K724" i="21"/>
  <c r="M724" i="21"/>
  <c r="O724" i="21"/>
  <c r="Q724" i="21"/>
  <c r="V724" i="21"/>
  <c r="G727" i="21"/>
  <c r="I727" i="21"/>
  <c r="K727" i="21"/>
  <c r="M727" i="21"/>
  <c r="O727" i="21"/>
  <c r="O717" i="21" s="1"/>
  <c r="Q727" i="21"/>
  <c r="V727" i="21"/>
  <c r="G730" i="21"/>
  <c r="I730" i="21"/>
  <c r="K730" i="21"/>
  <c r="O730" i="21"/>
  <c r="G731" i="21"/>
  <c r="I731" i="21"/>
  <c r="K731" i="21"/>
  <c r="M731" i="21"/>
  <c r="M730" i="21" s="1"/>
  <c r="O731" i="21"/>
  <c r="Q731" i="21"/>
  <c r="Q730" i="21" s="1"/>
  <c r="V731" i="21"/>
  <c r="V730" i="21" s="1"/>
  <c r="I733" i="21"/>
  <c r="K733" i="21"/>
  <c r="O733" i="21"/>
  <c r="V733" i="21"/>
  <c r="G734" i="21"/>
  <c r="M734" i="21" s="1"/>
  <c r="M733" i="21" s="1"/>
  <c r="I734" i="21"/>
  <c r="K734" i="21"/>
  <c r="O734" i="21"/>
  <c r="Q734" i="21"/>
  <c r="Q733" i="21" s="1"/>
  <c r="V734" i="21"/>
  <c r="G737" i="21"/>
  <c r="I737" i="21"/>
  <c r="O737" i="21"/>
  <c r="Q737" i="21"/>
  <c r="G738" i="21"/>
  <c r="M738" i="21" s="1"/>
  <c r="M737" i="21" s="1"/>
  <c r="I738" i="21"/>
  <c r="K738" i="21"/>
  <c r="K737" i="21" s="1"/>
  <c r="O738" i="21"/>
  <c r="Q738" i="21"/>
  <c r="V738" i="21"/>
  <c r="V737" i="21" s="1"/>
  <c r="G742" i="21"/>
  <c r="I742" i="21"/>
  <c r="K742" i="21"/>
  <c r="M742" i="21"/>
  <c r="O742" i="21"/>
  <c r="Q742" i="21"/>
  <c r="V742" i="21"/>
  <c r="AE747" i="21"/>
  <c r="AF747" i="21"/>
  <c r="G657" i="20"/>
  <c r="BA488" i="20"/>
  <c r="BA485" i="20"/>
  <c r="BA480" i="20"/>
  <c r="BA479" i="20"/>
  <c r="BA461" i="20"/>
  <c r="BA458" i="20"/>
  <c r="BA455" i="20"/>
  <c r="BA439" i="20"/>
  <c r="BA398" i="20"/>
  <c r="BA350" i="20"/>
  <c r="BA190" i="20"/>
  <c r="BA166" i="20"/>
  <c r="BA147" i="20"/>
  <c r="BA144" i="20"/>
  <c r="BA141" i="20"/>
  <c r="BA134" i="20"/>
  <c r="BA127" i="20"/>
  <c r="BA120" i="20"/>
  <c r="BA113" i="20"/>
  <c r="BA106" i="20"/>
  <c r="BA99" i="20"/>
  <c r="BA92" i="20"/>
  <c r="BA85" i="20"/>
  <c r="BA78" i="20"/>
  <c r="BA75" i="20"/>
  <c r="BA72" i="20"/>
  <c r="BA66" i="20"/>
  <c r="BA63" i="20"/>
  <c r="BA60" i="20"/>
  <c r="BA57" i="20"/>
  <c r="BA54" i="20"/>
  <c r="BA51" i="20"/>
  <c r="BA48" i="20"/>
  <c r="BA45" i="20"/>
  <c r="BA41" i="20"/>
  <c r="BA28" i="20"/>
  <c r="BA25" i="20"/>
  <c r="G9" i="20"/>
  <c r="I9" i="20"/>
  <c r="I8" i="20" s="1"/>
  <c r="K9" i="20"/>
  <c r="K8" i="20" s="1"/>
  <c r="M9" i="20"/>
  <c r="O9" i="20"/>
  <c r="Q9" i="20"/>
  <c r="Q8" i="20" s="1"/>
  <c r="V9" i="20"/>
  <c r="G12" i="20"/>
  <c r="I12" i="20"/>
  <c r="K12" i="20"/>
  <c r="M12" i="20"/>
  <c r="O12" i="20"/>
  <c r="Q12" i="20"/>
  <c r="V12" i="20"/>
  <c r="V8" i="20" s="1"/>
  <c r="G14" i="20"/>
  <c r="I14" i="20"/>
  <c r="K14" i="20"/>
  <c r="M14" i="20"/>
  <c r="O14" i="20"/>
  <c r="O8" i="20" s="1"/>
  <c r="Q14" i="20"/>
  <c r="V14" i="20"/>
  <c r="G24" i="20"/>
  <c r="M24" i="20" s="1"/>
  <c r="I24" i="20"/>
  <c r="K24" i="20"/>
  <c r="O24" i="20"/>
  <c r="Q24" i="20"/>
  <c r="V24" i="20"/>
  <c r="G27" i="20"/>
  <c r="I27" i="20"/>
  <c r="K27" i="20"/>
  <c r="M27" i="20"/>
  <c r="O27" i="20"/>
  <c r="Q27" i="20"/>
  <c r="V27" i="20"/>
  <c r="G37" i="20"/>
  <c r="M37" i="20" s="1"/>
  <c r="I37" i="20"/>
  <c r="K37" i="20"/>
  <c r="O37" i="20"/>
  <c r="Q37" i="20"/>
  <c r="V37" i="20"/>
  <c r="G40" i="20"/>
  <c r="M40" i="20" s="1"/>
  <c r="I40" i="20"/>
  <c r="K40" i="20"/>
  <c r="O40" i="20"/>
  <c r="Q40" i="20"/>
  <c r="V40" i="20"/>
  <c r="G44" i="20"/>
  <c r="M44" i="20" s="1"/>
  <c r="I44" i="20"/>
  <c r="K44" i="20"/>
  <c r="O44" i="20"/>
  <c r="Q44" i="20"/>
  <c r="V44" i="20"/>
  <c r="G47" i="20"/>
  <c r="I47" i="20"/>
  <c r="K47" i="20"/>
  <c r="M47" i="20"/>
  <c r="O47" i="20"/>
  <c r="Q47" i="20"/>
  <c r="V47" i="20"/>
  <c r="G50" i="20"/>
  <c r="I50" i="20"/>
  <c r="K50" i="20"/>
  <c r="M50" i="20"/>
  <c r="O50" i="20"/>
  <c r="Q50" i="20"/>
  <c r="V50" i="20"/>
  <c r="G53" i="20"/>
  <c r="I53" i="20"/>
  <c r="K53" i="20"/>
  <c r="M53" i="20"/>
  <c r="O53" i="20"/>
  <c r="Q53" i="20"/>
  <c r="V53" i="20"/>
  <c r="G56" i="20"/>
  <c r="M56" i="20" s="1"/>
  <c r="I56" i="20"/>
  <c r="K56" i="20"/>
  <c r="O56" i="20"/>
  <c r="Q56" i="20"/>
  <c r="V56" i="20"/>
  <c r="G59" i="20"/>
  <c r="M59" i="20" s="1"/>
  <c r="I59" i="20"/>
  <c r="K59" i="20"/>
  <c r="O59" i="20"/>
  <c r="Q59" i="20"/>
  <c r="V59" i="20"/>
  <c r="G62" i="20"/>
  <c r="I62" i="20"/>
  <c r="K62" i="20"/>
  <c r="M62" i="20"/>
  <c r="O62" i="20"/>
  <c r="Q62" i="20"/>
  <c r="V62" i="20"/>
  <c r="G65" i="20"/>
  <c r="I65" i="20"/>
  <c r="K65" i="20"/>
  <c r="M65" i="20"/>
  <c r="O65" i="20"/>
  <c r="Q65" i="20"/>
  <c r="V65" i="20"/>
  <c r="G71" i="20"/>
  <c r="G8" i="20" s="1"/>
  <c r="I71" i="20"/>
  <c r="K71" i="20"/>
  <c r="O71" i="20"/>
  <c r="Q71" i="20"/>
  <c r="V71" i="20"/>
  <c r="G74" i="20"/>
  <c r="I74" i="20"/>
  <c r="K74" i="20"/>
  <c r="M74" i="20"/>
  <c r="O74" i="20"/>
  <c r="Q74" i="20"/>
  <c r="V74" i="20"/>
  <c r="G77" i="20"/>
  <c r="I77" i="20"/>
  <c r="K77" i="20"/>
  <c r="M77" i="20"/>
  <c r="O77" i="20"/>
  <c r="Q77" i="20"/>
  <c r="V77" i="20"/>
  <c r="G84" i="20"/>
  <c r="I84" i="20"/>
  <c r="K84" i="20"/>
  <c r="M84" i="20"/>
  <c r="O84" i="20"/>
  <c r="Q84" i="20"/>
  <c r="V84" i="20"/>
  <c r="G91" i="20"/>
  <c r="M91" i="20" s="1"/>
  <c r="I91" i="20"/>
  <c r="K91" i="20"/>
  <c r="O91" i="20"/>
  <c r="Q91" i="20"/>
  <c r="V91" i="20"/>
  <c r="G98" i="20"/>
  <c r="I98" i="20"/>
  <c r="K98" i="20"/>
  <c r="M98" i="20"/>
  <c r="O98" i="20"/>
  <c r="Q98" i="20"/>
  <c r="V98" i="20"/>
  <c r="G105" i="20"/>
  <c r="M105" i="20" s="1"/>
  <c r="I105" i="20"/>
  <c r="K105" i="20"/>
  <c r="O105" i="20"/>
  <c r="Q105" i="20"/>
  <c r="V105" i="20"/>
  <c r="G112" i="20"/>
  <c r="M112" i="20" s="1"/>
  <c r="I112" i="20"/>
  <c r="K112" i="20"/>
  <c r="O112" i="20"/>
  <c r="Q112" i="20"/>
  <c r="V112" i="20"/>
  <c r="G119" i="20"/>
  <c r="M119" i="20" s="1"/>
  <c r="I119" i="20"/>
  <c r="K119" i="20"/>
  <c r="O119" i="20"/>
  <c r="Q119" i="20"/>
  <c r="V119" i="20"/>
  <c r="G126" i="20"/>
  <c r="I126" i="20"/>
  <c r="K126" i="20"/>
  <c r="M126" i="20"/>
  <c r="O126" i="20"/>
  <c r="Q126" i="20"/>
  <c r="V126" i="20"/>
  <c r="G133" i="20"/>
  <c r="I133" i="20"/>
  <c r="K133" i="20"/>
  <c r="M133" i="20"/>
  <c r="O133" i="20"/>
  <c r="Q133" i="20"/>
  <c r="V133" i="20"/>
  <c r="G140" i="20"/>
  <c r="I140" i="20"/>
  <c r="K140" i="20"/>
  <c r="M140" i="20"/>
  <c r="O140" i="20"/>
  <c r="Q140" i="20"/>
  <c r="V140" i="20"/>
  <c r="G143" i="20"/>
  <c r="M143" i="20" s="1"/>
  <c r="I143" i="20"/>
  <c r="K143" i="20"/>
  <c r="O143" i="20"/>
  <c r="Q143" i="20"/>
  <c r="V143" i="20"/>
  <c r="G146" i="20"/>
  <c r="M146" i="20" s="1"/>
  <c r="I146" i="20"/>
  <c r="K146" i="20"/>
  <c r="O146" i="20"/>
  <c r="Q146" i="20"/>
  <c r="V146" i="20"/>
  <c r="G149" i="20"/>
  <c r="I149" i="20"/>
  <c r="K149" i="20"/>
  <c r="M149" i="20"/>
  <c r="O149" i="20"/>
  <c r="Q149" i="20"/>
  <c r="V149" i="20"/>
  <c r="G154" i="20"/>
  <c r="I154" i="20"/>
  <c r="K154" i="20"/>
  <c r="M154" i="20"/>
  <c r="O154" i="20"/>
  <c r="Q154" i="20"/>
  <c r="V154" i="20"/>
  <c r="G159" i="20"/>
  <c r="M159" i="20" s="1"/>
  <c r="I159" i="20"/>
  <c r="K159" i="20"/>
  <c r="O159" i="20"/>
  <c r="Q159" i="20"/>
  <c r="V159" i="20"/>
  <c r="G162" i="20"/>
  <c r="I162" i="20"/>
  <c r="K162" i="20"/>
  <c r="M162" i="20"/>
  <c r="O162" i="20"/>
  <c r="Q162" i="20"/>
  <c r="V162" i="20"/>
  <c r="G165" i="20"/>
  <c r="I165" i="20"/>
  <c r="K165" i="20"/>
  <c r="M165" i="20"/>
  <c r="O165" i="20"/>
  <c r="Q165" i="20"/>
  <c r="V165" i="20"/>
  <c r="G189" i="20"/>
  <c r="I189" i="20"/>
  <c r="K189" i="20"/>
  <c r="M189" i="20"/>
  <c r="O189" i="20"/>
  <c r="Q189" i="20"/>
  <c r="V189" i="20"/>
  <c r="G231" i="20"/>
  <c r="M231" i="20" s="1"/>
  <c r="I231" i="20"/>
  <c r="K231" i="20"/>
  <c r="O231" i="20"/>
  <c r="Q231" i="20"/>
  <c r="V231" i="20"/>
  <c r="G239" i="20"/>
  <c r="I239" i="20"/>
  <c r="K239" i="20"/>
  <c r="M239" i="20"/>
  <c r="O239" i="20"/>
  <c r="Q239" i="20"/>
  <c r="V239" i="20"/>
  <c r="G254" i="20"/>
  <c r="M254" i="20" s="1"/>
  <c r="I254" i="20"/>
  <c r="K254" i="20"/>
  <c r="O254" i="20"/>
  <c r="Q254" i="20"/>
  <c r="V254" i="20"/>
  <c r="G264" i="20"/>
  <c r="M264" i="20" s="1"/>
  <c r="I264" i="20"/>
  <c r="K264" i="20"/>
  <c r="O264" i="20"/>
  <c r="Q264" i="20"/>
  <c r="V264" i="20"/>
  <c r="G279" i="20"/>
  <c r="M279" i="20" s="1"/>
  <c r="I279" i="20"/>
  <c r="K279" i="20"/>
  <c r="O279" i="20"/>
  <c r="Q279" i="20"/>
  <c r="V279" i="20"/>
  <c r="G299" i="20"/>
  <c r="M299" i="20" s="1"/>
  <c r="I299" i="20"/>
  <c r="K299" i="20"/>
  <c r="O299" i="20"/>
  <c r="Q299" i="20"/>
  <c r="V299" i="20"/>
  <c r="G349" i="20"/>
  <c r="I349" i="20"/>
  <c r="K349" i="20"/>
  <c r="M349" i="20"/>
  <c r="O349" i="20"/>
  <c r="Q349" i="20"/>
  <c r="V349" i="20"/>
  <c r="G353" i="20"/>
  <c r="I353" i="20"/>
  <c r="K353" i="20"/>
  <c r="M353" i="20"/>
  <c r="O353" i="20"/>
  <c r="Q353" i="20"/>
  <c r="V353" i="20"/>
  <c r="G363" i="20"/>
  <c r="M363" i="20" s="1"/>
  <c r="I363" i="20"/>
  <c r="K363" i="20"/>
  <c r="O363" i="20"/>
  <c r="Q363" i="20"/>
  <c r="V363" i="20"/>
  <c r="G379" i="20"/>
  <c r="I379" i="20"/>
  <c r="K379" i="20"/>
  <c r="M379" i="20"/>
  <c r="O379" i="20"/>
  <c r="Q379" i="20"/>
  <c r="V379" i="20"/>
  <c r="G384" i="20"/>
  <c r="I384" i="20"/>
  <c r="K384" i="20"/>
  <c r="M384" i="20"/>
  <c r="O384" i="20"/>
  <c r="Q384" i="20"/>
  <c r="V384" i="20"/>
  <c r="G392" i="20"/>
  <c r="M392" i="20" s="1"/>
  <c r="M391" i="20" s="1"/>
  <c r="I392" i="20"/>
  <c r="I391" i="20" s="1"/>
  <c r="K392" i="20"/>
  <c r="K391" i="20" s="1"/>
  <c r="O392" i="20"/>
  <c r="O391" i="20" s="1"/>
  <c r="Q392" i="20"/>
  <c r="Q391" i="20" s="1"/>
  <c r="V392" i="20"/>
  <c r="V391" i="20" s="1"/>
  <c r="G394" i="20"/>
  <c r="I394" i="20"/>
  <c r="K394" i="20"/>
  <c r="M394" i="20"/>
  <c r="O394" i="20"/>
  <c r="Q394" i="20"/>
  <c r="V394" i="20"/>
  <c r="K396" i="20"/>
  <c r="G397" i="20"/>
  <c r="I397" i="20"/>
  <c r="I396" i="20" s="1"/>
  <c r="K397" i="20"/>
  <c r="M397" i="20"/>
  <c r="O397" i="20"/>
  <c r="O396" i="20" s="1"/>
  <c r="Q397" i="20"/>
  <c r="Q396" i="20" s="1"/>
  <c r="V397" i="20"/>
  <c r="G400" i="20"/>
  <c r="G396" i="20" s="1"/>
  <c r="I400" i="20"/>
  <c r="K400" i="20"/>
  <c r="O400" i="20"/>
  <c r="Q400" i="20"/>
  <c r="V400" i="20"/>
  <c r="G403" i="20"/>
  <c r="I403" i="20"/>
  <c r="K403" i="20"/>
  <c r="M403" i="20"/>
  <c r="O403" i="20"/>
  <c r="Q403" i="20"/>
  <c r="V403" i="20"/>
  <c r="V396" i="20" s="1"/>
  <c r="G405" i="20"/>
  <c r="M405" i="20" s="1"/>
  <c r="I405" i="20"/>
  <c r="K405" i="20"/>
  <c r="O405" i="20"/>
  <c r="Q405" i="20"/>
  <c r="V405" i="20"/>
  <c r="G407" i="20"/>
  <c r="Q407" i="20"/>
  <c r="G408" i="20"/>
  <c r="M408" i="20" s="1"/>
  <c r="M407" i="20" s="1"/>
  <c r="I408" i="20"/>
  <c r="I407" i="20" s="1"/>
  <c r="K408" i="20"/>
  <c r="K407" i="20" s="1"/>
  <c r="O408" i="20"/>
  <c r="O407" i="20" s="1"/>
  <c r="Q408" i="20"/>
  <c r="V408" i="20"/>
  <c r="V407" i="20" s="1"/>
  <c r="G411" i="20"/>
  <c r="I411" i="20"/>
  <c r="K411" i="20"/>
  <c r="Q411" i="20"/>
  <c r="G412" i="20"/>
  <c r="I412" i="20"/>
  <c r="K412" i="20"/>
  <c r="M412" i="20"/>
  <c r="M411" i="20" s="1"/>
  <c r="O412" i="20"/>
  <c r="O411" i="20" s="1"/>
  <c r="Q412" i="20"/>
  <c r="V412" i="20"/>
  <c r="V411" i="20" s="1"/>
  <c r="O416" i="20"/>
  <c r="G417" i="20"/>
  <c r="G416" i="20" s="1"/>
  <c r="I417" i="20"/>
  <c r="K417" i="20"/>
  <c r="O417" i="20"/>
  <c r="Q417" i="20"/>
  <c r="Q416" i="20" s="1"/>
  <c r="V417" i="20"/>
  <c r="V416" i="20" s="1"/>
  <c r="G422" i="20"/>
  <c r="I422" i="20"/>
  <c r="I416" i="20" s="1"/>
  <c r="K422" i="20"/>
  <c r="M422" i="20"/>
  <c r="O422" i="20"/>
  <c r="Q422" i="20"/>
  <c r="V422" i="20"/>
  <c r="G433" i="20"/>
  <c r="I433" i="20"/>
  <c r="K433" i="20"/>
  <c r="K416" i="20" s="1"/>
  <c r="M433" i="20"/>
  <c r="O433" i="20"/>
  <c r="Q433" i="20"/>
  <c r="V433" i="20"/>
  <c r="G438" i="20"/>
  <c r="M438" i="20" s="1"/>
  <c r="I438" i="20"/>
  <c r="K438" i="20"/>
  <c r="O438" i="20"/>
  <c r="Q438" i="20"/>
  <c r="V438" i="20"/>
  <c r="G441" i="20"/>
  <c r="M441" i="20" s="1"/>
  <c r="I441" i="20"/>
  <c r="K441" i="20"/>
  <c r="O441" i="20"/>
  <c r="Q441" i="20"/>
  <c r="V441" i="20"/>
  <c r="G445" i="20"/>
  <c r="I445" i="20"/>
  <c r="K445" i="20"/>
  <c r="M445" i="20"/>
  <c r="O445" i="20"/>
  <c r="Q445" i="20"/>
  <c r="V445" i="20"/>
  <c r="G447" i="20"/>
  <c r="I447" i="20"/>
  <c r="K447" i="20"/>
  <c r="M447" i="20"/>
  <c r="O447" i="20"/>
  <c r="Q447" i="20"/>
  <c r="V447" i="20"/>
  <c r="G451" i="20"/>
  <c r="M451" i="20" s="1"/>
  <c r="I451" i="20"/>
  <c r="I450" i="20" s="1"/>
  <c r="K451" i="20"/>
  <c r="K450" i="20" s="1"/>
  <c r="O451" i="20"/>
  <c r="O450" i="20" s="1"/>
  <c r="Q451" i="20"/>
  <c r="Q450" i="20" s="1"/>
  <c r="V451" i="20"/>
  <c r="V450" i="20" s="1"/>
  <c r="G454" i="20"/>
  <c r="I454" i="20"/>
  <c r="K454" i="20"/>
  <c r="M454" i="20"/>
  <c r="O454" i="20"/>
  <c r="Q454" i="20"/>
  <c r="V454" i="20"/>
  <c r="G457" i="20"/>
  <c r="I457" i="20"/>
  <c r="K457" i="20"/>
  <c r="M457" i="20"/>
  <c r="O457" i="20"/>
  <c r="Q457" i="20"/>
  <c r="V457" i="20"/>
  <c r="G460" i="20"/>
  <c r="M460" i="20" s="1"/>
  <c r="I460" i="20"/>
  <c r="K460" i="20"/>
  <c r="O460" i="20"/>
  <c r="Q460" i="20"/>
  <c r="V460" i="20"/>
  <c r="G463" i="20"/>
  <c r="M463" i="20" s="1"/>
  <c r="I463" i="20"/>
  <c r="K463" i="20"/>
  <c r="O463" i="20"/>
  <c r="Q463" i="20"/>
  <c r="V463" i="20"/>
  <c r="G466" i="20"/>
  <c r="M466" i="20" s="1"/>
  <c r="I466" i="20"/>
  <c r="K466" i="20"/>
  <c r="O466" i="20"/>
  <c r="Q466" i="20"/>
  <c r="V466" i="20"/>
  <c r="K469" i="20"/>
  <c r="V469" i="20"/>
  <c r="G470" i="20"/>
  <c r="G469" i="20" s="1"/>
  <c r="I470" i="20"/>
  <c r="I469" i="20" s="1"/>
  <c r="K470" i="20"/>
  <c r="M470" i="20"/>
  <c r="M469" i="20" s="1"/>
  <c r="O470" i="20"/>
  <c r="O469" i="20" s="1"/>
  <c r="Q470" i="20"/>
  <c r="Q469" i="20" s="1"/>
  <c r="V470" i="20"/>
  <c r="G473" i="20"/>
  <c r="O473" i="20"/>
  <c r="G474" i="20"/>
  <c r="I474" i="20"/>
  <c r="I473" i="20" s="1"/>
  <c r="K474" i="20"/>
  <c r="K473" i="20" s="1"/>
  <c r="M474" i="20"/>
  <c r="M473" i="20" s="1"/>
  <c r="O474" i="20"/>
  <c r="Q474" i="20"/>
  <c r="Q473" i="20" s="1"/>
  <c r="V474" i="20"/>
  <c r="V473" i="20" s="1"/>
  <c r="K477" i="20"/>
  <c r="V477" i="20"/>
  <c r="G478" i="20"/>
  <c r="M478" i="20" s="1"/>
  <c r="M477" i="20" s="1"/>
  <c r="I478" i="20"/>
  <c r="I477" i="20" s="1"/>
  <c r="K478" i="20"/>
  <c r="O478" i="20"/>
  <c r="O477" i="20" s="1"/>
  <c r="Q478" i="20"/>
  <c r="Q477" i="20" s="1"/>
  <c r="V478" i="20"/>
  <c r="G483" i="20"/>
  <c r="G484" i="20"/>
  <c r="I484" i="20"/>
  <c r="K484" i="20"/>
  <c r="K483" i="20" s="1"/>
  <c r="M484" i="20"/>
  <c r="O484" i="20"/>
  <c r="Q484" i="20"/>
  <c r="Q483" i="20" s="1"/>
  <c r="V484" i="20"/>
  <c r="V483" i="20" s="1"/>
  <c r="G487" i="20"/>
  <c r="I487" i="20"/>
  <c r="K487" i="20"/>
  <c r="M487" i="20"/>
  <c r="O487" i="20"/>
  <c r="Q487" i="20"/>
  <c r="V487" i="20"/>
  <c r="G490" i="20"/>
  <c r="I490" i="20"/>
  <c r="K490" i="20"/>
  <c r="M490" i="20"/>
  <c r="O490" i="20"/>
  <c r="Q490" i="20"/>
  <c r="V490" i="20"/>
  <c r="G497" i="20"/>
  <c r="M497" i="20" s="1"/>
  <c r="I497" i="20"/>
  <c r="K497" i="20"/>
  <c r="O497" i="20"/>
  <c r="O483" i="20" s="1"/>
  <c r="Q497" i="20"/>
  <c r="V497" i="20"/>
  <c r="G504" i="20"/>
  <c r="I504" i="20"/>
  <c r="I483" i="20" s="1"/>
  <c r="K504" i="20"/>
  <c r="M504" i="20"/>
  <c r="O504" i="20"/>
  <c r="Q504" i="20"/>
  <c r="V504" i="20"/>
  <c r="G522" i="20"/>
  <c r="I522" i="20"/>
  <c r="K522" i="20"/>
  <c r="M522" i="20"/>
  <c r="O522" i="20"/>
  <c r="Q522" i="20"/>
  <c r="V522" i="20"/>
  <c r="G556" i="20"/>
  <c r="I556" i="20"/>
  <c r="K556" i="20"/>
  <c r="M556" i="20"/>
  <c r="O556" i="20"/>
  <c r="Q556" i="20"/>
  <c r="V556" i="20"/>
  <c r="G590" i="20"/>
  <c r="M590" i="20" s="1"/>
  <c r="I590" i="20"/>
  <c r="K590" i="20"/>
  <c r="O590" i="20"/>
  <c r="Q590" i="20"/>
  <c r="V590" i="20"/>
  <c r="G593" i="20"/>
  <c r="I593" i="20"/>
  <c r="K593" i="20"/>
  <c r="Q593" i="20"/>
  <c r="G594" i="20"/>
  <c r="I594" i="20"/>
  <c r="K594" i="20"/>
  <c r="M594" i="20"/>
  <c r="M593" i="20" s="1"/>
  <c r="O594" i="20"/>
  <c r="O593" i="20" s="1"/>
  <c r="Q594" i="20"/>
  <c r="V594" i="20"/>
  <c r="V593" i="20" s="1"/>
  <c r="G600" i="20"/>
  <c r="I600" i="20"/>
  <c r="K600" i="20"/>
  <c r="M600" i="20"/>
  <c r="O600" i="20"/>
  <c r="Q600" i="20"/>
  <c r="V600" i="20"/>
  <c r="G605" i="20"/>
  <c r="O605" i="20"/>
  <c r="G606" i="20"/>
  <c r="I606" i="20"/>
  <c r="I605" i="20" s="1"/>
  <c r="K606" i="20"/>
  <c r="K605" i="20" s="1"/>
  <c r="M606" i="20"/>
  <c r="M605" i="20" s="1"/>
  <c r="O606" i="20"/>
  <c r="Q606" i="20"/>
  <c r="Q605" i="20" s="1"/>
  <c r="V606" i="20"/>
  <c r="V605" i="20" s="1"/>
  <c r="K609" i="20"/>
  <c r="V609" i="20"/>
  <c r="G610" i="20"/>
  <c r="M610" i="20" s="1"/>
  <c r="M609" i="20" s="1"/>
  <c r="I610" i="20"/>
  <c r="I609" i="20" s="1"/>
  <c r="K610" i="20"/>
  <c r="O610" i="20"/>
  <c r="O609" i="20" s="1"/>
  <c r="Q610" i="20"/>
  <c r="Q609" i="20" s="1"/>
  <c r="V610" i="20"/>
  <c r="G616" i="20"/>
  <c r="M616" i="20" s="1"/>
  <c r="I616" i="20"/>
  <c r="K616" i="20"/>
  <c r="O616" i="20"/>
  <c r="Q616" i="20"/>
  <c r="V616" i="20"/>
  <c r="G622" i="20"/>
  <c r="M622" i="20" s="1"/>
  <c r="I622" i="20"/>
  <c r="K622" i="20"/>
  <c r="O622" i="20"/>
  <c r="Q622" i="20"/>
  <c r="V622" i="20"/>
  <c r="K627" i="20"/>
  <c r="V627" i="20"/>
  <c r="G628" i="20"/>
  <c r="I628" i="20"/>
  <c r="K628" i="20"/>
  <c r="M628" i="20"/>
  <c r="O628" i="20"/>
  <c r="O627" i="20" s="1"/>
  <c r="Q628" i="20"/>
  <c r="Q627" i="20" s="1"/>
  <c r="V628" i="20"/>
  <c r="G631" i="20"/>
  <c r="G627" i="20" s="1"/>
  <c r="I631" i="20"/>
  <c r="K631" i="20"/>
  <c r="O631" i="20"/>
  <c r="Q631" i="20"/>
  <c r="V631" i="20"/>
  <c r="G634" i="20"/>
  <c r="I634" i="20"/>
  <c r="I627" i="20" s="1"/>
  <c r="K634" i="20"/>
  <c r="M634" i="20"/>
  <c r="O634" i="20"/>
  <c r="Q634" i="20"/>
  <c r="V634" i="20"/>
  <c r="G637" i="20"/>
  <c r="I637" i="20"/>
  <c r="K637" i="20"/>
  <c r="M637" i="20"/>
  <c r="O637" i="20"/>
  <c r="Q637" i="20"/>
  <c r="V637" i="20"/>
  <c r="G640" i="20"/>
  <c r="G641" i="20"/>
  <c r="M641" i="20" s="1"/>
  <c r="M640" i="20" s="1"/>
  <c r="I641" i="20"/>
  <c r="I640" i="20" s="1"/>
  <c r="K641" i="20"/>
  <c r="K640" i="20" s="1"/>
  <c r="O641" i="20"/>
  <c r="O640" i="20" s="1"/>
  <c r="Q641" i="20"/>
  <c r="Q640" i="20" s="1"/>
  <c r="V641" i="20"/>
  <c r="V640" i="20" s="1"/>
  <c r="G643" i="20"/>
  <c r="I643" i="20"/>
  <c r="K643" i="20"/>
  <c r="Q643" i="20"/>
  <c r="G644" i="20"/>
  <c r="I644" i="20"/>
  <c r="K644" i="20"/>
  <c r="M644" i="20"/>
  <c r="M643" i="20" s="1"/>
  <c r="O644" i="20"/>
  <c r="O643" i="20" s="1"/>
  <c r="Q644" i="20"/>
  <c r="V644" i="20"/>
  <c r="V643" i="20" s="1"/>
  <c r="K647" i="20"/>
  <c r="O647" i="20"/>
  <c r="G648" i="20"/>
  <c r="G647" i="20" s="1"/>
  <c r="I648" i="20"/>
  <c r="K648" i="20"/>
  <c r="O648" i="20"/>
  <c r="Q648" i="20"/>
  <c r="Q647" i="20" s="1"/>
  <c r="V648" i="20"/>
  <c r="V647" i="20" s="1"/>
  <c r="G652" i="20"/>
  <c r="I652" i="20"/>
  <c r="I647" i="20" s="1"/>
  <c r="K652" i="20"/>
  <c r="M652" i="20"/>
  <c r="O652" i="20"/>
  <c r="Q652" i="20"/>
  <c r="V652" i="20"/>
  <c r="AE657" i="20"/>
  <c r="G657" i="19"/>
  <c r="BA488" i="19"/>
  <c r="BA485" i="19"/>
  <c r="BA480" i="19"/>
  <c r="BA479" i="19"/>
  <c r="BA461" i="19"/>
  <c r="BA458" i="19"/>
  <c r="BA455" i="19"/>
  <c r="BA439" i="19"/>
  <c r="BA398" i="19"/>
  <c r="BA350" i="19"/>
  <c r="BA190" i="19"/>
  <c r="BA166" i="19"/>
  <c r="BA147" i="19"/>
  <c r="BA144" i="19"/>
  <c r="BA141" i="19"/>
  <c r="BA134" i="19"/>
  <c r="BA127" i="19"/>
  <c r="BA120" i="19"/>
  <c r="BA113" i="19"/>
  <c r="BA106" i="19"/>
  <c r="BA99" i="19"/>
  <c r="BA92" i="19"/>
  <c r="BA85" i="19"/>
  <c r="BA78" i="19"/>
  <c r="BA75" i="19"/>
  <c r="BA72" i="19"/>
  <c r="BA66" i="19"/>
  <c r="BA63" i="19"/>
  <c r="BA60" i="19"/>
  <c r="BA57" i="19"/>
  <c r="BA54" i="19"/>
  <c r="BA51" i="19"/>
  <c r="BA48" i="19"/>
  <c r="BA45" i="19"/>
  <c r="BA41" i="19"/>
  <c r="BA28" i="19"/>
  <c r="BA25" i="19"/>
  <c r="G9" i="19"/>
  <c r="G8" i="19" s="1"/>
  <c r="I9" i="19"/>
  <c r="I8" i="19" s="1"/>
  <c r="K9" i="19"/>
  <c r="K8" i="19" s="1"/>
  <c r="M9" i="19"/>
  <c r="O9" i="19"/>
  <c r="Q9" i="19"/>
  <c r="V9" i="19"/>
  <c r="G12" i="19"/>
  <c r="I12" i="19"/>
  <c r="K12" i="19"/>
  <c r="M12" i="19"/>
  <c r="O12" i="19"/>
  <c r="O8" i="19" s="1"/>
  <c r="Q12" i="19"/>
  <c r="Q8" i="19" s="1"/>
  <c r="V12" i="19"/>
  <c r="G14" i="19"/>
  <c r="I14" i="19"/>
  <c r="K14" i="19"/>
  <c r="M14" i="19"/>
  <c r="O14" i="19"/>
  <c r="Q14" i="19"/>
  <c r="V14" i="19"/>
  <c r="G24" i="19"/>
  <c r="I24" i="19"/>
  <c r="K24" i="19"/>
  <c r="M24" i="19"/>
  <c r="O24" i="19"/>
  <c r="Q24" i="19"/>
  <c r="V24" i="19"/>
  <c r="G27" i="19"/>
  <c r="I27" i="19"/>
  <c r="K27" i="19"/>
  <c r="M27" i="19"/>
  <c r="O27" i="19"/>
  <c r="Q27" i="19"/>
  <c r="V27" i="19"/>
  <c r="G37" i="19"/>
  <c r="M37" i="19" s="1"/>
  <c r="I37" i="19"/>
  <c r="K37" i="19"/>
  <c r="O37" i="19"/>
  <c r="Q37" i="19"/>
  <c r="V37" i="19"/>
  <c r="G40" i="19"/>
  <c r="M40" i="19" s="1"/>
  <c r="I40" i="19"/>
  <c r="K40" i="19"/>
  <c r="O40" i="19"/>
  <c r="Q40" i="19"/>
  <c r="V40" i="19"/>
  <c r="G44" i="19"/>
  <c r="M44" i="19" s="1"/>
  <c r="I44" i="19"/>
  <c r="K44" i="19"/>
  <c r="O44" i="19"/>
  <c r="Q44" i="19"/>
  <c r="V44" i="19"/>
  <c r="G47" i="19"/>
  <c r="M47" i="19" s="1"/>
  <c r="I47" i="19"/>
  <c r="K47" i="19"/>
  <c r="O47" i="19"/>
  <c r="Q47" i="19"/>
  <c r="V47" i="19"/>
  <c r="G50" i="19"/>
  <c r="M50" i="19" s="1"/>
  <c r="I50" i="19"/>
  <c r="K50" i="19"/>
  <c r="O50" i="19"/>
  <c r="Q50" i="19"/>
  <c r="V50" i="19"/>
  <c r="G53" i="19"/>
  <c r="I53" i="19"/>
  <c r="K53" i="19"/>
  <c r="M53" i="19"/>
  <c r="O53" i="19"/>
  <c r="Q53" i="19"/>
  <c r="V53" i="19"/>
  <c r="G56" i="19"/>
  <c r="I56" i="19"/>
  <c r="K56" i="19"/>
  <c r="M56" i="19"/>
  <c r="O56" i="19"/>
  <c r="Q56" i="19"/>
  <c r="V56" i="19"/>
  <c r="V8" i="19" s="1"/>
  <c r="G59" i="19"/>
  <c r="I59" i="19"/>
  <c r="K59" i="19"/>
  <c r="M59" i="19"/>
  <c r="O59" i="19"/>
  <c r="Q59" i="19"/>
  <c r="V59" i="19"/>
  <c r="G62" i="19"/>
  <c r="I62" i="19"/>
  <c r="K62" i="19"/>
  <c r="M62" i="19"/>
  <c r="O62" i="19"/>
  <c r="Q62" i="19"/>
  <c r="V62" i="19"/>
  <c r="G65" i="19"/>
  <c r="M65" i="19" s="1"/>
  <c r="I65" i="19"/>
  <c r="K65" i="19"/>
  <c r="O65" i="19"/>
  <c r="Q65" i="19"/>
  <c r="V65" i="19"/>
  <c r="G71" i="19"/>
  <c r="M71" i="19" s="1"/>
  <c r="I71" i="19"/>
  <c r="K71" i="19"/>
  <c r="O71" i="19"/>
  <c r="Q71" i="19"/>
  <c r="V71" i="19"/>
  <c r="G74" i="19"/>
  <c r="I74" i="19"/>
  <c r="K74" i="19"/>
  <c r="M74" i="19"/>
  <c r="O74" i="19"/>
  <c r="Q74" i="19"/>
  <c r="V74" i="19"/>
  <c r="G77" i="19"/>
  <c r="I77" i="19"/>
  <c r="K77" i="19"/>
  <c r="M77" i="19"/>
  <c r="O77" i="19"/>
  <c r="Q77" i="19"/>
  <c r="V77" i="19"/>
  <c r="G84" i="19"/>
  <c r="I84" i="19"/>
  <c r="K84" i="19"/>
  <c r="M84" i="19"/>
  <c r="O84" i="19"/>
  <c r="Q84" i="19"/>
  <c r="V84" i="19"/>
  <c r="G91" i="19"/>
  <c r="I91" i="19"/>
  <c r="K91" i="19"/>
  <c r="M91" i="19"/>
  <c r="O91" i="19"/>
  <c r="Q91" i="19"/>
  <c r="V91" i="19"/>
  <c r="G98" i="19"/>
  <c r="I98" i="19"/>
  <c r="K98" i="19"/>
  <c r="M98" i="19"/>
  <c r="O98" i="19"/>
  <c r="Q98" i="19"/>
  <c r="V98" i="19"/>
  <c r="G105" i="19"/>
  <c r="M105" i="19" s="1"/>
  <c r="I105" i="19"/>
  <c r="K105" i="19"/>
  <c r="O105" i="19"/>
  <c r="Q105" i="19"/>
  <c r="V105" i="19"/>
  <c r="G112" i="19"/>
  <c r="M112" i="19" s="1"/>
  <c r="I112" i="19"/>
  <c r="K112" i="19"/>
  <c r="O112" i="19"/>
  <c r="Q112" i="19"/>
  <c r="V112" i="19"/>
  <c r="G119" i="19"/>
  <c r="M119" i="19" s="1"/>
  <c r="I119" i="19"/>
  <c r="K119" i="19"/>
  <c r="O119" i="19"/>
  <c r="Q119" i="19"/>
  <c r="V119" i="19"/>
  <c r="G126" i="19"/>
  <c r="M126" i="19" s="1"/>
  <c r="I126" i="19"/>
  <c r="K126" i="19"/>
  <c r="O126" i="19"/>
  <c r="Q126" i="19"/>
  <c r="V126" i="19"/>
  <c r="G133" i="19"/>
  <c r="M133" i="19" s="1"/>
  <c r="I133" i="19"/>
  <c r="K133" i="19"/>
  <c r="O133" i="19"/>
  <c r="Q133" i="19"/>
  <c r="V133" i="19"/>
  <c r="G140" i="19"/>
  <c r="I140" i="19"/>
  <c r="K140" i="19"/>
  <c r="M140" i="19"/>
  <c r="O140" i="19"/>
  <c r="Q140" i="19"/>
  <c r="V140" i="19"/>
  <c r="G143" i="19"/>
  <c r="I143" i="19"/>
  <c r="K143" i="19"/>
  <c r="M143" i="19"/>
  <c r="O143" i="19"/>
  <c r="Q143" i="19"/>
  <c r="V143" i="19"/>
  <c r="G146" i="19"/>
  <c r="I146" i="19"/>
  <c r="K146" i="19"/>
  <c r="M146" i="19"/>
  <c r="O146" i="19"/>
  <c r="Q146" i="19"/>
  <c r="V146" i="19"/>
  <c r="G149" i="19"/>
  <c r="I149" i="19"/>
  <c r="K149" i="19"/>
  <c r="M149" i="19"/>
  <c r="O149" i="19"/>
  <c r="Q149" i="19"/>
  <c r="V149" i="19"/>
  <c r="G154" i="19"/>
  <c r="M154" i="19" s="1"/>
  <c r="I154" i="19"/>
  <c r="K154" i="19"/>
  <c r="O154" i="19"/>
  <c r="Q154" i="19"/>
  <c r="V154" i="19"/>
  <c r="G159" i="19"/>
  <c r="M159" i="19" s="1"/>
  <c r="I159" i="19"/>
  <c r="K159" i="19"/>
  <c r="O159" i="19"/>
  <c r="Q159" i="19"/>
  <c r="V159" i="19"/>
  <c r="G162" i="19"/>
  <c r="I162" i="19"/>
  <c r="K162" i="19"/>
  <c r="M162" i="19"/>
  <c r="O162" i="19"/>
  <c r="Q162" i="19"/>
  <c r="V162" i="19"/>
  <c r="G165" i="19"/>
  <c r="I165" i="19"/>
  <c r="K165" i="19"/>
  <c r="M165" i="19"/>
  <c r="O165" i="19"/>
  <c r="Q165" i="19"/>
  <c r="V165" i="19"/>
  <c r="G189" i="19"/>
  <c r="I189" i="19"/>
  <c r="K189" i="19"/>
  <c r="M189" i="19"/>
  <c r="O189" i="19"/>
  <c r="Q189" i="19"/>
  <c r="V189" i="19"/>
  <c r="G231" i="19"/>
  <c r="I231" i="19"/>
  <c r="K231" i="19"/>
  <c r="M231" i="19"/>
  <c r="O231" i="19"/>
  <c r="Q231" i="19"/>
  <c r="V231" i="19"/>
  <c r="G239" i="19"/>
  <c r="I239" i="19"/>
  <c r="K239" i="19"/>
  <c r="M239" i="19"/>
  <c r="O239" i="19"/>
  <c r="Q239" i="19"/>
  <c r="V239" i="19"/>
  <c r="G254" i="19"/>
  <c r="M254" i="19" s="1"/>
  <c r="I254" i="19"/>
  <c r="K254" i="19"/>
  <c r="O254" i="19"/>
  <c r="Q254" i="19"/>
  <c r="V254" i="19"/>
  <c r="G264" i="19"/>
  <c r="I264" i="19"/>
  <c r="K264" i="19"/>
  <c r="M264" i="19"/>
  <c r="O264" i="19"/>
  <c r="Q264" i="19"/>
  <c r="V264" i="19"/>
  <c r="G279" i="19"/>
  <c r="M279" i="19" s="1"/>
  <c r="I279" i="19"/>
  <c r="K279" i="19"/>
  <c r="O279" i="19"/>
  <c r="Q279" i="19"/>
  <c r="V279" i="19"/>
  <c r="G299" i="19"/>
  <c r="M299" i="19" s="1"/>
  <c r="I299" i="19"/>
  <c r="K299" i="19"/>
  <c r="O299" i="19"/>
  <c r="Q299" i="19"/>
  <c r="V299" i="19"/>
  <c r="G349" i="19"/>
  <c r="M349" i="19" s="1"/>
  <c r="I349" i="19"/>
  <c r="K349" i="19"/>
  <c r="O349" i="19"/>
  <c r="Q349" i="19"/>
  <c r="V349" i="19"/>
  <c r="G353" i="19"/>
  <c r="I353" i="19"/>
  <c r="K353" i="19"/>
  <c r="M353" i="19"/>
  <c r="O353" i="19"/>
  <c r="Q353" i="19"/>
  <c r="V353" i="19"/>
  <c r="G363" i="19"/>
  <c r="I363" i="19"/>
  <c r="K363" i="19"/>
  <c r="M363" i="19"/>
  <c r="O363" i="19"/>
  <c r="Q363" i="19"/>
  <c r="V363" i="19"/>
  <c r="G379" i="19"/>
  <c r="I379" i="19"/>
  <c r="K379" i="19"/>
  <c r="M379" i="19"/>
  <c r="O379" i="19"/>
  <c r="Q379" i="19"/>
  <c r="V379" i="19"/>
  <c r="G384" i="19"/>
  <c r="I384" i="19"/>
  <c r="K384" i="19"/>
  <c r="M384" i="19"/>
  <c r="O384" i="19"/>
  <c r="Q384" i="19"/>
  <c r="V384" i="19"/>
  <c r="I391" i="19"/>
  <c r="G392" i="19"/>
  <c r="M392" i="19" s="1"/>
  <c r="M391" i="19" s="1"/>
  <c r="I392" i="19"/>
  <c r="K392" i="19"/>
  <c r="K391" i="19" s="1"/>
  <c r="O392" i="19"/>
  <c r="O391" i="19" s="1"/>
  <c r="Q392" i="19"/>
  <c r="Q391" i="19" s="1"/>
  <c r="V392" i="19"/>
  <c r="V391" i="19" s="1"/>
  <c r="G394" i="19"/>
  <c r="I394" i="19"/>
  <c r="K394" i="19"/>
  <c r="M394" i="19"/>
  <c r="O394" i="19"/>
  <c r="Q394" i="19"/>
  <c r="V394" i="19"/>
  <c r="G397" i="19"/>
  <c r="I397" i="19"/>
  <c r="I396" i="19" s="1"/>
  <c r="K397" i="19"/>
  <c r="K396" i="19" s="1"/>
  <c r="M397" i="19"/>
  <c r="M396" i="19" s="1"/>
  <c r="O397" i="19"/>
  <c r="O396" i="19" s="1"/>
  <c r="Q397" i="19"/>
  <c r="Q396" i="19" s="1"/>
  <c r="V397" i="19"/>
  <c r="G400" i="19"/>
  <c r="I400" i="19"/>
  <c r="K400" i="19"/>
  <c r="M400" i="19"/>
  <c r="O400" i="19"/>
  <c r="Q400" i="19"/>
  <c r="V400" i="19"/>
  <c r="V396" i="19" s="1"/>
  <c r="G403" i="19"/>
  <c r="I403" i="19"/>
  <c r="K403" i="19"/>
  <c r="M403" i="19"/>
  <c r="O403" i="19"/>
  <c r="Q403" i="19"/>
  <c r="V403" i="19"/>
  <c r="G405" i="19"/>
  <c r="M405" i="19" s="1"/>
  <c r="I405" i="19"/>
  <c r="K405" i="19"/>
  <c r="O405" i="19"/>
  <c r="Q405" i="19"/>
  <c r="V405" i="19"/>
  <c r="G407" i="19"/>
  <c r="O407" i="19"/>
  <c r="Q407" i="19"/>
  <c r="V407" i="19"/>
  <c r="G408" i="19"/>
  <c r="M408" i="19" s="1"/>
  <c r="M407" i="19" s="1"/>
  <c r="I408" i="19"/>
  <c r="I407" i="19" s="1"/>
  <c r="K408" i="19"/>
  <c r="K407" i="19" s="1"/>
  <c r="O408" i="19"/>
  <c r="Q408" i="19"/>
  <c r="V408" i="19"/>
  <c r="G411" i="19"/>
  <c r="K411" i="19"/>
  <c r="Q411" i="19"/>
  <c r="V411" i="19"/>
  <c r="G412" i="19"/>
  <c r="M412" i="19" s="1"/>
  <c r="M411" i="19" s="1"/>
  <c r="I412" i="19"/>
  <c r="I411" i="19" s="1"/>
  <c r="K412" i="19"/>
  <c r="O412" i="19"/>
  <c r="O411" i="19" s="1"/>
  <c r="Q412" i="19"/>
  <c r="V412" i="19"/>
  <c r="K416" i="19"/>
  <c r="G417" i="19"/>
  <c r="I417" i="19"/>
  <c r="K417" i="19"/>
  <c r="M417" i="19"/>
  <c r="O417" i="19"/>
  <c r="Q417" i="19"/>
  <c r="Q416" i="19" s="1"/>
  <c r="V417" i="19"/>
  <c r="V416" i="19" s="1"/>
  <c r="G422" i="19"/>
  <c r="I422" i="19"/>
  <c r="K422" i="19"/>
  <c r="M422" i="19"/>
  <c r="O422" i="19"/>
  <c r="O416" i="19" s="1"/>
  <c r="Q422" i="19"/>
  <c r="V422" i="19"/>
  <c r="G433" i="19"/>
  <c r="I433" i="19"/>
  <c r="K433" i="19"/>
  <c r="M433" i="19"/>
  <c r="O433" i="19"/>
  <c r="Q433" i="19"/>
  <c r="V433" i="19"/>
  <c r="G438" i="19"/>
  <c r="M438" i="19" s="1"/>
  <c r="I438" i="19"/>
  <c r="I416" i="19" s="1"/>
  <c r="K438" i="19"/>
  <c r="O438" i="19"/>
  <c r="Q438" i="19"/>
  <c r="V438" i="19"/>
  <c r="G441" i="19"/>
  <c r="M441" i="19" s="1"/>
  <c r="I441" i="19"/>
  <c r="K441" i="19"/>
  <c r="O441" i="19"/>
  <c r="Q441" i="19"/>
  <c r="V441" i="19"/>
  <c r="G445" i="19"/>
  <c r="G416" i="19" s="1"/>
  <c r="I445" i="19"/>
  <c r="K445" i="19"/>
  <c r="M445" i="19"/>
  <c r="O445" i="19"/>
  <c r="Q445" i="19"/>
  <c r="V445" i="19"/>
  <c r="G447" i="19"/>
  <c r="M447" i="19" s="1"/>
  <c r="I447" i="19"/>
  <c r="K447" i="19"/>
  <c r="O447" i="19"/>
  <c r="Q447" i="19"/>
  <c r="V447" i="19"/>
  <c r="I450" i="19"/>
  <c r="Q450" i="19"/>
  <c r="G451" i="19"/>
  <c r="I451" i="19"/>
  <c r="K451" i="19"/>
  <c r="M451" i="19"/>
  <c r="M450" i="19" s="1"/>
  <c r="O451" i="19"/>
  <c r="Q451" i="19"/>
  <c r="V451" i="19"/>
  <c r="V450" i="19" s="1"/>
  <c r="G454" i="19"/>
  <c r="I454" i="19"/>
  <c r="K454" i="19"/>
  <c r="M454" i="19"/>
  <c r="O454" i="19"/>
  <c r="O450" i="19" s="1"/>
  <c r="Q454" i="19"/>
  <c r="V454" i="19"/>
  <c r="G457" i="19"/>
  <c r="M457" i="19" s="1"/>
  <c r="I457" i="19"/>
  <c r="K457" i="19"/>
  <c r="O457" i="19"/>
  <c r="Q457" i="19"/>
  <c r="V457" i="19"/>
  <c r="G460" i="19"/>
  <c r="M460" i="19" s="1"/>
  <c r="I460" i="19"/>
  <c r="K460" i="19"/>
  <c r="O460" i="19"/>
  <c r="Q460" i="19"/>
  <c r="V460" i="19"/>
  <c r="G463" i="19"/>
  <c r="M463" i="19" s="1"/>
  <c r="I463" i="19"/>
  <c r="K463" i="19"/>
  <c r="K450" i="19" s="1"/>
  <c r="O463" i="19"/>
  <c r="Q463" i="19"/>
  <c r="V463" i="19"/>
  <c r="G466" i="19"/>
  <c r="M466" i="19" s="1"/>
  <c r="I466" i="19"/>
  <c r="K466" i="19"/>
  <c r="O466" i="19"/>
  <c r="Q466" i="19"/>
  <c r="V466" i="19"/>
  <c r="G469" i="19"/>
  <c r="I469" i="19"/>
  <c r="O469" i="19"/>
  <c r="G470" i="19"/>
  <c r="M470" i="19" s="1"/>
  <c r="M469" i="19" s="1"/>
  <c r="I470" i="19"/>
  <c r="K470" i="19"/>
  <c r="K469" i="19" s="1"/>
  <c r="O470" i="19"/>
  <c r="Q470" i="19"/>
  <c r="Q469" i="19" s="1"/>
  <c r="V470" i="19"/>
  <c r="V469" i="19" s="1"/>
  <c r="G473" i="19"/>
  <c r="I473" i="19"/>
  <c r="K473" i="19"/>
  <c r="M473" i="19"/>
  <c r="V473" i="19"/>
  <c r="G474" i="19"/>
  <c r="I474" i="19"/>
  <c r="K474" i="19"/>
  <c r="M474" i="19"/>
  <c r="O474" i="19"/>
  <c r="O473" i="19" s="1"/>
  <c r="Q474" i="19"/>
  <c r="Q473" i="19" s="1"/>
  <c r="V474" i="19"/>
  <c r="K477" i="19"/>
  <c r="O477" i="19"/>
  <c r="Q477" i="19"/>
  <c r="G478" i="19"/>
  <c r="M478" i="19" s="1"/>
  <c r="M477" i="19" s="1"/>
  <c r="I478" i="19"/>
  <c r="I477" i="19" s="1"/>
  <c r="K478" i="19"/>
  <c r="O478" i="19"/>
  <c r="Q478" i="19"/>
  <c r="V478" i="19"/>
  <c r="V477" i="19" s="1"/>
  <c r="V483" i="19"/>
  <c r="G484" i="19"/>
  <c r="G483" i="19" s="1"/>
  <c r="I484" i="19"/>
  <c r="K484" i="19"/>
  <c r="K483" i="19" s="1"/>
  <c r="M484" i="19"/>
  <c r="O484" i="19"/>
  <c r="Q484" i="19"/>
  <c r="V484" i="19"/>
  <c r="G487" i="19"/>
  <c r="M487" i="19" s="1"/>
  <c r="I487" i="19"/>
  <c r="I483" i="19" s="1"/>
  <c r="K487" i="19"/>
  <c r="O487" i="19"/>
  <c r="Q487" i="19"/>
  <c r="V487" i="19"/>
  <c r="G490" i="19"/>
  <c r="M490" i="19" s="1"/>
  <c r="I490" i="19"/>
  <c r="K490" i="19"/>
  <c r="O490" i="19"/>
  <c r="O483" i="19" s="1"/>
  <c r="Q490" i="19"/>
  <c r="Q483" i="19" s="1"/>
  <c r="V490" i="19"/>
  <c r="G497" i="19"/>
  <c r="I497" i="19"/>
  <c r="K497" i="19"/>
  <c r="M497" i="19"/>
  <c r="O497" i="19"/>
  <c r="Q497" i="19"/>
  <c r="V497" i="19"/>
  <c r="G504" i="19"/>
  <c r="I504" i="19"/>
  <c r="K504" i="19"/>
  <c r="M504" i="19"/>
  <c r="O504" i="19"/>
  <c r="Q504" i="19"/>
  <c r="V504" i="19"/>
  <c r="G522" i="19"/>
  <c r="M522" i="19" s="1"/>
  <c r="I522" i="19"/>
  <c r="K522" i="19"/>
  <c r="O522" i="19"/>
  <c r="Q522" i="19"/>
  <c r="V522" i="19"/>
  <c r="G556" i="19"/>
  <c r="I556" i="19"/>
  <c r="K556" i="19"/>
  <c r="M556" i="19"/>
  <c r="O556" i="19"/>
  <c r="Q556" i="19"/>
  <c r="V556" i="19"/>
  <c r="G590" i="19"/>
  <c r="M590" i="19" s="1"/>
  <c r="I590" i="19"/>
  <c r="K590" i="19"/>
  <c r="O590" i="19"/>
  <c r="Q590" i="19"/>
  <c r="V590" i="19"/>
  <c r="Q593" i="19"/>
  <c r="V593" i="19"/>
  <c r="G594" i="19"/>
  <c r="G593" i="19" s="1"/>
  <c r="I594" i="19"/>
  <c r="I593" i="19" s="1"/>
  <c r="K594" i="19"/>
  <c r="O594" i="19"/>
  <c r="O593" i="19" s="1"/>
  <c r="Q594" i="19"/>
  <c r="V594" i="19"/>
  <c r="G600" i="19"/>
  <c r="M600" i="19" s="1"/>
  <c r="I600" i="19"/>
  <c r="K600" i="19"/>
  <c r="K593" i="19" s="1"/>
  <c r="O600" i="19"/>
  <c r="Q600" i="19"/>
  <c r="V600" i="19"/>
  <c r="G605" i="19"/>
  <c r="I605" i="19"/>
  <c r="K605" i="19"/>
  <c r="M605" i="19"/>
  <c r="V605" i="19"/>
  <c r="G606" i="19"/>
  <c r="I606" i="19"/>
  <c r="K606" i="19"/>
  <c r="M606" i="19"/>
  <c r="O606" i="19"/>
  <c r="O605" i="19" s="1"/>
  <c r="Q606" i="19"/>
  <c r="Q605" i="19" s="1"/>
  <c r="V606" i="19"/>
  <c r="K609" i="19"/>
  <c r="O609" i="19"/>
  <c r="G610" i="19"/>
  <c r="M610" i="19" s="1"/>
  <c r="I610" i="19"/>
  <c r="I609" i="19" s="1"/>
  <c r="K610" i="19"/>
  <c r="O610" i="19"/>
  <c r="Q610" i="19"/>
  <c r="V610" i="19"/>
  <c r="V609" i="19" s="1"/>
  <c r="G616" i="19"/>
  <c r="M616" i="19" s="1"/>
  <c r="I616" i="19"/>
  <c r="K616" i="19"/>
  <c r="O616" i="19"/>
  <c r="Q616" i="19"/>
  <c r="Q609" i="19" s="1"/>
  <c r="V616" i="19"/>
  <c r="G622" i="19"/>
  <c r="I622" i="19"/>
  <c r="K622" i="19"/>
  <c r="M622" i="19"/>
  <c r="O622" i="19"/>
  <c r="Q622" i="19"/>
  <c r="V622" i="19"/>
  <c r="I627" i="19"/>
  <c r="V627" i="19"/>
  <c r="G628" i="19"/>
  <c r="G627" i="19" s="1"/>
  <c r="I628" i="19"/>
  <c r="K628" i="19"/>
  <c r="K627" i="19" s="1"/>
  <c r="O628" i="19"/>
  <c r="O627" i="19" s="1"/>
  <c r="Q628" i="19"/>
  <c r="Q627" i="19" s="1"/>
  <c r="V628" i="19"/>
  <c r="G631" i="19"/>
  <c r="I631" i="19"/>
  <c r="K631" i="19"/>
  <c r="M631" i="19"/>
  <c r="O631" i="19"/>
  <c r="Q631" i="19"/>
  <c r="V631" i="19"/>
  <c r="G634" i="19"/>
  <c r="I634" i="19"/>
  <c r="K634" i="19"/>
  <c r="M634" i="19"/>
  <c r="O634" i="19"/>
  <c r="Q634" i="19"/>
  <c r="V634" i="19"/>
  <c r="G637" i="19"/>
  <c r="M637" i="19" s="1"/>
  <c r="I637" i="19"/>
  <c r="K637" i="19"/>
  <c r="O637" i="19"/>
  <c r="Q637" i="19"/>
  <c r="V637" i="19"/>
  <c r="G640" i="19"/>
  <c r="O640" i="19"/>
  <c r="Q640" i="19"/>
  <c r="V640" i="19"/>
  <c r="G641" i="19"/>
  <c r="M641" i="19" s="1"/>
  <c r="M640" i="19" s="1"/>
  <c r="I641" i="19"/>
  <c r="I640" i="19" s="1"/>
  <c r="K641" i="19"/>
  <c r="K640" i="19" s="1"/>
  <c r="O641" i="19"/>
  <c r="Q641" i="19"/>
  <c r="V641" i="19"/>
  <c r="G643" i="19"/>
  <c r="K643" i="19"/>
  <c r="Q643" i="19"/>
  <c r="V643" i="19"/>
  <c r="G644" i="19"/>
  <c r="M644" i="19" s="1"/>
  <c r="M643" i="19" s="1"/>
  <c r="I644" i="19"/>
  <c r="I643" i="19" s="1"/>
  <c r="K644" i="19"/>
  <c r="O644" i="19"/>
  <c r="O643" i="19" s="1"/>
  <c r="Q644" i="19"/>
  <c r="V644" i="19"/>
  <c r="G647" i="19"/>
  <c r="K647" i="19"/>
  <c r="G648" i="19"/>
  <c r="I648" i="19"/>
  <c r="I647" i="19" s="1"/>
  <c r="K648" i="19"/>
  <c r="M648" i="19"/>
  <c r="M647" i="19" s="1"/>
  <c r="O648" i="19"/>
  <c r="Q648" i="19"/>
  <c r="Q647" i="19" s="1"/>
  <c r="V648" i="19"/>
  <c r="V647" i="19" s="1"/>
  <c r="G652" i="19"/>
  <c r="I652" i="19"/>
  <c r="K652" i="19"/>
  <c r="M652" i="19"/>
  <c r="O652" i="19"/>
  <c r="O647" i="19" s="1"/>
  <c r="Q652" i="19"/>
  <c r="V652" i="19"/>
  <c r="AE657" i="19"/>
  <c r="G719" i="18"/>
  <c r="BA550" i="18"/>
  <c r="BA547" i="18"/>
  <c r="BA529" i="18"/>
  <c r="BA526" i="18"/>
  <c r="BA523" i="18"/>
  <c r="BA507" i="18"/>
  <c r="BA466" i="18"/>
  <c r="BA369" i="18"/>
  <c r="BA359" i="18"/>
  <c r="BA199" i="18"/>
  <c r="BA175" i="18"/>
  <c r="BA156" i="18"/>
  <c r="BA153" i="18"/>
  <c r="BA150" i="18"/>
  <c r="BA143" i="18"/>
  <c r="BA136" i="18"/>
  <c r="BA129" i="18"/>
  <c r="BA122" i="18"/>
  <c r="BA115" i="18"/>
  <c r="BA108" i="18"/>
  <c r="BA101" i="18"/>
  <c r="BA94" i="18"/>
  <c r="BA87" i="18"/>
  <c r="BA84" i="18"/>
  <c r="BA81" i="18"/>
  <c r="BA75" i="18"/>
  <c r="BA69" i="18"/>
  <c r="BA66" i="18"/>
  <c r="BA63" i="18"/>
  <c r="BA60" i="18"/>
  <c r="BA57" i="18"/>
  <c r="BA54" i="18"/>
  <c r="BA51" i="18"/>
  <c r="BA47" i="18"/>
  <c r="BA34" i="18"/>
  <c r="BA31" i="18"/>
  <c r="G9" i="18"/>
  <c r="I9" i="18"/>
  <c r="K9" i="18"/>
  <c r="K8" i="18" s="1"/>
  <c r="M9" i="18"/>
  <c r="O9" i="18"/>
  <c r="O8" i="18" s="1"/>
  <c r="Q9" i="18"/>
  <c r="V9" i="18"/>
  <c r="G15" i="18"/>
  <c r="I15" i="18"/>
  <c r="K15" i="18"/>
  <c r="M15" i="18"/>
  <c r="O15" i="18"/>
  <c r="Q15" i="18"/>
  <c r="Q8" i="18" s="1"/>
  <c r="V15" i="18"/>
  <c r="V8" i="18" s="1"/>
  <c r="G18" i="18"/>
  <c r="I18" i="18"/>
  <c r="K18" i="18"/>
  <c r="M18" i="18"/>
  <c r="O18" i="18"/>
  <c r="Q18" i="18"/>
  <c r="V18" i="18"/>
  <c r="G20" i="18"/>
  <c r="I20" i="18"/>
  <c r="K20" i="18"/>
  <c r="M20" i="18"/>
  <c r="O20" i="18"/>
  <c r="Q20" i="18"/>
  <c r="V20" i="18"/>
  <c r="G30" i="18"/>
  <c r="M30" i="18" s="1"/>
  <c r="I30" i="18"/>
  <c r="K30" i="18"/>
  <c r="O30" i="18"/>
  <c r="Q30" i="18"/>
  <c r="V30" i="18"/>
  <c r="G33" i="18"/>
  <c r="M33" i="18" s="1"/>
  <c r="I33" i="18"/>
  <c r="K33" i="18"/>
  <c r="O33" i="18"/>
  <c r="Q33" i="18"/>
  <c r="V33" i="18"/>
  <c r="G43" i="18"/>
  <c r="M43" i="18" s="1"/>
  <c r="I43" i="18"/>
  <c r="I8" i="18" s="1"/>
  <c r="K43" i="18"/>
  <c r="O43" i="18"/>
  <c r="Q43" i="18"/>
  <c r="V43" i="18"/>
  <c r="G46" i="18"/>
  <c r="M46" i="18" s="1"/>
  <c r="I46" i="18"/>
  <c r="K46" i="18"/>
  <c r="O46" i="18"/>
  <c r="Q46" i="18"/>
  <c r="V46" i="18"/>
  <c r="G50" i="18"/>
  <c r="I50" i="18"/>
  <c r="K50" i="18"/>
  <c r="M50" i="18"/>
  <c r="O50" i="18"/>
  <c r="Q50" i="18"/>
  <c r="V50" i="18"/>
  <c r="G53" i="18"/>
  <c r="I53" i="18"/>
  <c r="K53" i="18"/>
  <c r="M53" i="18"/>
  <c r="O53" i="18"/>
  <c r="Q53" i="18"/>
  <c r="V53" i="18"/>
  <c r="G56" i="18"/>
  <c r="I56" i="18"/>
  <c r="K56" i="18"/>
  <c r="M56" i="18"/>
  <c r="O56" i="18"/>
  <c r="Q56" i="18"/>
  <c r="V56" i="18"/>
  <c r="G59" i="18"/>
  <c r="I59" i="18"/>
  <c r="K59" i="18"/>
  <c r="M59" i="18"/>
  <c r="O59" i="18"/>
  <c r="Q59" i="18"/>
  <c r="V59" i="18"/>
  <c r="G62" i="18"/>
  <c r="M62" i="18" s="1"/>
  <c r="I62" i="18"/>
  <c r="K62" i="18"/>
  <c r="O62" i="18"/>
  <c r="Q62" i="18"/>
  <c r="V62" i="18"/>
  <c r="G65" i="18"/>
  <c r="M65" i="18" s="1"/>
  <c r="I65" i="18"/>
  <c r="K65" i="18"/>
  <c r="O65" i="18"/>
  <c r="Q65" i="18"/>
  <c r="V65" i="18"/>
  <c r="G68" i="18"/>
  <c r="M68" i="18" s="1"/>
  <c r="I68" i="18"/>
  <c r="K68" i="18"/>
  <c r="O68" i="18"/>
  <c r="Q68" i="18"/>
  <c r="V68" i="18"/>
  <c r="G74" i="18"/>
  <c r="M74" i="18" s="1"/>
  <c r="I74" i="18"/>
  <c r="K74" i="18"/>
  <c r="O74" i="18"/>
  <c r="Q74" i="18"/>
  <c r="V74" i="18"/>
  <c r="G80" i="18"/>
  <c r="I80" i="18"/>
  <c r="K80" i="18"/>
  <c r="M80" i="18"/>
  <c r="O80" i="18"/>
  <c r="Q80" i="18"/>
  <c r="V80" i="18"/>
  <c r="G83" i="18"/>
  <c r="I83" i="18"/>
  <c r="K83" i="18"/>
  <c r="M83" i="18"/>
  <c r="O83" i="18"/>
  <c r="Q83" i="18"/>
  <c r="V83" i="18"/>
  <c r="G86" i="18"/>
  <c r="I86" i="18"/>
  <c r="K86" i="18"/>
  <c r="M86" i="18"/>
  <c r="O86" i="18"/>
  <c r="Q86" i="18"/>
  <c r="V86" i="18"/>
  <c r="G93" i="18"/>
  <c r="I93" i="18"/>
  <c r="K93" i="18"/>
  <c r="M93" i="18"/>
  <c r="O93" i="18"/>
  <c r="Q93" i="18"/>
  <c r="V93" i="18"/>
  <c r="G100" i="18"/>
  <c r="M100" i="18" s="1"/>
  <c r="I100" i="18"/>
  <c r="K100" i="18"/>
  <c r="O100" i="18"/>
  <c r="Q100" i="18"/>
  <c r="V100" i="18"/>
  <c r="G107" i="18"/>
  <c r="M107" i="18" s="1"/>
  <c r="I107" i="18"/>
  <c r="K107" i="18"/>
  <c r="O107" i="18"/>
  <c r="Q107" i="18"/>
  <c r="V107" i="18"/>
  <c r="G114" i="18"/>
  <c r="M114" i="18" s="1"/>
  <c r="I114" i="18"/>
  <c r="K114" i="18"/>
  <c r="O114" i="18"/>
  <c r="Q114" i="18"/>
  <c r="V114" i="18"/>
  <c r="G121" i="18"/>
  <c r="M121" i="18" s="1"/>
  <c r="I121" i="18"/>
  <c r="K121" i="18"/>
  <c r="O121" i="18"/>
  <c r="Q121" i="18"/>
  <c r="V121" i="18"/>
  <c r="G128" i="18"/>
  <c r="I128" i="18"/>
  <c r="K128" i="18"/>
  <c r="M128" i="18"/>
  <c r="O128" i="18"/>
  <c r="Q128" i="18"/>
  <c r="V128" i="18"/>
  <c r="G135" i="18"/>
  <c r="I135" i="18"/>
  <c r="K135" i="18"/>
  <c r="M135" i="18"/>
  <c r="O135" i="18"/>
  <c r="Q135" i="18"/>
  <c r="V135" i="18"/>
  <c r="G142" i="18"/>
  <c r="I142" i="18"/>
  <c r="K142" i="18"/>
  <c r="M142" i="18"/>
  <c r="O142" i="18"/>
  <c r="Q142" i="18"/>
  <c r="V142" i="18"/>
  <c r="G149" i="18"/>
  <c r="I149" i="18"/>
  <c r="K149" i="18"/>
  <c r="M149" i="18"/>
  <c r="O149" i="18"/>
  <c r="Q149" i="18"/>
  <c r="V149" i="18"/>
  <c r="G152" i="18"/>
  <c r="M152" i="18" s="1"/>
  <c r="I152" i="18"/>
  <c r="K152" i="18"/>
  <c r="O152" i="18"/>
  <c r="Q152" i="18"/>
  <c r="V152" i="18"/>
  <c r="G155" i="18"/>
  <c r="M155" i="18" s="1"/>
  <c r="I155" i="18"/>
  <c r="K155" i="18"/>
  <c r="O155" i="18"/>
  <c r="Q155" i="18"/>
  <c r="V155" i="18"/>
  <c r="G158" i="18"/>
  <c r="M158" i="18" s="1"/>
  <c r="I158" i="18"/>
  <c r="K158" i="18"/>
  <c r="O158" i="18"/>
  <c r="Q158" i="18"/>
  <c r="V158" i="18"/>
  <c r="G163" i="18"/>
  <c r="M163" i="18" s="1"/>
  <c r="I163" i="18"/>
  <c r="K163" i="18"/>
  <c r="O163" i="18"/>
  <c r="Q163" i="18"/>
  <c r="V163" i="18"/>
  <c r="G168" i="18"/>
  <c r="I168" i="18"/>
  <c r="K168" i="18"/>
  <c r="M168" i="18"/>
  <c r="O168" i="18"/>
  <c r="Q168" i="18"/>
  <c r="V168" i="18"/>
  <c r="G171" i="18"/>
  <c r="I171" i="18"/>
  <c r="K171" i="18"/>
  <c r="M171" i="18"/>
  <c r="O171" i="18"/>
  <c r="Q171" i="18"/>
  <c r="V171" i="18"/>
  <c r="G174" i="18"/>
  <c r="I174" i="18"/>
  <c r="K174" i="18"/>
  <c r="M174" i="18"/>
  <c r="O174" i="18"/>
  <c r="Q174" i="18"/>
  <c r="V174" i="18"/>
  <c r="G198" i="18"/>
  <c r="I198" i="18"/>
  <c r="K198" i="18"/>
  <c r="M198" i="18"/>
  <c r="O198" i="18"/>
  <c r="Q198" i="18"/>
  <c r="V198" i="18"/>
  <c r="G240" i="18"/>
  <c r="M240" i="18" s="1"/>
  <c r="I240" i="18"/>
  <c r="K240" i="18"/>
  <c r="O240" i="18"/>
  <c r="Q240" i="18"/>
  <c r="V240" i="18"/>
  <c r="G248" i="18"/>
  <c r="M248" i="18" s="1"/>
  <c r="I248" i="18"/>
  <c r="K248" i="18"/>
  <c r="O248" i="18"/>
  <c r="Q248" i="18"/>
  <c r="V248" i="18"/>
  <c r="G263" i="18"/>
  <c r="M263" i="18" s="1"/>
  <c r="I263" i="18"/>
  <c r="K263" i="18"/>
  <c r="O263" i="18"/>
  <c r="Q263" i="18"/>
  <c r="V263" i="18"/>
  <c r="G273" i="18"/>
  <c r="M273" i="18" s="1"/>
  <c r="I273" i="18"/>
  <c r="K273" i="18"/>
  <c r="O273" i="18"/>
  <c r="Q273" i="18"/>
  <c r="V273" i="18"/>
  <c r="G288" i="18"/>
  <c r="I288" i="18"/>
  <c r="K288" i="18"/>
  <c r="M288" i="18"/>
  <c r="O288" i="18"/>
  <c r="Q288" i="18"/>
  <c r="V288" i="18"/>
  <c r="G308" i="18"/>
  <c r="I308" i="18"/>
  <c r="K308" i="18"/>
  <c r="M308" i="18"/>
  <c r="O308" i="18"/>
  <c r="Q308" i="18"/>
  <c r="V308" i="18"/>
  <c r="G358" i="18"/>
  <c r="I358" i="18"/>
  <c r="K358" i="18"/>
  <c r="M358" i="18"/>
  <c r="O358" i="18"/>
  <c r="Q358" i="18"/>
  <c r="V358" i="18"/>
  <c r="G362" i="18"/>
  <c r="I362" i="18"/>
  <c r="K362" i="18"/>
  <c r="M362" i="18"/>
  <c r="O362" i="18"/>
  <c r="Q362" i="18"/>
  <c r="V362" i="18"/>
  <c r="G368" i="18"/>
  <c r="M368" i="18" s="1"/>
  <c r="I368" i="18"/>
  <c r="K368" i="18"/>
  <c r="O368" i="18"/>
  <c r="Q368" i="18"/>
  <c r="V368" i="18"/>
  <c r="G374" i="18"/>
  <c r="M374" i="18" s="1"/>
  <c r="I374" i="18"/>
  <c r="K374" i="18"/>
  <c r="O374" i="18"/>
  <c r="Q374" i="18"/>
  <c r="V374" i="18"/>
  <c r="G379" i="18"/>
  <c r="M379" i="18" s="1"/>
  <c r="I379" i="18"/>
  <c r="K379" i="18"/>
  <c r="O379" i="18"/>
  <c r="Q379" i="18"/>
  <c r="V379" i="18"/>
  <c r="G386" i="18"/>
  <c r="M386" i="18" s="1"/>
  <c r="I386" i="18"/>
  <c r="K386" i="18"/>
  <c r="O386" i="18"/>
  <c r="Q386" i="18"/>
  <c r="V386" i="18"/>
  <c r="G391" i="18"/>
  <c r="I391" i="18"/>
  <c r="K391" i="18"/>
  <c r="M391" i="18"/>
  <c r="O391" i="18"/>
  <c r="Q391" i="18"/>
  <c r="V391" i="18"/>
  <c r="G398" i="18"/>
  <c r="I398" i="18"/>
  <c r="K398" i="18"/>
  <c r="M398" i="18"/>
  <c r="O398" i="18"/>
  <c r="Q398" i="18"/>
  <c r="V398" i="18"/>
  <c r="G405" i="18"/>
  <c r="I405" i="18"/>
  <c r="K405" i="18"/>
  <c r="M405" i="18"/>
  <c r="O405" i="18"/>
  <c r="Q405" i="18"/>
  <c r="V405" i="18"/>
  <c r="G411" i="18"/>
  <c r="M411" i="18" s="1"/>
  <c r="I411" i="18"/>
  <c r="K411" i="18"/>
  <c r="O411" i="18"/>
  <c r="Q411" i="18"/>
  <c r="V411" i="18"/>
  <c r="G421" i="18"/>
  <c r="M421" i="18" s="1"/>
  <c r="I421" i="18"/>
  <c r="K421" i="18"/>
  <c r="O421" i="18"/>
  <c r="Q421" i="18"/>
  <c r="V421" i="18"/>
  <c r="G437" i="18"/>
  <c r="M437" i="18" s="1"/>
  <c r="I437" i="18"/>
  <c r="K437" i="18"/>
  <c r="O437" i="18"/>
  <c r="Q437" i="18"/>
  <c r="V437" i="18"/>
  <c r="G442" i="18"/>
  <c r="M442" i="18" s="1"/>
  <c r="I442" i="18"/>
  <c r="K442" i="18"/>
  <c r="O442" i="18"/>
  <c r="Q442" i="18"/>
  <c r="V442" i="18"/>
  <c r="G447" i="18"/>
  <c r="M447" i="18" s="1"/>
  <c r="I447" i="18"/>
  <c r="K447" i="18"/>
  <c r="O447" i="18"/>
  <c r="Q447" i="18"/>
  <c r="V447" i="18"/>
  <c r="G452" i="18"/>
  <c r="I452" i="18"/>
  <c r="K452" i="18"/>
  <c r="M452" i="18"/>
  <c r="O452" i="18"/>
  <c r="Q452" i="18"/>
  <c r="V452" i="18"/>
  <c r="G459" i="18"/>
  <c r="M459" i="18"/>
  <c r="G460" i="18"/>
  <c r="I460" i="18"/>
  <c r="K460" i="18"/>
  <c r="M460" i="18"/>
  <c r="O460" i="18"/>
  <c r="O459" i="18" s="1"/>
  <c r="Q460" i="18"/>
  <c r="Q459" i="18" s="1"/>
  <c r="V460" i="18"/>
  <c r="V459" i="18" s="1"/>
  <c r="G462" i="18"/>
  <c r="I462" i="18"/>
  <c r="I459" i="18" s="1"/>
  <c r="K462" i="18"/>
  <c r="K459" i="18" s="1"/>
  <c r="M462" i="18"/>
  <c r="O462" i="18"/>
  <c r="Q462" i="18"/>
  <c r="V462" i="18"/>
  <c r="Q464" i="18"/>
  <c r="V464" i="18"/>
  <c r="G465" i="18"/>
  <c r="M465" i="18" s="1"/>
  <c r="I465" i="18"/>
  <c r="I464" i="18" s="1"/>
  <c r="K465" i="18"/>
  <c r="K464" i="18" s="1"/>
  <c r="O465" i="18"/>
  <c r="O464" i="18" s="1"/>
  <c r="Q465" i="18"/>
  <c r="V465" i="18"/>
  <c r="G468" i="18"/>
  <c r="M468" i="18" s="1"/>
  <c r="I468" i="18"/>
  <c r="K468" i="18"/>
  <c r="O468" i="18"/>
  <c r="Q468" i="18"/>
  <c r="V468" i="18"/>
  <c r="G471" i="18"/>
  <c r="M471" i="18" s="1"/>
  <c r="I471" i="18"/>
  <c r="K471" i="18"/>
  <c r="O471" i="18"/>
  <c r="Q471" i="18"/>
  <c r="V471" i="18"/>
  <c r="G473" i="18"/>
  <c r="I473" i="18"/>
  <c r="K473" i="18"/>
  <c r="M473" i="18"/>
  <c r="O473" i="18"/>
  <c r="Q473" i="18"/>
  <c r="V473" i="18"/>
  <c r="G475" i="18"/>
  <c r="K475" i="18"/>
  <c r="M475" i="18"/>
  <c r="O475" i="18"/>
  <c r="G476" i="18"/>
  <c r="I476" i="18"/>
  <c r="I475" i="18" s="1"/>
  <c r="K476" i="18"/>
  <c r="M476" i="18"/>
  <c r="O476" i="18"/>
  <c r="Q476" i="18"/>
  <c r="Q475" i="18" s="1"/>
  <c r="V476" i="18"/>
  <c r="V475" i="18" s="1"/>
  <c r="G479" i="18"/>
  <c r="K479" i="18"/>
  <c r="O479" i="18"/>
  <c r="Q479" i="18"/>
  <c r="V479" i="18"/>
  <c r="G480" i="18"/>
  <c r="I480" i="18"/>
  <c r="I479" i="18" s="1"/>
  <c r="K480" i="18"/>
  <c r="M480" i="18"/>
  <c r="M479" i="18" s="1"/>
  <c r="O480" i="18"/>
  <c r="Q480" i="18"/>
  <c r="V480" i="18"/>
  <c r="G484" i="18"/>
  <c r="G485" i="18"/>
  <c r="M485" i="18" s="1"/>
  <c r="M484" i="18" s="1"/>
  <c r="I485" i="18"/>
  <c r="I484" i="18" s="1"/>
  <c r="K485" i="18"/>
  <c r="O485" i="18"/>
  <c r="Q485" i="18"/>
  <c r="Q484" i="18" s="1"/>
  <c r="V485" i="18"/>
  <c r="G490" i="18"/>
  <c r="I490" i="18"/>
  <c r="K490" i="18"/>
  <c r="K484" i="18" s="1"/>
  <c r="M490" i="18"/>
  <c r="O490" i="18"/>
  <c r="O484" i="18" s="1"/>
  <c r="Q490" i="18"/>
  <c r="V490" i="18"/>
  <c r="G501" i="18"/>
  <c r="I501" i="18"/>
  <c r="K501" i="18"/>
  <c r="M501" i="18"/>
  <c r="O501" i="18"/>
  <c r="Q501" i="18"/>
  <c r="V501" i="18"/>
  <c r="G506" i="18"/>
  <c r="I506" i="18"/>
  <c r="K506" i="18"/>
  <c r="M506" i="18"/>
  <c r="O506" i="18"/>
  <c r="Q506" i="18"/>
  <c r="V506" i="18"/>
  <c r="V484" i="18" s="1"/>
  <c r="G509" i="18"/>
  <c r="I509" i="18"/>
  <c r="K509" i="18"/>
  <c r="M509" i="18"/>
  <c r="O509" i="18"/>
  <c r="Q509" i="18"/>
  <c r="V509" i="18"/>
  <c r="G513" i="18"/>
  <c r="I513" i="18"/>
  <c r="K513" i="18"/>
  <c r="M513" i="18"/>
  <c r="O513" i="18"/>
  <c r="Q513" i="18"/>
  <c r="V513" i="18"/>
  <c r="G515" i="18"/>
  <c r="M515" i="18" s="1"/>
  <c r="I515" i="18"/>
  <c r="K515" i="18"/>
  <c r="O515" i="18"/>
  <c r="Q515" i="18"/>
  <c r="V515" i="18"/>
  <c r="G518" i="18"/>
  <c r="G519" i="18"/>
  <c r="M519" i="18" s="1"/>
  <c r="I519" i="18"/>
  <c r="I518" i="18" s="1"/>
  <c r="K519" i="18"/>
  <c r="K518" i="18" s="1"/>
  <c r="O519" i="18"/>
  <c r="Q519" i="18"/>
  <c r="Q518" i="18" s="1"/>
  <c r="V519" i="18"/>
  <c r="G522" i="18"/>
  <c r="M522" i="18" s="1"/>
  <c r="I522" i="18"/>
  <c r="K522" i="18"/>
  <c r="O522" i="18"/>
  <c r="Q522" i="18"/>
  <c r="V522" i="18"/>
  <c r="V518" i="18" s="1"/>
  <c r="G525" i="18"/>
  <c r="I525" i="18"/>
  <c r="K525" i="18"/>
  <c r="M525" i="18"/>
  <c r="O525" i="18"/>
  <c r="Q525" i="18"/>
  <c r="V525" i="18"/>
  <c r="G528" i="18"/>
  <c r="I528" i="18"/>
  <c r="K528" i="18"/>
  <c r="M528" i="18"/>
  <c r="O528" i="18"/>
  <c r="O518" i="18" s="1"/>
  <c r="Q528" i="18"/>
  <c r="V528" i="18"/>
  <c r="G531" i="18"/>
  <c r="I531" i="18"/>
  <c r="K531" i="18"/>
  <c r="M531" i="18"/>
  <c r="O531" i="18"/>
  <c r="Q531" i="18"/>
  <c r="V531" i="18"/>
  <c r="G534" i="18"/>
  <c r="M534" i="18" s="1"/>
  <c r="I534" i="18"/>
  <c r="K534" i="18"/>
  <c r="O534" i="18"/>
  <c r="Q534" i="18"/>
  <c r="V534" i="18"/>
  <c r="Q537" i="18"/>
  <c r="V537" i="18"/>
  <c r="G538" i="18"/>
  <c r="M538" i="18" s="1"/>
  <c r="M537" i="18" s="1"/>
  <c r="I538" i="18"/>
  <c r="I537" i="18" s="1"/>
  <c r="K538" i="18"/>
  <c r="K537" i="18" s="1"/>
  <c r="O538" i="18"/>
  <c r="O537" i="18" s="1"/>
  <c r="Q538" i="18"/>
  <c r="V538" i="18"/>
  <c r="G541" i="18"/>
  <c r="I541" i="18"/>
  <c r="Q541" i="18"/>
  <c r="G542" i="18"/>
  <c r="I542" i="18"/>
  <c r="K542" i="18"/>
  <c r="K541" i="18" s="1"/>
  <c r="M542" i="18"/>
  <c r="M541" i="18" s="1"/>
  <c r="O542" i="18"/>
  <c r="O541" i="18" s="1"/>
  <c r="Q542" i="18"/>
  <c r="V542" i="18"/>
  <c r="V541" i="18" s="1"/>
  <c r="K545" i="18"/>
  <c r="G546" i="18"/>
  <c r="G545" i="18" s="1"/>
  <c r="I546" i="18"/>
  <c r="K546" i="18"/>
  <c r="M546" i="18"/>
  <c r="O546" i="18"/>
  <c r="O545" i="18" s="1"/>
  <c r="Q546" i="18"/>
  <c r="Q545" i="18" s="1"/>
  <c r="V546" i="18"/>
  <c r="V545" i="18" s="1"/>
  <c r="G549" i="18"/>
  <c r="I549" i="18"/>
  <c r="K549" i="18"/>
  <c r="M549" i="18"/>
  <c r="O549" i="18"/>
  <c r="Q549" i="18"/>
  <c r="V549" i="18"/>
  <c r="G552" i="18"/>
  <c r="I552" i="18"/>
  <c r="K552" i="18"/>
  <c r="M552" i="18"/>
  <c r="O552" i="18"/>
  <c r="Q552" i="18"/>
  <c r="V552" i="18"/>
  <c r="G559" i="18"/>
  <c r="M559" i="18" s="1"/>
  <c r="M545" i="18" s="1"/>
  <c r="I559" i="18"/>
  <c r="I545" i="18" s="1"/>
  <c r="K559" i="18"/>
  <c r="O559" i="18"/>
  <c r="Q559" i="18"/>
  <c r="V559" i="18"/>
  <c r="G566" i="18"/>
  <c r="M566" i="18" s="1"/>
  <c r="I566" i="18"/>
  <c r="K566" i="18"/>
  <c r="O566" i="18"/>
  <c r="Q566" i="18"/>
  <c r="V566" i="18"/>
  <c r="G584" i="18"/>
  <c r="M584" i="18" s="1"/>
  <c r="I584" i="18"/>
  <c r="K584" i="18"/>
  <c r="O584" i="18"/>
  <c r="Q584" i="18"/>
  <c r="V584" i="18"/>
  <c r="G618" i="18"/>
  <c r="M618" i="18" s="1"/>
  <c r="I618" i="18"/>
  <c r="K618" i="18"/>
  <c r="O618" i="18"/>
  <c r="Q618" i="18"/>
  <c r="V618" i="18"/>
  <c r="G652" i="18"/>
  <c r="I652" i="18"/>
  <c r="K652" i="18"/>
  <c r="M652" i="18"/>
  <c r="O652" i="18"/>
  <c r="Q652" i="18"/>
  <c r="V652" i="18"/>
  <c r="G655" i="18"/>
  <c r="O655" i="18"/>
  <c r="G656" i="18"/>
  <c r="I656" i="18"/>
  <c r="I655" i="18" s="1"/>
  <c r="K656" i="18"/>
  <c r="M656" i="18"/>
  <c r="O656" i="18"/>
  <c r="Q656" i="18"/>
  <c r="Q655" i="18" s="1"/>
  <c r="V656" i="18"/>
  <c r="V655" i="18" s="1"/>
  <c r="G662" i="18"/>
  <c r="M662" i="18" s="1"/>
  <c r="M655" i="18" s="1"/>
  <c r="I662" i="18"/>
  <c r="K662" i="18"/>
  <c r="K655" i="18" s="1"/>
  <c r="O662" i="18"/>
  <c r="Q662" i="18"/>
  <c r="V662" i="18"/>
  <c r="V667" i="18"/>
  <c r="G668" i="18"/>
  <c r="M668" i="18" s="1"/>
  <c r="M667" i="18" s="1"/>
  <c r="I668" i="18"/>
  <c r="I667" i="18" s="1"/>
  <c r="K668" i="18"/>
  <c r="K667" i="18" s="1"/>
  <c r="O668" i="18"/>
  <c r="O667" i="18" s="1"/>
  <c r="Q668" i="18"/>
  <c r="Q667" i="18" s="1"/>
  <c r="V668" i="18"/>
  <c r="G671" i="18"/>
  <c r="I671" i="18"/>
  <c r="Q671" i="18"/>
  <c r="G672" i="18"/>
  <c r="I672" i="18"/>
  <c r="K672" i="18"/>
  <c r="K671" i="18" s="1"/>
  <c r="M672" i="18"/>
  <c r="M671" i="18" s="1"/>
  <c r="O672" i="18"/>
  <c r="O671" i="18" s="1"/>
  <c r="Q672" i="18"/>
  <c r="V672" i="18"/>
  <c r="V671" i="18" s="1"/>
  <c r="G678" i="18"/>
  <c r="I678" i="18"/>
  <c r="K678" i="18"/>
  <c r="M678" i="18"/>
  <c r="O678" i="18"/>
  <c r="Q678" i="18"/>
  <c r="V678" i="18"/>
  <c r="G684" i="18"/>
  <c r="I684" i="18"/>
  <c r="K684" i="18"/>
  <c r="M684" i="18"/>
  <c r="O684" i="18"/>
  <c r="Q684" i="18"/>
  <c r="V684" i="18"/>
  <c r="O689" i="18"/>
  <c r="Q689" i="18"/>
  <c r="G690" i="18"/>
  <c r="I690" i="18"/>
  <c r="K690" i="18"/>
  <c r="K689" i="18" s="1"/>
  <c r="M690" i="18"/>
  <c r="O690" i="18"/>
  <c r="Q690" i="18"/>
  <c r="V690" i="18"/>
  <c r="V689" i="18" s="1"/>
  <c r="G693" i="18"/>
  <c r="I693" i="18"/>
  <c r="K693" i="18"/>
  <c r="M693" i="18"/>
  <c r="O693" i="18"/>
  <c r="Q693" i="18"/>
  <c r="V693" i="18"/>
  <c r="G696" i="18"/>
  <c r="G689" i="18" s="1"/>
  <c r="I696" i="18"/>
  <c r="K696" i="18"/>
  <c r="O696" i="18"/>
  <c r="Q696" i="18"/>
  <c r="V696" i="18"/>
  <c r="G699" i="18"/>
  <c r="M699" i="18" s="1"/>
  <c r="I699" i="18"/>
  <c r="I689" i="18" s="1"/>
  <c r="K699" i="18"/>
  <c r="O699" i="18"/>
  <c r="Q699" i="18"/>
  <c r="V699" i="18"/>
  <c r="G702" i="18"/>
  <c r="I702" i="18"/>
  <c r="K702" i="18"/>
  <c r="G703" i="18"/>
  <c r="I703" i="18"/>
  <c r="K703" i="18"/>
  <c r="M703" i="18"/>
  <c r="M702" i="18" s="1"/>
  <c r="O703" i="18"/>
  <c r="O702" i="18" s="1"/>
  <c r="Q703" i="18"/>
  <c r="Q702" i="18" s="1"/>
  <c r="V703" i="18"/>
  <c r="V702" i="18" s="1"/>
  <c r="G705" i="18"/>
  <c r="K705" i="18"/>
  <c r="M705" i="18"/>
  <c r="O705" i="18"/>
  <c r="G706" i="18"/>
  <c r="I706" i="18"/>
  <c r="I705" i="18" s="1"/>
  <c r="K706" i="18"/>
  <c r="M706" i="18"/>
  <c r="O706" i="18"/>
  <c r="Q706" i="18"/>
  <c r="Q705" i="18" s="1"/>
  <c r="V706" i="18"/>
  <c r="V705" i="18" s="1"/>
  <c r="I709" i="18"/>
  <c r="K709" i="18"/>
  <c r="Q709" i="18"/>
  <c r="V709" i="18"/>
  <c r="G710" i="18"/>
  <c r="I710" i="18"/>
  <c r="K710" i="18"/>
  <c r="M710" i="18"/>
  <c r="O710" i="18"/>
  <c r="Q710" i="18"/>
  <c r="V710" i="18"/>
  <c r="G714" i="18"/>
  <c r="G709" i="18" s="1"/>
  <c r="I714" i="18"/>
  <c r="K714" i="18"/>
  <c r="O714" i="18"/>
  <c r="O709" i="18" s="1"/>
  <c r="Q714" i="18"/>
  <c r="V714" i="18"/>
  <c r="AE719" i="18"/>
  <c r="AF719" i="18"/>
  <c r="G716" i="17"/>
  <c r="BA547" i="17"/>
  <c r="BA544" i="17"/>
  <c r="BA526" i="17"/>
  <c r="BA523" i="17"/>
  <c r="BA507" i="17"/>
  <c r="BA466" i="17"/>
  <c r="BA369" i="17"/>
  <c r="BA359" i="17"/>
  <c r="BA199" i="17"/>
  <c r="BA175" i="17"/>
  <c r="BA156" i="17"/>
  <c r="BA153" i="17"/>
  <c r="BA150" i="17"/>
  <c r="BA143" i="17"/>
  <c r="BA136" i="17"/>
  <c r="BA129" i="17"/>
  <c r="BA122" i="17"/>
  <c r="BA115" i="17"/>
  <c r="BA108" i="17"/>
  <c r="BA101" i="17"/>
  <c r="BA94" i="17"/>
  <c r="BA87" i="17"/>
  <c r="BA84" i="17"/>
  <c r="BA81" i="17"/>
  <c r="BA75" i="17"/>
  <c r="BA69" i="17"/>
  <c r="BA66" i="17"/>
  <c r="BA63" i="17"/>
  <c r="BA60" i="17"/>
  <c r="BA57" i="17"/>
  <c r="BA54" i="17"/>
  <c r="BA51" i="17"/>
  <c r="BA47" i="17"/>
  <c r="BA34" i="17"/>
  <c r="BA31" i="17"/>
  <c r="G9" i="17"/>
  <c r="I9" i="17"/>
  <c r="I8" i="17" s="1"/>
  <c r="K9" i="17"/>
  <c r="M9" i="17"/>
  <c r="O9" i="17"/>
  <c r="O8" i="17" s="1"/>
  <c r="Q9" i="17"/>
  <c r="Q8" i="17" s="1"/>
  <c r="V9" i="17"/>
  <c r="V8" i="17" s="1"/>
  <c r="G15" i="17"/>
  <c r="I15" i="17"/>
  <c r="K15" i="17"/>
  <c r="M15" i="17"/>
  <c r="O15" i="17"/>
  <c r="Q15" i="17"/>
  <c r="V15" i="17"/>
  <c r="G18" i="17"/>
  <c r="I18" i="17"/>
  <c r="K18" i="17"/>
  <c r="M18" i="17"/>
  <c r="O18" i="17"/>
  <c r="Q18" i="17"/>
  <c r="V18" i="17"/>
  <c r="G20" i="17"/>
  <c r="M20" i="17" s="1"/>
  <c r="I20" i="17"/>
  <c r="K20" i="17"/>
  <c r="O20" i="17"/>
  <c r="Q20" i="17"/>
  <c r="V20" i="17"/>
  <c r="G30" i="17"/>
  <c r="G8" i="17" s="1"/>
  <c r="I30" i="17"/>
  <c r="K30" i="17"/>
  <c r="O30" i="17"/>
  <c r="Q30" i="17"/>
  <c r="V30" i="17"/>
  <c r="G33" i="17"/>
  <c r="M33" i="17" s="1"/>
  <c r="I33" i="17"/>
  <c r="K33" i="17"/>
  <c r="O33" i="17"/>
  <c r="Q33" i="17"/>
  <c r="V33" i="17"/>
  <c r="G43" i="17"/>
  <c r="M43" i="17" s="1"/>
  <c r="I43" i="17"/>
  <c r="K43" i="17"/>
  <c r="K8" i="17" s="1"/>
  <c r="O43" i="17"/>
  <c r="Q43" i="17"/>
  <c r="V43" i="17"/>
  <c r="G46" i="17"/>
  <c r="I46" i="17"/>
  <c r="K46" i="17"/>
  <c r="M46" i="17"/>
  <c r="O46" i="17"/>
  <c r="Q46" i="17"/>
  <c r="V46" i="17"/>
  <c r="G50" i="17"/>
  <c r="I50" i="17"/>
  <c r="K50" i="17"/>
  <c r="M50" i="17"/>
  <c r="O50" i="17"/>
  <c r="Q50" i="17"/>
  <c r="V50" i="17"/>
  <c r="G53" i="17"/>
  <c r="I53" i="17"/>
  <c r="K53" i="17"/>
  <c r="M53" i="17"/>
  <c r="O53" i="17"/>
  <c r="Q53" i="17"/>
  <c r="V53" i="17"/>
  <c r="G56" i="17"/>
  <c r="I56" i="17"/>
  <c r="K56" i="17"/>
  <c r="M56" i="17"/>
  <c r="O56" i="17"/>
  <c r="Q56" i="17"/>
  <c r="V56" i="17"/>
  <c r="G59" i="17"/>
  <c r="I59" i="17"/>
  <c r="K59" i="17"/>
  <c r="M59" i="17"/>
  <c r="O59" i="17"/>
  <c r="Q59" i="17"/>
  <c r="V59" i="17"/>
  <c r="G62" i="17"/>
  <c r="M62" i="17" s="1"/>
  <c r="I62" i="17"/>
  <c r="K62" i="17"/>
  <c r="O62" i="17"/>
  <c r="Q62" i="17"/>
  <c r="V62" i="17"/>
  <c r="G65" i="17"/>
  <c r="M65" i="17" s="1"/>
  <c r="I65" i="17"/>
  <c r="K65" i="17"/>
  <c r="O65" i="17"/>
  <c r="Q65" i="17"/>
  <c r="V65" i="17"/>
  <c r="G68" i="17"/>
  <c r="M68" i="17" s="1"/>
  <c r="I68" i="17"/>
  <c r="K68" i="17"/>
  <c r="O68" i="17"/>
  <c r="Q68" i="17"/>
  <c r="V68" i="17"/>
  <c r="G74" i="17"/>
  <c r="I74" i="17"/>
  <c r="K74" i="17"/>
  <c r="M74" i="17"/>
  <c r="O74" i="17"/>
  <c r="Q74" i="17"/>
  <c r="V74" i="17"/>
  <c r="G80" i="17"/>
  <c r="I80" i="17"/>
  <c r="K80" i="17"/>
  <c r="M80" i="17"/>
  <c r="O80" i="17"/>
  <c r="Q80" i="17"/>
  <c r="V80" i="17"/>
  <c r="G83" i="17"/>
  <c r="I83" i="17"/>
  <c r="K83" i="17"/>
  <c r="M83" i="17"/>
  <c r="O83" i="17"/>
  <c r="Q83" i="17"/>
  <c r="V83" i="17"/>
  <c r="G86" i="17"/>
  <c r="I86" i="17"/>
  <c r="K86" i="17"/>
  <c r="M86" i="17"/>
  <c r="O86" i="17"/>
  <c r="Q86" i="17"/>
  <c r="V86" i="17"/>
  <c r="G93" i="17"/>
  <c r="M93" i="17" s="1"/>
  <c r="I93" i="17"/>
  <c r="K93" i="17"/>
  <c r="O93" i="17"/>
  <c r="Q93" i="17"/>
  <c r="V93" i="17"/>
  <c r="G100" i="17"/>
  <c r="M100" i="17" s="1"/>
  <c r="I100" i="17"/>
  <c r="K100" i="17"/>
  <c r="O100" i="17"/>
  <c r="Q100" i="17"/>
  <c r="V100" i="17"/>
  <c r="G107" i="17"/>
  <c r="M107" i="17" s="1"/>
  <c r="I107" i="17"/>
  <c r="K107" i="17"/>
  <c r="O107" i="17"/>
  <c r="Q107" i="17"/>
  <c r="V107" i="17"/>
  <c r="G114" i="17"/>
  <c r="M114" i="17" s="1"/>
  <c r="I114" i="17"/>
  <c r="K114" i="17"/>
  <c r="O114" i="17"/>
  <c r="Q114" i="17"/>
  <c r="V114" i="17"/>
  <c r="G121" i="17"/>
  <c r="I121" i="17"/>
  <c r="K121" i="17"/>
  <c r="M121" i="17"/>
  <c r="O121" i="17"/>
  <c r="Q121" i="17"/>
  <c r="V121" i="17"/>
  <c r="G128" i="17"/>
  <c r="I128" i="17"/>
  <c r="K128" i="17"/>
  <c r="M128" i="17"/>
  <c r="O128" i="17"/>
  <c r="Q128" i="17"/>
  <c r="V128" i="17"/>
  <c r="G135" i="17"/>
  <c r="I135" i="17"/>
  <c r="K135" i="17"/>
  <c r="M135" i="17"/>
  <c r="O135" i="17"/>
  <c r="Q135" i="17"/>
  <c r="V135" i="17"/>
  <c r="G142" i="17"/>
  <c r="I142" i="17"/>
  <c r="K142" i="17"/>
  <c r="M142" i="17"/>
  <c r="O142" i="17"/>
  <c r="Q142" i="17"/>
  <c r="V142" i="17"/>
  <c r="G149" i="17"/>
  <c r="I149" i="17"/>
  <c r="K149" i="17"/>
  <c r="M149" i="17"/>
  <c r="O149" i="17"/>
  <c r="Q149" i="17"/>
  <c r="V149" i="17"/>
  <c r="G152" i="17"/>
  <c r="M152" i="17" s="1"/>
  <c r="I152" i="17"/>
  <c r="K152" i="17"/>
  <c r="O152" i="17"/>
  <c r="Q152" i="17"/>
  <c r="V152" i="17"/>
  <c r="G155" i="17"/>
  <c r="M155" i="17" s="1"/>
  <c r="I155" i="17"/>
  <c r="K155" i="17"/>
  <c r="O155" i="17"/>
  <c r="Q155" i="17"/>
  <c r="V155" i="17"/>
  <c r="G158" i="17"/>
  <c r="M158" i="17" s="1"/>
  <c r="I158" i="17"/>
  <c r="K158" i="17"/>
  <c r="O158" i="17"/>
  <c r="Q158" i="17"/>
  <c r="V158" i="17"/>
  <c r="G163" i="17"/>
  <c r="I163" i="17"/>
  <c r="K163" i="17"/>
  <c r="M163" i="17"/>
  <c r="O163" i="17"/>
  <c r="Q163" i="17"/>
  <c r="V163" i="17"/>
  <c r="G168" i="17"/>
  <c r="I168" i="17"/>
  <c r="K168" i="17"/>
  <c r="M168" i="17"/>
  <c r="O168" i="17"/>
  <c r="Q168" i="17"/>
  <c r="V168" i="17"/>
  <c r="G171" i="17"/>
  <c r="I171" i="17"/>
  <c r="K171" i="17"/>
  <c r="M171" i="17"/>
  <c r="O171" i="17"/>
  <c r="Q171" i="17"/>
  <c r="V171" i="17"/>
  <c r="G174" i="17"/>
  <c r="I174" i="17"/>
  <c r="K174" i="17"/>
  <c r="M174" i="17"/>
  <c r="O174" i="17"/>
  <c r="Q174" i="17"/>
  <c r="V174" i="17"/>
  <c r="G198" i="17"/>
  <c r="M198" i="17" s="1"/>
  <c r="I198" i="17"/>
  <c r="K198" i="17"/>
  <c r="O198" i="17"/>
  <c r="Q198" i="17"/>
  <c r="V198" i="17"/>
  <c r="G240" i="17"/>
  <c r="M240" i="17" s="1"/>
  <c r="I240" i="17"/>
  <c r="K240" i="17"/>
  <c r="O240" i="17"/>
  <c r="Q240" i="17"/>
  <c r="V240" i="17"/>
  <c r="G248" i="17"/>
  <c r="M248" i="17" s="1"/>
  <c r="I248" i="17"/>
  <c r="K248" i="17"/>
  <c r="O248" i="17"/>
  <c r="Q248" i="17"/>
  <c r="V248" i="17"/>
  <c r="G263" i="17"/>
  <c r="M263" i="17" s="1"/>
  <c r="I263" i="17"/>
  <c r="K263" i="17"/>
  <c r="O263" i="17"/>
  <c r="Q263" i="17"/>
  <c r="V263" i="17"/>
  <c r="G273" i="17"/>
  <c r="I273" i="17"/>
  <c r="K273" i="17"/>
  <c r="M273" i="17"/>
  <c r="O273" i="17"/>
  <c r="Q273" i="17"/>
  <c r="V273" i="17"/>
  <c r="G288" i="17"/>
  <c r="I288" i="17"/>
  <c r="K288" i="17"/>
  <c r="M288" i="17"/>
  <c r="O288" i="17"/>
  <c r="Q288" i="17"/>
  <c r="V288" i="17"/>
  <c r="G308" i="17"/>
  <c r="I308" i="17"/>
  <c r="K308" i="17"/>
  <c r="M308" i="17"/>
  <c r="O308" i="17"/>
  <c r="Q308" i="17"/>
  <c r="V308" i="17"/>
  <c r="G358" i="17"/>
  <c r="I358" i="17"/>
  <c r="K358" i="17"/>
  <c r="M358" i="17"/>
  <c r="O358" i="17"/>
  <c r="Q358" i="17"/>
  <c r="V358" i="17"/>
  <c r="G362" i="17"/>
  <c r="I362" i="17"/>
  <c r="K362" i="17"/>
  <c r="M362" i="17"/>
  <c r="O362" i="17"/>
  <c r="Q362" i="17"/>
  <c r="V362" i="17"/>
  <c r="G368" i="17"/>
  <c r="M368" i="17" s="1"/>
  <c r="I368" i="17"/>
  <c r="K368" i="17"/>
  <c r="O368" i="17"/>
  <c r="Q368" i="17"/>
  <c r="V368" i="17"/>
  <c r="G374" i="17"/>
  <c r="M374" i="17" s="1"/>
  <c r="I374" i="17"/>
  <c r="K374" i="17"/>
  <c r="O374" i="17"/>
  <c r="Q374" i="17"/>
  <c r="V374" i="17"/>
  <c r="G379" i="17"/>
  <c r="M379" i="17" s="1"/>
  <c r="I379" i="17"/>
  <c r="K379" i="17"/>
  <c r="O379" i="17"/>
  <c r="Q379" i="17"/>
  <c r="V379" i="17"/>
  <c r="G386" i="17"/>
  <c r="I386" i="17"/>
  <c r="K386" i="17"/>
  <c r="M386" i="17"/>
  <c r="O386" i="17"/>
  <c r="Q386" i="17"/>
  <c r="V386" i="17"/>
  <c r="G391" i="17"/>
  <c r="I391" i="17"/>
  <c r="K391" i="17"/>
  <c r="M391" i="17"/>
  <c r="O391" i="17"/>
  <c r="Q391" i="17"/>
  <c r="V391" i="17"/>
  <c r="G398" i="17"/>
  <c r="I398" i="17"/>
  <c r="K398" i="17"/>
  <c r="M398" i="17"/>
  <c r="O398" i="17"/>
  <c r="Q398" i="17"/>
  <c r="V398" i="17"/>
  <c r="G405" i="17"/>
  <c r="I405" i="17"/>
  <c r="K405" i="17"/>
  <c r="M405" i="17"/>
  <c r="O405" i="17"/>
  <c r="Q405" i="17"/>
  <c r="V405" i="17"/>
  <c r="G411" i="17"/>
  <c r="M411" i="17" s="1"/>
  <c r="I411" i="17"/>
  <c r="K411" i="17"/>
  <c r="O411" i="17"/>
  <c r="Q411" i="17"/>
  <c r="V411" i="17"/>
  <c r="G421" i="17"/>
  <c r="M421" i="17" s="1"/>
  <c r="I421" i="17"/>
  <c r="K421" i="17"/>
  <c r="O421" i="17"/>
  <c r="Q421" i="17"/>
  <c r="V421" i="17"/>
  <c r="G437" i="17"/>
  <c r="M437" i="17" s="1"/>
  <c r="I437" i="17"/>
  <c r="K437" i="17"/>
  <c r="O437" i="17"/>
  <c r="Q437" i="17"/>
  <c r="V437" i="17"/>
  <c r="G442" i="17"/>
  <c r="I442" i="17"/>
  <c r="K442" i="17"/>
  <c r="M442" i="17"/>
  <c r="O442" i="17"/>
  <c r="Q442" i="17"/>
  <c r="V442" i="17"/>
  <c r="G447" i="17"/>
  <c r="I447" i="17"/>
  <c r="K447" i="17"/>
  <c r="M447" i="17"/>
  <c r="O447" i="17"/>
  <c r="Q447" i="17"/>
  <c r="V447" i="17"/>
  <c r="G452" i="17"/>
  <c r="I452" i="17"/>
  <c r="K452" i="17"/>
  <c r="M452" i="17"/>
  <c r="O452" i="17"/>
  <c r="Q452" i="17"/>
  <c r="V452" i="17"/>
  <c r="G459" i="17"/>
  <c r="I459" i="17"/>
  <c r="O459" i="17"/>
  <c r="Q459" i="17"/>
  <c r="G460" i="17"/>
  <c r="I460" i="17"/>
  <c r="K460" i="17"/>
  <c r="M460" i="17"/>
  <c r="M459" i="17" s="1"/>
  <c r="O460" i="17"/>
  <c r="Q460" i="17"/>
  <c r="V460" i="17"/>
  <c r="V459" i="17" s="1"/>
  <c r="G462" i="17"/>
  <c r="I462" i="17"/>
  <c r="K462" i="17"/>
  <c r="K459" i="17" s="1"/>
  <c r="M462" i="17"/>
  <c r="O462" i="17"/>
  <c r="Q462" i="17"/>
  <c r="V462" i="17"/>
  <c r="G464" i="17"/>
  <c r="Q464" i="17"/>
  <c r="G465" i="17"/>
  <c r="M465" i="17" s="1"/>
  <c r="M464" i="17" s="1"/>
  <c r="I465" i="17"/>
  <c r="I464" i="17" s="1"/>
  <c r="K465" i="17"/>
  <c r="K464" i="17" s="1"/>
  <c r="O465" i="17"/>
  <c r="O464" i="17" s="1"/>
  <c r="Q465" i="17"/>
  <c r="V465" i="17"/>
  <c r="V464" i="17" s="1"/>
  <c r="G468" i="17"/>
  <c r="M468" i="17" s="1"/>
  <c r="I468" i="17"/>
  <c r="K468" i="17"/>
  <c r="O468" i="17"/>
  <c r="Q468" i="17"/>
  <c r="V468" i="17"/>
  <c r="G471" i="17"/>
  <c r="I471" i="17"/>
  <c r="K471" i="17"/>
  <c r="M471" i="17"/>
  <c r="O471" i="17"/>
  <c r="Q471" i="17"/>
  <c r="V471" i="17"/>
  <c r="G473" i="17"/>
  <c r="I473" i="17"/>
  <c r="K473" i="17"/>
  <c r="M473" i="17"/>
  <c r="O473" i="17"/>
  <c r="Q473" i="17"/>
  <c r="V473" i="17"/>
  <c r="G475" i="17"/>
  <c r="K475" i="17"/>
  <c r="O475" i="17"/>
  <c r="Q475" i="17"/>
  <c r="G476" i="17"/>
  <c r="I476" i="17"/>
  <c r="I475" i="17" s="1"/>
  <c r="K476" i="17"/>
  <c r="M476" i="17"/>
  <c r="M475" i="17" s="1"/>
  <c r="O476" i="17"/>
  <c r="Q476" i="17"/>
  <c r="V476" i="17"/>
  <c r="V475" i="17" s="1"/>
  <c r="K479" i="17"/>
  <c r="O479" i="17"/>
  <c r="V479" i="17"/>
  <c r="G480" i="17"/>
  <c r="M480" i="17" s="1"/>
  <c r="M479" i="17" s="1"/>
  <c r="I480" i="17"/>
  <c r="I479" i="17" s="1"/>
  <c r="K480" i="17"/>
  <c r="O480" i="17"/>
  <c r="Q480" i="17"/>
  <c r="Q479" i="17" s="1"/>
  <c r="V480" i="17"/>
  <c r="I484" i="17"/>
  <c r="G485" i="17"/>
  <c r="I485" i="17"/>
  <c r="K485" i="17"/>
  <c r="K484" i="17" s="1"/>
  <c r="M485" i="17"/>
  <c r="O485" i="17"/>
  <c r="Q485" i="17"/>
  <c r="Q484" i="17" s="1"/>
  <c r="V485" i="17"/>
  <c r="G490" i="17"/>
  <c r="I490" i="17"/>
  <c r="K490" i="17"/>
  <c r="M490" i="17"/>
  <c r="O490" i="17"/>
  <c r="O484" i="17" s="1"/>
  <c r="Q490" i="17"/>
  <c r="V490" i="17"/>
  <c r="G501" i="17"/>
  <c r="I501" i="17"/>
  <c r="K501" i="17"/>
  <c r="M501" i="17"/>
  <c r="O501" i="17"/>
  <c r="Q501" i="17"/>
  <c r="V501" i="17"/>
  <c r="G506" i="17"/>
  <c r="M506" i="17" s="1"/>
  <c r="I506" i="17"/>
  <c r="K506" i="17"/>
  <c r="O506" i="17"/>
  <c r="Q506" i="17"/>
  <c r="V506" i="17"/>
  <c r="G509" i="17"/>
  <c r="I509" i="17"/>
  <c r="K509" i="17"/>
  <c r="M509" i="17"/>
  <c r="O509" i="17"/>
  <c r="Q509" i="17"/>
  <c r="V509" i="17"/>
  <c r="V484" i="17" s="1"/>
  <c r="G513" i="17"/>
  <c r="I513" i="17"/>
  <c r="K513" i="17"/>
  <c r="M513" i="17"/>
  <c r="O513" i="17"/>
  <c r="Q513" i="17"/>
  <c r="V513" i="17"/>
  <c r="G515" i="17"/>
  <c r="M515" i="17" s="1"/>
  <c r="I515" i="17"/>
  <c r="K515" i="17"/>
  <c r="O515" i="17"/>
  <c r="Q515" i="17"/>
  <c r="V515" i="17"/>
  <c r="G518" i="17"/>
  <c r="G519" i="17"/>
  <c r="I519" i="17"/>
  <c r="I518" i="17" s="1"/>
  <c r="K519" i="17"/>
  <c r="K518" i="17" s="1"/>
  <c r="M519" i="17"/>
  <c r="O519" i="17"/>
  <c r="Q519" i="17"/>
  <c r="Q518" i="17" s="1"/>
  <c r="V519" i="17"/>
  <c r="G522" i="17"/>
  <c r="I522" i="17"/>
  <c r="K522" i="17"/>
  <c r="M522" i="17"/>
  <c r="O522" i="17"/>
  <c r="Q522" i="17"/>
  <c r="V522" i="17"/>
  <c r="V518" i="17" s="1"/>
  <c r="G525" i="17"/>
  <c r="I525" i="17"/>
  <c r="K525" i="17"/>
  <c r="M525" i="17"/>
  <c r="O525" i="17"/>
  <c r="O518" i="17" s="1"/>
  <c r="Q525" i="17"/>
  <c r="V525" i="17"/>
  <c r="G528" i="17"/>
  <c r="M528" i="17" s="1"/>
  <c r="I528" i="17"/>
  <c r="K528" i="17"/>
  <c r="O528" i="17"/>
  <c r="Q528" i="17"/>
  <c r="V528" i="17"/>
  <c r="G531" i="17"/>
  <c r="I531" i="17"/>
  <c r="K531" i="17"/>
  <c r="M531" i="17"/>
  <c r="O531" i="17"/>
  <c r="Q531" i="17"/>
  <c r="V531" i="17"/>
  <c r="K534" i="17"/>
  <c r="O534" i="17"/>
  <c r="V534" i="17"/>
  <c r="G535" i="17"/>
  <c r="M535" i="17" s="1"/>
  <c r="M534" i="17" s="1"/>
  <c r="I535" i="17"/>
  <c r="I534" i="17" s="1"/>
  <c r="K535" i="17"/>
  <c r="O535" i="17"/>
  <c r="Q535" i="17"/>
  <c r="Q534" i="17" s="1"/>
  <c r="V535" i="17"/>
  <c r="G538" i="17"/>
  <c r="I538" i="17"/>
  <c r="O538" i="17"/>
  <c r="V538" i="17"/>
  <c r="G539" i="17"/>
  <c r="I539" i="17"/>
  <c r="K539" i="17"/>
  <c r="K538" i="17" s="1"/>
  <c r="M539" i="17"/>
  <c r="M538" i="17" s="1"/>
  <c r="O539" i="17"/>
  <c r="Q539" i="17"/>
  <c r="Q538" i="17" s="1"/>
  <c r="V539" i="17"/>
  <c r="G543" i="17"/>
  <c r="I543" i="17"/>
  <c r="I542" i="17" s="1"/>
  <c r="K543" i="17"/>
  <c r="M543" i="17"/>
  <c r="O543" i="17"/>
  <c r="O542" i="17" s="1"/>
  <c r="Q543" i="17"/>
  <c r="Q542" i="17" s="1"/>
  <c r="V543" i="17"/>
  <c r="G546" i="17"/>
  <c r="M546" i="17" s="1"/>
  <c r="I546" i="17"/>
  <c r="K546" i="17"/>
  <c r="O546" i="17"/>
  <c r="Q546" i="17"/>
  <c r="V546" i="17"/>
  <c r="V542" i="17" s="1"/>
  <c r="G549" i="17"/>
  <c r="I549" i="17"/>
  <c r="K549" i="17"/>
  <c r="M549" i="17"/>
  <c r="O549" i="17"/>
  <c r="Q549" i="17"/>
  <c r="V549" i="17"/>
  <c r="G556" i="17"/>
  <c r="I556" i="17"/>
  <c r="K556" i="17"/>
  <c r="M556" i="17"/>
  <c r="O556" i="17"/>
  <c r="Q556" i="17"/>
  <c r="V556" i="17"/>
  <c r="G563" i="17"/>
  <c r="M563" i="17" s="1"/>
  <c r="I563" i="17"/>
  <c r="K563" i="17"/>
  <c r="O563" i="17"/>
  <c r="Q563" i="17"/>
  <c r="V563" i="17"/>
  <c r="G581" i="17"/>
  <c r="M581" i="17" s="1"/>
  <c r="I581" i="17"/>
  <c r="K581" i="17"/>
  <c r="O581" i="17"/>
  <c r="Q581" i="17"/>
  <c r="V581" i="17"/>
  <c r="G615" i="17"/>
  <c r="I615" i="17"/>
  <c r="K615" i="17"/>
  <c r="K542" i="17" s="1"/>
  <c r="M615" i="17"/>
  <c r="O615" i="17"/>
  <c r="Q615" i="17"/>
  <c r="V615" i="17"/>
  <c r="G649" i="17"/>
  <c r="I649" i="17"/>
  <c r="K649" i="17"/>
  <c r="M649" i="17"/>
  <c r="O649" i="17"/>
  <c r="Q649" i="17"/>
  <c r="V649" i="17"/>
  <c r="G652" i="17"/>
  <c r="I652" i="17"/>
  <c r="O652" i="17"/>
  <c r="G653" i="17"/>
  <c r="M653" i="17" s="1"/>
  <c r="M652" i="17" s="1"/>
  <c r="I653" i="17"/>
  <c r="K653" i="17"/>
  <c r="K652" i="17" s="1"/>
  <c r="O653" i="17"/>
  <c r="Q653" i="17"/>
  <c r="Q652" i="17" s="1"/>
  <c r="V653" i="17"/>
  <c r="V652" i="17" s="1"/>
  <c r="G659" i="17"/>
  <c r="I659" i="17"/>
  <c r="K659" i="17"/>
  <c r="M659" i="17"/>
  <c r="O659" i="17"/>
  <c r="Q659" i="17"/>
  <c r="V659" i="17"/>
  <c r="V664" i="17"/>
  <c r="G665" i="17"/>
  <c r="M665" i="17" s="1"/>
  <c r="M664" i="17" s="1"/>
  <c r="I665" i="17"/>
  <c r="I664" i="17" s="1"/>
  <c r="K665" i="17"/>
  <c r="O665" i="17"/>
  <c r="O664" i="17" s="1"/>
  <c r="Q665" i="17"/>
  <c r="Q664" i="17" s="1"/>
  <c r="V665" i="17"/>
  <c r="G668" i="17"/>
  <c r="M668" i="17" s="1"/>
  <c r="I668" i="17"/>
  <c r="K668" i="17"/>
  <c r="K664" i="17" s="1"/>
  <c r="O668" i="17"/>
  <c r="Q668" i="17"/>
  <c r="V668" i="17"/>
  <c r="G671" i="17"/>
  <c r="I671" i="17"/>
  <c r="K671" i="17"/>
  <c r="M671" i="17"/>
  <c r="O671" i="17"/>
  <c r="Q671" i="17"/>
  <c r="V671" i="17"/>
  <c r="G674" i="17"/>
  <c r="I674" i="17"/>
  <c r="K674" i="17"/>
  <c r="M674" i="17"/>
  <c r="O674" i="17"/>
  <c r="Q674" i="17"/>
  <c r="V674" i="17"/>
  <c r="G677" i="17"/>
  <c r="G678" i="17"/>
  <c r="M678" i="17" s="1"/>
  <c r="M677" i="17" s="1"/>
  <c r="I678" i="17"/>
  <c r="I677" i="17" s="1"/>
  <c r="K678" i="17"/>
  <c r="K677" i="17" s="1"/>
  <c r="O678" i="17"/>
  <c r="O677" i="17" s="1"/>
  <c r="Q678" i="17"/>
  <c r="Q677" i="17" s="1"/>
  <c r="V678" i="17"/>
  <c r="V677" i="17" s="1"/>
  <c r="Q681" i="17"/>
  <c r="G682" i="17"/>
  <c r="I682" i="17"/>
  <c r="K682" i="17"/>
  <c r="M682" i="17"/>
  <c r="O682" i="17"/>
  <c r="O681" i="17" s="1"/>
  <c r="Q682" i="17"/>
  <c r="V682" i="17"/>
  <c r="V681" i="17" s="1"/>
  <c r="G688" i="17"/>
  <c r="G681" i="17" s="1"/>
  <c r="I688" i="17"/>
  <c r="I681" i="17" s="1"/>
  <c r="K688" i="17"/>
  <c r="K681" i="17" s="1"/>
  <c r="O688" i="17"/>
  <c r="Q688" i="17"/>
  <c r="V688" i="17"/>
  <c r="G694" i="17"/>
  <c r="M694" i="17" s="1"/>
  <c r="I694" i="17"/>
  <c r="K694" i="17"/>
  <c r="O694" i="17"/>
  <c r="Q694" i="17"/>
  <c r="V694" i="17"/>
  <c r="I699" i="17"/>
  <c r="K699" i="17"/>
  <c r="O699" i="17"/>
  <c r="Q699" i="17"/>
  <c r="V699" i="17"/>
  <c r="G700" i="17"/>
  <c r="G699" i="17" s="1"/>
  <c r="I700" i="17"/>
  <c r="K700" i="17"/>
  <c r="M700" i="17"/>
  <c r="M699" i="17" s="1"/>
  <c r="O700" i="17"/>
  <c r="Q700" i="17"/>
  <c r="V700" i="17"/>
  <c r="G702" i="17"/>
  <c r="I702" i="17"/>
  <c r="O702" i="17"/>
  <c r="V702" i="17"/>
  <c r="G703" i="17"/>
  <c r="M703" i="17" s="1"/>
  <c r="M702" i="17" s="1"/>
  <c r="I703" i="17"/>
  <c r="K703" i="17"/>
  <c r="K702" i="17" s="1"/>
  <c r="O703" i="17"/>
  <c r="Q703" i="17"/>
  <c r="Q702" i="17" s="1"/>
  <c r="V703" i="17"/>
  <c r="K706" i="17"/>
  <c r="Q706" i="17"/>
  <c r="V706" i="17"/>
  <c r="G707" i="17"/>
  <c r="M707" i="17" s="1"/>
  <c r="I707" i="17"/>
  <c r="I706" i="17" s="1"/>
  <c r="K707" i="17"/>
  <c r="O707" i="17"/>
  <c r="O706" i="17" s="1"/>
  <c r="Q707" i="17"/>
  <c r="V707" i="17"/>
  <c r="G711" i="17"/>
  <c r="M711" i="17" s="1"/>
  <c r="I711" i="17"/>
  <c r="K711" i="17"/>
  <c r="O711" i="17"/>
  <c r="Q711" i="17"/>
  <c r="V711" i="17"/>
  <c r="AE716" i="17"/>
  <c r="AF716" i="17"/>
  <c r="G722" i="16"/>
  <c r="BA553" i="16"/>
  <c r="BA550" i="16"/>
  <c r="BA532" i="16"/>
  <c r="BA529" i="16"/>
  <c r="BA526" i="16"/>
  <c r="BA523" i="16"/>
  <c r="BA507" i="16"/>
  <c r="BA466" i="16"/>
  <c r="BA369" i="16"/>
  <c r="BA359" i="16"/>
  <c r="BA199" i="16"/>
  <c r="BA175" i="16"/>
  <c r="BA156" i="16"/>
  <c r="BA153" i="16"/>
  <c r="BA150" i="16"/>
  <c r="BA143" i="16"/>
  <c r="BA136" i="16"/>
  <c r="BA129" i="16"/>
  <c r="BA122" i="16"/>
  <c r="BA115" i="16"/>
  <c r="BA108" i="16"/>
  <c r="BA101" i="16"/>
  <c r="BA94" i="16"/>
  <c r="BA87" i="16"/>
  <c r="BA84" i="16"/>
  <c r="BA81" i="16"/>
  <c r="BA75" i="16"/>
  <c r="BA69" i="16"/>
  <c r="BA66" i="16"/>
  <c r="BA63" i="16"/>
  <c r="BA60" i="16"/>
  <c r="BA57" i="16"/>
  <c r="BA54" i="16"/>
  <c r="BA51" i="16"/>
  <c r="BA47" i="16"/>
  <c r="BA34" i="16"/>
  <c r="BA31" i="16"/>
  <c r="G9" i="16"/>
  <c r="I9" i="16"/>
  <c r="K9" i="16"/>
  <c r="K8" i="16" s="1"/>
  <c r="M9" i="16"/>
  <c r="O9" i="16"/>
  <c r="Q9" i="16"/>
  <c r="V9" i="16"/>
  <c r="G15" i="16"/>
  <c r="I15" i="16"/>
  <c r="K15" i="16"/>
  <c r="M15" i="16"/>
  <c r="O15" i="16"/>
  <c r="O8" i="16" s="1"/>
  <c r="Q15" i="16"/>
  <c r="V15" i="16"/>
  <c r="V8" i="16" s="1"/>
  <c r="G18" i="16"/>
  <c r="I18" i="16"/>
  <c r="K18" i="16"/>
  <c r="M18" i="16"/>
  <c r="O18" i="16"/>
  <c r="Q18" i="16"/>
  <c r="Q8" i="16" s="1"/>
  <c r="V18" i="16"/>
  <c r="G20" i="16"/>
  <c r="I20" i="16"/>
  <c r="K20" i="16"/>
  <c r="M20" i="16"/>
  <c r="O20" i="16"/>
  <c r="Q20" i="16"/>
  <c r="V20" i="16"/>
  <c r="G30" i="16"/>
  <c r="I30" i="16"/>
  <c r="K30" i="16"/>
  <c r="M30" i="16"/>
  <c r="O30" i="16"/>
  <c r="Q30" i="16"/>
  <c r="V30" i="16"/>
  <c r="G33" i="16"/>
  <c r="M33" i="16" s="1"/>
  <c r="I33" i="16"/>
  <c r="K33" i="16"/>
  <c r="O33" i="16"/>
  <c r="Q33" i="16"/>
  <c r="V33" i="16"/>
  <c r="G43" i="16"/>
  <c r="M43" i="16" s="1"/>
  <c r="I43" i="16"/>
  <c r="K43" i="16"/>
  <c r="O43" i="16"/>
  <c r="Q43" i="16"/>
  <c r="V43" i="16"/>
  <c r="G46" i="16"/>
  <c r="M46" i="16" s="1"/>
  <c r="I46" i="16"/>
  <c r="I8" i="16" s="1"/>
  <c r="K46" i="16"/>
  <c r="O46" i="16"/>
  <c r="Q46" i="16"/>
  <c r="V46" i="16"/>
  <c r="G50" i="16"/>
  <c r="M50" i="16" s="1"/>
  <c r="I50" i="16"/>
  <c r="K50" i="16"/>
  <c r="O50" i="16"/>
  <c r="Q50" i="16"/>
  <c r="V50" i="16"/>
  <c r="G53" i="16"/>
  <c r="I53" i="16"/>
  <c r="K53" i="16"/>
  <c r="M53" i="16"/>
  <c r="O53" i="16"/>
  <c r="Q53" i="16"/>
  <c r="V53" i="16"/>
  <c r="G56" i="16"/>
  <c r="I56" i="16"/>
  <c r="K56" i="16"/>
  <c r="M56" i="16"/>
  <c r="O56" i="16"/>
  <c r="Q56" i="16"/>
  <c r="V56" i="16"/>
  <c r="G59" i="16"/>
  <c r="I59" i="16"/>
  <c r="K59" i="16"/>
  <c r="M59" i="16"/>
  <c r="O59" i="16"/>
  <c r="Q59" i="16"/>
  <c r="V59" i="16"/>
  <c r="G62" i="16"/>
  <c r="I62" i="16"/>
  <c r="K62" i="16"/>
  <c r="M62" i="16"/>
  <c r="O62" i="16"/>
  <c r="Q62" i="16"/>
  <c r="V62" i="16"/>
  <c r="G65" i="16"/>
  <c r="I65" i="16"/>
  <c r="K65" i="16"/>
  <c r="M65" i="16"/>
  <c r="O65" i="16"/>
  <c r="Q65" i="16"/>
  <c r="V65" i="16"/>
  <c r="G68" i="16"/>
  <c r="M68" i="16" s="1"/>
  <c r="I68" i="16"/>
  <c r="K68" i="16"/>
  <c r="O68" i="16"/>
  <c r="Q68" i="16"/>
  <c r="V68" i="16"/>
  <c r="G74" i="16"/>
  <c r="G8" i="16" s="1"/>
  <c r="I74" i="16"/>
  <c r="K74" i="16"/>
  <c r="O74" i="16"/>
  <c r="Q74" i="16"/>
  <c r="V74" i="16"/>
  <c r="G80" i="16"/>
  <c r="I80" i="16"/>
  <c r="K80" i="16"/>
  <c r="M80" i="16"/>
  <c r="O80" i="16"/>
  <c r="Q80" i="16"/>
  <c r="V80" i="16"/>
  <c r="G83" i="16"/>
  <c r="I83" i="16"/>
  <c r="K83" i="16"/>
  <c r="M83" i="16"/>
  <c r="O83" i="16"/>
  <c r="Q83" i="16"/>
  <c r="V83" i="16"/>
  <c r="G86" i="16"/>
  <c r="I86" i="16"/>
  <c r="K86" i="16"/>
  <c r="M86" i="16"/>
  <c r="O86" i="16"/>
  <c r="Q86" i="16"/>
  <c r="V86" i="16"/>
  <c r="G93" i="16"/>
  <c r="I93" i="16"/>
  <c r="K93" i="16"/>
  <c r="M93" i="16"/>
  <c r="O93" i="16"/>
  <c r="Q93" i="16"/>
  <c r="V93" i="16"/>
  <c r="G100" i="16"/>
  <c r="I100" i="16"/>
  <c r="K100" i="16"/>
  <c r="M100" i="16"/>
  <c r="O100" i="16"/>
  <c r="Q100" i="16"/>
  <c r="V100" i="16"/>
  <c r="G107" i="16"/>
  <c r="M107" i="16" s="1"/>
  <c r="I107" i="16"/>
  <c r="K107" i="16"/>
  <c r="O107" i="16"/>
  <c r="Q107" i="16"/>
  <c r="V107" i="16"/>
  <c r="G114" i="16"/>
  <c r="M114" i="16" s="1"/>
  <c r="I114" i="16"/>
  <c r="K114" i="16"/>
  <c r="O114" i="16"/>
  <c r="Q114" i="16"/>
  <c r="V114" i="16"/>
  <c r="G121" i="16"/>
  <c r="M121" i="16" s="1"/>
  <c r="I121" i="16"/>
  <c r="K121" i="16"/>
  <c r="O121" i="16"/>
  <c r="Q121" i="16"/>
  <c r="V121" i="16"/>
  <c r="G128" i="16"/>
  <c r="M128" i="16" s="1"/>
  <c r="I128" i="16"/>
  <c r="K128" i="16"/>
  <c r="O128" i="16"/>
  <c r="Q128" i="16"/>
  <c r="V128" i="16"/>
  <c r="G135" i="16"/>
  <c r="I135" i="16"/>
  <c r="K135" i="16"/>
  <c r="M135" i="16"/>
  <c r="O135" i="16"/>
  <c r="Q135" i="16"/>
  <c r="V135" i="16"/>
  <c r="G142" i="16"/>
  <c r="I142" i="16"/>
  <c r="K142" i="16"/>
  <c r="M142" i="16"/>
  <c r="O142" i="16"/>
  <c r="Q142" i="16"/>
  <c r="V142" i="16"/>
  <c r="G149" i="16"/>
  <c r="I149" i="16"/>
  <c r="K149" i="16"/>
  <c r="M149" i="16"/>
  <c r="O149" i="16"/>
  <c r="Q149" i="16"/>
  <c r="V149" i="16"/>
  <c r="G152" i="16"/>
  <c r="I152" i="16"/>
  <c r="K152" i="16"/>
  <c r="M152" i="16"/>
  <c r="O152" i="16"/>
  <c r="Q152" i="16"/>
  <c r="V152" i="16"/>
  <c r="G155" i="16"/>
  <c r="I155" i="16"/>
  <c r="K155" i="16"/>
  <c r="M155" i="16"/>
  <c r="O155" i="16"/>
  <c r="Q155" i="16"/>
  <c r="V155" i="16"/>
  <c r="G158" i="16"/>
  <c r="M158" i="16" s="1"/>
  <c r="I158" i="16"/>
  <c r="K158" i="16"/>
  <c r="O158" i="16"/>
  <c r="Q158" i="16"/>
  <c r="V158" i="16"/>
  <c r="G163" i="16"/>
  <c r="M163" i="16" s="1"/>
  <c r="I163" i="16"/>
  <c r="K163" i="16"/>
  <c r="O163" i="16"/>
  <c r="Q163" i="16"/>
  <c r="V163" i="16"/>
  <c r="G168" i="16"/>
  <c r="I168" i="16"/>
  <c r="K168" i="16"/>
  <c r="M168" i="16"/>
  <c r="O168" i="16"/>
  <c r="Q168" i="16"/>
  <c r="V168" i="16"/>
  <c r="G171" i="16"/>
  <c r="I171" i="16"/>
  <c r="K171" i="16"/>
  <c r="M171" i="16"/>
  <c r="O171" i="16"/>
  <c r="Q171" i="16"/>
  <c r="V171" i="16"/>
  <c r="G174" i="16"/>
  <c r="I174" i="16"/>
  <c r="K174" i="16"/>
  <c r="M174" i="16"/>
  <c r="O174" i="16"/>
  <c r="Q174" i="16"/>
  <c r="V174" i="16"/>
  <c r="G198" i="16"/>
  <c r="I198" i="16"/>
  <c r="K198" i="16"/>
  <c r="M198" i="16"/>
  <c r="O198" i="16"/>
  <c r="Q198" i="16"/>
  <c r="V198" i="16"/>
  <c r="G240" i="16"/>
  <c r="I240" i="16"/>
  <c r="K240" i="16"/>
  <c r="M240" i="16"/>
  <c r="O240" i="16"/>
  <c r="Q240" i="16"/>
  <c r="V240" i="16"/>
  <c r="G248" i="16"/>
  <c r="M248" i="16" s="1"/>
  <c r="I248" i="16"/>
  <c r="K248" i="16"/>
  <c r="O248" i="16"/>
  <c r="Q248" i="16"/>
  <c r="V248" i="16"/>
  <c r="G263" i="16"/>
  <c r="M263" i="16" s="1"/>
  <c r="I263" i="16"/>
  <c r="K263" i="16"/>
  <c r="O263" i="16"/>
  <c r="Q263" i="16"/>
  <c r="V263" i="16"/>
  <c r="G273" i="16"/>
  <c r="M273" i="16" s="1"/>
  <c r="I273" i="16"/>
  <c r="K273" i="16"/>
  <c r="O273" i="16"/>
  <c r="Q273" i="16"/>
  <c r="V273" i="16"/>
  <c r="G288" i="16"/>
  <c r="M288" i="16" s="1"/>
  <c r="I288" i="16"/>
  <c r="K288" i="16"/>
  <c r="O288" i="16"/>
  <c r="Q288" i="16"/>
  <c r="V288" i="16"/>
  <c r="G308" i="16"/>
  <c r="I308" i="16"/>
  <c r="K308" i="16"/>
  <c r="M308" i="16"/>
  <c r="O308" i="16"/>
  <c r="Q308" i="16"/>
  <c r="V308" i="16"/>
  <c r="G358" i="16"/>
  <c r="I358" i="16"/>
  <c r="K358" i="16"/>
  <c r="M358" i="16"/>
  <c r="O358" i="16"/>
  <c r="Q358" i="16"/>
  <c r="V358" i="16"/>
  <c r="G362" i="16"/>
  <c r="I362" i="16"/>
  <c r="K362" i="16"/>
  <c r="M362" i="16"/>
  <c r="O362" i="16"/>
  <c r="Q362" i="16"/>
  <c r="V362" i="16"/>
  <c r="G368" i="16"/>
  <c r="I368" i="16"/>
  <c r="K368" i="16"/>
  <c r="M368" i="16"/>
  <c r="O368" i="16"/>
  <c r="Q368" i="16"/>
  <c r="V368" i="16"/>
  <c r="G374" i="16"/>
  <c r="I374" i="16"/>
  <c r="K374" i="16"/>
  <c r="M374" i="16"/>
  <c r="O374" i="16"/>
  <c r="Q374" i="16"/>
  <c r="V374" i="16"/>
  <c r="G379" i="16"/>
  <c r="M379" i="16" s="1"/>
  <c r="I379" i="16"/>
  <c r="K379" i="16"/>
  <c r="O379" i="16"/>
  <c r="Q379" i="16"/>
  <c r="V379" i="16"/>
  <c r="G386" i="16"/>
  <c r="M386" i="16" s="1"/>
  <c r="I386" i="16"/>
  <c r="K386" i="16"/>
  <c r="O386" i="16"/>
  <c r="Q386" i="16"/>
  <c r="V386" i="16"/>
  <c r="G391" i="16"/>
  <c r="I391" i="16"/>
  <c r="K391" i="16"/>
  <c r="M391" i="16"/>
  <c r="O391" i="16"/>
  <c r="Q391" i="16"/>
  <c r="V391" i="16"/>
  <c r="G398" i="16"/>
  <c r="I398" i="16"/>
  <c r="K398" i="16"/>
  <c r="M398" i="16"/>
  <c r="O398" i="16"/>
  <c r="Q398" i="16"/>
  <c r="V398" i="16"/>
  <c r="G405" i="16"/>
  <c r="I405" i="16"/>
  <c r="K405" i="16"/>
  <c r="M405" i="16"/>
  <c r="O405" i="16"/>
  <c r="Q405" i="16"/>
  <c r="V405" i="16"/>
  <c r="G411" i="16"/>
  <c r="I411" i="16"/>
  <c r="K411" i="16"/>
  <c r="M411" i="16"/>
  <c r="O411" i="16"/>
  <c r="Q411" i="16"/>
  <c r="V411" i="16"/>
  <c r="G421" i="16"/>
  <c r="I421" i="16"/>
  <c r="K421" i="16"/>
  <c r="M421" i="16"/>
  <c r="O421" i="16"/>
  <c r="Q421" i="16"/>
  <c r="V421" i="16"/>
  <c r="G437" i="16"/>
  <c r="M437" i="16" s="1"/>
  <c r="I437" i="16"/>
  <c r="K437" i="16"/>
  <c r="O437" i="16"/>
  <c r="Q437" i="16"/>
  <c r="V437" i="16"/>
  <c r="G442" i="16"/>
  <c r="M442" i="16" s="1"/>
  <c r="I442" i="16"/>
  <c r="K442" i="16"/>
  <c r="O442" i="16"/>
  <c r="Q442" i="16"/>
  <c r="V442" i="16"/>
  <c r="G447" i="16"/>
  <c r="M447" i="16" s="1"/>
  <c r="I447" i="16"/>
  <c r="K447" i="16"/>
  <c r="O447" i="16"/>
  <c r="Q447" i="16"/>
  <c r="V447" i="16"/>
  <c r="G452" i="16"/>
  <c r="M452" i="16" s="1"/>
  <c r="I452" i="16"/>
  <c r="K452" i="16"/>
  <c r="O452" i="16"/>
  <c r="Q452" i="16"/>
  <c r="V452" i="16"/>
  <c r="G459" i="16"/>
  <c r="K459" i="16"/>
  <c r="G460" i="16"/>
  <c r="I460" i="16"/>
  <c r="I459" i="16" s="1"/>
  <c r="K460" i="16"/>
  <c r="M460" i="16"/>
  <c r="M459" i="16" s="1"/>
  <c r="O460" i="16"/>
  <c r="O459" i="16" s="1"/>
  <c r="Q460" i="16"/>
  <c r="Q459" i="16" s="1"/>
  <c r="V460" i="16"/>
  <c r="V459" i="16" s="1"/>
  <c r="G462" i="16"/>
  <c r="I462" i="16"/>
  <c r="K462" i="16"/>
  <c r="M462" i="16"/>
  <c r="O462" i="16"/>
  <c r="Q462" i="16"/>
  <c r="V462" i="16"/>
  <c r="Q464" i="16"/>
  <c r="V464" i="16"/>
  <c r="G465" i="16"/>
  <c r="I465" i="16"/>
  <c r="I464" i="16" s="1"/>
  <c r="K465" i="16"/>
  <c r="K464" i="16" s="1"/>
  <c r="M465" i="16"/>
  <c r="O465" i="16"/>
  <c r="O464" i="16" s="1"/>
  <c r="Q465" i="16"/>
  <c r="V465" i="16"/>
  <c r="G468" i="16"/>
  <c r="G464" i="16" s="1"/>
  <c r="I468" i="16"/>
  <c r="K468" i="16"/>
  <c r="O468" i="16"/>
  <c r="Q468" i="16"/>
  <c r="V468" i="16"/>
  <c r="G471" i="16"/>
  <c r="M471" i="16" s="1"/>
  <c r="I471" i="16"/>
  <c r="K471" i="16"/>
  <c r="O471" i="16"/>
  <c r="Q471" i="16"/>
  <c r="V471" i="16"/>
  <c r="G473" i="16"/>
  <c r="I473" i="16"/>
  <c r="K473" i="16"/>
  <c r="M473" i="16"/>
  <c r="O473" i="16"/>
  <c r="Q473" i="16"/>
  <c r="V473" i="16"/>
  <c r="G475" i="16"/>
  <c r="K475" i="16"/>
  <c r="M475" i="16"/>
  <c r="G476" i="16"/>
  <c r="I476" i="16"/>
  <c r="I475" i="16" s="1"/>
  <c r="K476" i="16"/>
  <c r="M476" i="16"/>
  <c r="O476" i="16"/>
  <c r="O475" i="16" s="1"/>
  <c r="Q476" i="16"/>
  <c r="Q475" i="16" s="1"/>
  <c r="V476" i="16"/>
  <c r="V475" i="16" s="1"/>
  <c r="G479" i="16"/>
  <c r="K479" i="16"/>
  <c r="O479" i="16"/>
  <c r="Q479" i="16"/>
  <c r="G480" i="16"/>
  <c r="I480" i="16"/>
  <c r="I479" i="16" s="1"/>
  <c r="K480" i="16"/>
  <c r="M480" i="16"/>
  <c r="M479" i="16" s="1"/>
  <c r="O480" i="16"/>
  <c r="Q480" i="16"/>
  <c r="V480" i="16"/>
  <c r="V479" i="16" s="1"/>
  <c r="V484" i="16"/>
  <c r="G485" i="16"/>
  <c r="M485" i="16" s="1"/>
  <c r="I485" i="16"/>
  <c r="K485" i="16"/>
  <c r="O485" i="16"/>
  <c r="Q485" i="16"/>
  <c r="Q484" i="16" s="1"/>
  <c r="V485" i="16"/>
  <c r="G490" i="16"/>
  <c r="M490" i="16" s="1"/>
  <c r="I490" i="16"/>
  <c r="I484" i="16" s="1"/>
  <c r="K490" i="16"/>
  <c r="O490" i="16"/>
  <c r="O484" i="16" s="1"/>
  <c r="Q490" i="16"/>
  <c r="V490" i="16"/>
  <c r="G501" i="16"/>
  <c r="M501" i="16" s="1"/>
  <c r="I501" i="16"/>
  <c r="K501" i="16"/>
  <c r="K484" i="16" s="1"/>
  <c r="O501" i="16"/>
  <c r="Q501" i="16"/>
  <c r="V501" i="16"/>
  <c r="G506" i="16"/>
  <c r="I506" i="16"/>
  <c r="K506" i="16"/>
  <c r="M506" i="16"/>
  <c r="O506" i="16"/>
  <c r="Q506" i="16"/>
  <c r="V506" i="16"/>
  <c r="G509" i="16"/>
  <c r="I509" i="16"/>
  <c r="K509" i="16"/>
  <c r="M509" i="16"/>
  <c r="O509" i="16"/>
  <c r="Q509" i="16"/>
  <c r="V509" i="16"/>
  <c r="G513" i="16"/>
  <c r="I513" i="16"/>
  <c r="K513" i="16"/>
  <c r="M513" i="16"/>
  <c r="O513" i="16"/>
  <c r="Q513" i="16"/>
  <c r="V513" i="16"/>
  <c r="G515" i="16"/>
  <c r="M515" i="16" s="1"/>
  <c r="I515" i="16"/>
  <c r="K515" i="16"/>
  <c r="O515" i="16"/>
  <c r="Q515" i="16"/>
  <c r="V515" i="16"/>
  <c r="G519" i="16"/>
  <c r="M519" i="16" s="1"/>
  <c r="I519" i="16"/>
  <c r="I518" i="16" s="1"/>
  <c r="K519" i="16"/>
  <c r="K518" i="16" s="1"/>
  <c r="O519" i="16"/>
  <c r="Q519" i="16"/>
  <c r="Q518" i="16" s="1"/>
  <c r="V519" i="16"/>
  <c r="G522" i="16"/>
  <c r="M522" i="16" s="1"/>
  <c r="I522" i="16"/>
  <c r="K522" i="16"/>
  <c r="O522" i="16"/>
  <c r="Q522" i="16"/>
  <c r="V522" i="16"/>
  <c r="G525" i="16"/>
  <c r="I525" i="16"/>
  <c r="K525" i="16"/>
  <c r="M525" i="16"/>
  <c r="O525" i="16"/>
  <c r="O518" i="16" s="1"/>
  <c r="Q525" i="16"/>
  <c r="V525" i="16"/>
  <c r="G528" i="16"/>
  <c r="I528" i="16"/>
  <c r="K528" i="16"/>
  <c r="M528" i="16"/>
  <c r="O528" i="16"/>
  <c r="Q528" i="16"/>
  <c r="V528" i="16"/>
  <c r="G531" i="16"/>
  <c r="I531" i="16"/>
  <c r="K531" i="16"/>
  <c r="M531" i="16"/>
  <c r="O531" i="16"/>
  <c r="Q531" i="16"/>
  <c r="V531" i="16"/>
  <c r="G534" i="16"/>
  <c r="M534" i="16" s="1"/>
  <c r="I534" i="16"/>
  <c r="K534" i="16"/>
  <c r="O534" i="16"/>
  <c r="Q534" i="16"/>
  <c r="V534" i="16"/>
  <c r="G537" i="16"/>
  <c r="I537" i="16"/>
  <c r="K537" i="16"/>
  <c r="M537" i="16"/>
  <c r="O537" i="16"/>
  <c r="Q537" i="16"/>
  <c r="V537" i="16"/>
  <c r="V518" i="16" s="1"/>
  <c r="I540" i="16"/>
  <c r="K540" i="16"/>
  <c r="O540" i="16"/>
  <c r="V540" i="16"/>
  <c r="G541" i="16"/>
  <c r="M541" i="16" s="1"/>
  <c r="M540" i="16" s="1"/>
  <c r="I541" i="16"/>
  <c r="K541" i="16"/>
  <c r="O541" i="16"/>
  <c r="Q541" i="16"/>
  <c r="Q540" i="16" s="1"/>
  <c r="V541" i="16"/>
  <c r="G544" i="16"/>
  <c r="M544" i="16"/>
  <c r="O544" i="16"/>
  <c r="V544" i="16"/>
  <c r="G545" i="16"/>
  <c r="I545" i="16"/>
  <c r="I544" i="16" s="1"/>
  <c r="K545" i="16"/>
  <c r="K544" i="16" s="1"/>
  <c r="M545" i="16"/>
  <c r="O545" i="16"/>
  <c r="Q545" i="16"/>
  <c r="Q544" i="16" s="1"/>
  <c r="V545" i="16"/>
  <c r="G549" i="16"/>
  <c r="I549" i="16"/>
  <c r="I548" i="16" s="1"/>
  <c r="K549" i="16"/>
  <c r="M549" i="16"/>
  <c r="O549" i="16"/>
  <c r="O548" i="16" s="1"/>
  <c r="Q549" i="16"/>
  <c r="V549" i="16"/>
  <c r="G552" i="16"/>
  <c r="I552" i="16"/>
  <c r="K552" i="16"/>
  <c r="M552" i="16"/>
  <c r="O552" i="16"/>
  <c r="Q552" i="16"/>
  <c r="Q548" i="16" s="1"/>
  <c r="V552" i="16"/>
  <c r="V548" i="16" s="1"/>
  <c r="G555" i="16"/>
  <c r="M555" i="16" s="1"/>
  <c r="I555" i="16"/>
  <c r="K555" i="16"/>
  <c r="O555" i="16"/>
  <c r="Q555" i="16"/>
  <c r="V555" i="16"/>
  <c r="G562" i="16"/>
  <c r="M562" i="16" s="1"/>
  <c r="I562" i="16"/>
  <c r="K562" i="16"/>
  <c r="O562" i="16"/>
  <c r="Q562" i="16"/>
  <c r="V562" i="16"/>
  <c r="G569" i="16"/>
  <c r="M569" i="16" s="1"/>
  <c r="I569" i="16"/>
  <c r="K569" i="16"/>
  <c r="O569" i="16"/>
  <c r="Q569" i="16"/>
  <c r="V569" i="16"/>
  <c r="G587" i="16"/>
  <c r="M587" i="16" s="1"/>
  <c r="I587" i="16"/>
  <c r="K587" i="16"/>
  <c r="O587" i="16"/>
  <c r="Q587" i="16"/>
  <c r="V587" i="16"/>
  <c r="G621" i="16"/>
  <c r="I621" i="16"/>
  <c r="K621" i="16"/>
  <c r="M621" i="16"/>
  <c r="O621" i="16"/>
  <c r="Q621" i="16"/>
  <c r="V621" i="16"/>
  <c r="G655" i="16"/>
  <c r="I655" i="16"/>
  <c r="K655" i="16"/>
  <c r="K548" i="16" s="1"/>
  <c r="M655" i="16"/>
  <c r="O655" i="16"/>
  <c r="Q655" i="16"/>
  <c r="V655" i="16"/>
  <c r="I658" i="16"/>
  <c r="G659" i="16"/>
  <c r="M659" i="16" s="1"/>
  <c r="M658" i="16" s="1"/>
  <c r="I659" i="16"/>
  <c r="K659" i="16"/>
  <c r="K658" i="16" s="1"/>
  <c r="O659" i="16"/>
  <c r="O658" i="16" s="1"/>
  <c r="Q659" i="16"/>
  <c r="Q658" i="16" s="1"/>
  <c r="V659" i="16"/>
  <c r="G665" i="16"/>
  <c r="I665" i="16"/>
  <c r="K665" i="16"/>
  <c r="M665" i="16"/>
  <c r="O665" i="16"/>
  <c r="Q665" i="16"/>
  <c r="V665" i="16"/>
  <c r="V658" i="16" s="1"/>
  <c r="I670" i="16"/>
  <c r="K670" i="16"/>
  <c r="O670" i="16"/>
  <c r="V670" i="16"/>
  <c r="G671" i="16"/>
  <c r="M671" i="16" s="1"/>
  <c r="M670" i="16" s="1"/>
  <c r="I671" i="16"/>
  <c r="K671" i="16"/>
  <c r="O671" i="16"/>
  <c r="Q671" i="16"/>
  <c r="Q670" i="16" s="1"/>
  <c r="V671" i="16"/>
  <c r="G674" i="16"/>
  <c r="G675" i="16"/>
  <c r="I675" i="16"/>
  <c r="I674" i="16" s="1"/>
  <c r="K675" i="16"/>
  <c r="K674" i="16" s="1"/>
  <c r="M675" i="16"/>
  <c r="O675" i="16"/>
  <c r="Q675" i="16"/>
  <c r="Q674" i="16" s="1"/>
  <c r="V675" i="16"/>
  <c r="G681" i="16"/>
  <c r="I681" i="16"/>
  <c r="K681" i="16"/>
  <c r="M681" i="16"/>
  <c r="M674" i="16" s="1"/>
  <c r="O681" i="16"/>
  <c r="O674" i="16" s="1"/>
  <c r="Q681" i="16"/>
  <c r="V681" i="16"/>
  <c r="V674" i="16" s="1"/>
  <c r="G687" i="16"/>
  <c r="I687" i="16"/>
  <c r="K687" i="16"/>
  <c r="M687" i="16"/>
  <c r="O687" i="16"/>
  <c r="Q687" i="16"/>
  <c r="V687" i="16"/>
  <c r="K692" i="16"/>
  <c r="O692" i="16"/>
  <c r="G693" i="16"/>
  <c r="M693" i="16" s="1"/>
  <c r="I693" i="16"/>
  <c r="I692" i="16" s="1"/>
  <c r="K693" i="16"/>
  <c r="O693" i="16"/>
  <c r="Q693" i="16"/>
  <c r="Q692" i="16" s="1"/>
  <c r="V693" i="16"/>
  <c r="V692" i="16" s="1"/>
  <c r="G696" i="16"/>
  <c r="M696" i="16" s="1"/>
  <c r="I696" i="16"/>
  <c r="K696" i="16"/>
  <c r="O696" i="16"/>
  <c r="Q696" i="16"/>
  <c r="V696" i="16"/>
  <c r="G699" i="16"/>
  <c r="M699" i="16" s="1"/>
  <c r="I699" i="16"/>
  <c r="K699" i="16"/>
  <c r="O699" i="16"/>
  <c r="Q699" i="16"/>
  <c r="V699" i="16"/>
  <c r="G702" i="16"/>
  <c r="M702" i="16" s="1"/>
  <c r="I702" i="16"/>
  <c r="K702" i="16"/>
  <c r="O702" i="16"/>
  <c r="Q702" i="16"/>
  <c r="V702" i="16"/>
  <c r="I705" i="16"/>
  <c r="O705" i="16"/>
  <c r="Q705" i="16"/>
  <c r="G706" i="16"/>
  <c r="G705" i="16" s="1"/>
  <c r="I706" i="16"/>
  <c r="K706" i="16"/>
  <c r="K705" i="16" s="1"/>
  <c r="M706" i="16"/>
  <c r="M705" i="16" s="1"/>
  <c r="O706" i="16"/>
  <c r="Q706" i="16"/>
  <c r="V706" i="16"/>
  <c r="V705" i="16" s="1"/>
  <c r="I708" i="16"/>
  <c r="V708" i="16"/>
  <c r="G709" i="16"/>
  <c r="M709" i="16" s="1"/>
  <c r="M708" i="16" s="1"/>
  <c r="I709" i="16"/>
  <c r="K709" i="16"/>
  <c r="K708" i="16" s="1"/>
  <c r="O709" i="16"/>
  <c r="O708" i="16" s="1"/>
  <c r="Q709" i="16"/>
  <c r="Q708" i="16" s="1"/>
  <c r="V709" i="16"/>
  <c r="Q712" i="16"/>
  <c r="G713" i="16"/>
  <c r="M713" i="16" s="1"/>
  <c r="I713" i="16"/>
  <c r="I712" i="16" s="1"/>
  <c r="K713" i="16"/>
  <c r="K712" i="16" s="1"/>
  <c r="O713" i="16"/>
  <c r="O712" i="16" s="1"/>
  <c r="Q713" i="16"/>
  <c r="V713" i="16"/>
  <c r="V712" i="16" s="1"/>
  <c r="G717" i="16"/>
  <c r="M717" i="16" s="1"/>
  <c r="I717" i="16"/>
  <c r="K717" i="16"/>
  <c r="O717" i="16"/>
  <c r="Q717" i="16"/>
  <c r="V717" i="16"/>
  <c r="AE722" i="16"/>
  <c r="AF722" i="16"/>
  <c r="G719" i="15"/>
  <c r="BA550" i="15"/>
  <c r="BA547" i="15"/>
  <c r="BA529" i="15"/>
  <c r="BA526" i="15"/>
  <c r="BA523" i="15"/>
  <c r="BA507" i="15"/>
  <c r="BA466" i="15"/>
  <c r="BA369" i="15"/>
  <c r="BA359" i="15"/>
  <c r="BA199" i="15"/>
  <c r="BA175" i="15"/>
  <c r="BA156" i="15"/>
  <c r="BA153" i="15"/>
  <c r="BA150" i="15"/>
  <c r="BA143" i="15"/>
  <c r="BA136" i="15"/>
  <c r="BA129" i="15"/>
  <c r="BA122" i="15"/>
  <c r="BA115" i="15"/>
  <c r="BA108" i="15"/>
  <c r="BA101" i="15"/>
  <c r="BA94" i="15"/>
  <c r="BA87" i="15"/>
  <c r="BA84" i="15"/>
  <c r="BA81" i="15"/>
  <c r="BA75" i="15"/>
  <c r="BA69" i="15"/>
  <c r="BA66" i="15"/>
  <c r="BA63" i="15"/>
  <c r="BA60" i="15"/>
  <c r="BA57" i="15"/>
  <c r="BA54" i="15"/>
  <c r="BA51" i="15"/>
  <c r="BA47" i="15"/>
  <c r="BA34" i="15"/>
  <c r="BA31" i="15"/>
  <c r="G9" i="15"/>
  <c r="I9" i="15"/>
  <c r="I8" i="15" s="1"/>
  <c r="K9" i="15"/>
  <c r="K8" i="15" s="1"/>
  <c r="M9" i="15"/>
  <c r="O9" i="15"/>
  <c r="O8" i="15" s="1"/>
  <c r="Q9" i="15"/>
  <c r="V9" i="15"/>
  <c r="G15" i="15"/>
  <c r="M15" i="15" s="1"/>
  <c r="I15" i="15"/>
  <c r="K15" i="15"/>
  <c r="O15" i="15"/>
  <c r="Q15" i="15"/>
  <c r="Q8" i="15" s="1"/>
  <c r="V15" i="15"/>
  <c r="V8" i="15" s="1"/>
  <c r="G18" i="15"/>
  <c r="I18" i="15"/>
  <c r="K18" i="15"/>
  <c r="M18" i="15"/>
  <c r="O18" i="15"/>
  <c r="Q18" i="15"/>
  <c r="V18" i="15"/>
  <c r="G20" i="15"/>
  <c r="I20" i="15"/>
  <c r="K20" i="15"/>
  <c r="M20" i="15"/>
  <c r="O20" i="15"/>
  <c r="Q20" i="15"/>
  <c r="V20" i="15"/>
  <c r="G30" i="15"/>
  <c r="M30" i="15" s="1"/>
  <c r="I30" i="15"/>
  <c r="K30" i="15"/>
  <c r="O30" i="15"/>
  <c r="Q30" i="15"/>
  <c r="V30" i="15"/>
  <c r="G33" i="15"/>
  <c r="M33" i="15" s="1"/>
  <c r="I33" i="15"/>
  <c r="K33" i="15"/>
  <c r="O33" i="15"/>
  <c r="Q33" i="15"/>
  <c r="V33" i="15"/>
  <c r="G43" i="15"/>
  <c r="M43" i="15" s="1"/>
  <c r="I43" i="15"/>
  <c r="K43" i="15"/>
  <c r="O43" i="15"/>
  <c r="Q43" i="15"/>
  <c r="V43" i="15"/>
  <c r="G46" i="15"/>
  <c r="M46" i="15" s="1"/>
  <c r="I46" i="15"/>
  <c r="K46" i="15"/>
  <c r="O46" i="15"/>
  <c r="Q46" i="15"/>
  <c r="V46" i="15"/>
  <c r="G50" i="15"/>
  <c r="M50" i="15" s="1"/>
  <c r="I50" i="15"/>
  <c r="K50" i="15"/>
  <c r="O50" i="15"/>
  <c r="Q50" i="15"/>
  <c r="V50" i="15"/>
  <c r="G53" i="15"/>
  <c r="I53" i="15"/>
  <c r="K53" i="15"/>
  <c r="M53" i="15"/>
  <c r="O53" i="15"/>
  <c r="Q53" i="15"/>
  <c r="V53" i="15"/>
  <c r="G56" i="15"/>
  <c r="I56" i="15"/>
  <c r="K56" i="15"/>
  <c r="M56" i="15"/>
  <c r="O56" i="15"/>
  <c r="Q56" i="15"/>
  <c r="V56" i="15"/>
  <c r="G59" i="15"/>
  <c r="I59" i="15"/>
  <c r="K59" i="15"/>
  <c r="M59" i="15"/>
  <c r="O59" i="15"/>
  <c r="Q59" i="15"/>
  <c r="V59" i="15"/>
  <c r="G62" i="15"/>
  <c r="M62" i="15" s="1"/>
  <c r="I62" i="15"/>
  <c r="K62" i="15"/>
  <c r="O62" i="15"/>
  <c r="Q62" i="15"/>
  <c r="V62" i="15"/>
  <c r="G65" i="15"/>
  <c r="I65" i="15"/>
  <c r="K65" i="15"/>
  <c r="M65" i="15"/>
  <c r="O65" i="15"/>
  <c r="Q65" i="15"/>
  <c r="V65" i="15"/>
  <c r="G68" i="15"/>
  <c r="M68" i="15" s="1"/>
  <c r="I68" i="15"/>
  <c r="K68" i="15"/>
  <c r="O68" i="15"/>
  <c r="Q68" i="15"/>
  <c r="V68" i="15"/>
  <c r="G74" i="15"/>
  <c r="M74" i="15" s="1"/>
  <c r="I74" i="15"/>
  <c r="K74" i="15"/>
  <c r="O74" i="15"/>
  <c r="Q74" i="15"/>
  <c r="V74" i="15"/>
  <c r="G80" i="15"/>
  <c r="I80" i="15"/>
  <c r="K80" i="15"/>
  <c r="M80" i="15"/>
  <c r="O80" i="15"/>
  <c r="Q80" i="15"/>
  <c r="V80" i="15"/>
  <c r="G83" i="15"/>
  <c r="I83" i="15"/>
  <c r="K83" i="15"/>
  <c r="M83" i="15"/>
  <c r="O83" i="15"/>
  <c r="Q83" i="15"/>
  <c r="V83" i="15"/>
  <c r="G86" i="15"/>
  <c r="I86" i="15"/>
  <c r="K86" i="15"/>
  <c r="M86" i="15"/>
  <c r="O86" i="15"/>
  <c r="Q86" i="15"/>
  <c r="V86" i="15"/>
  <c r="G93" i="15"/>
  <c r="I93" i="15"/>
  <c r="K93" i="15"/>
  <c r="M93" i="15"/>
  <c r="O93" i="15"/>
  <c r="Q93" i="15"/>
  <c r="V93" i="15"/>
  <c r="G100" i="15"/>
  <c r="M100" i="15" s="1"/>
  <c r="I100" i="15"/>
  <c r="K100" i="15"/>
  <c r="O100" i="15"/>
  <c r="Q100" i="15"/>
  <c r="V100" i="15"/>
  <c r="G107" i="15"/>
  <c r="M107" i="15" s="1"/>
  <c r="I107" i="15"/>
  <c r="K107" i="15"/>
  <c r="O107" i="15"/>
  <c r="Q107" i="15"/>
  <c r="V107" i="15"/>
  <c r="G114" i="15"/>
  <c r="I114" i="15"/>
  <c r="K114" i="15"/>
  <c r="M114" i="15"/>
  <c r="O114" i="15"/>
  <c r="Q114" i="15"/>
  <c r="V114" i="15"/>
  <c r="G121" i="15"/>
  <c r="M121" i="15" s="1"/>
  <c r="I121" i="15"/>
  <c r="K121" i="15"/>
  <c r="O121" i="15"/>
  <c r="Q121" i="15"/>
  <c r="V121" i="15"/>
  <c r="G128" i="15"/>
  <c r="M128" i="15" s="1"/>
  <c r="I128" i="15"/>
  <c r="K128" i="15"/>
  <c r="O128" i="15"/>
  <c r="Q128" i="15"/>
  <c r="V128" i="15"/>
  <c r="G135" i="15"/>
  <c r="I135" i="15"/>
  <c r="K135" i="15"/>
  <c r="M135" i="15"/>
  <c r="O135" i="15"/>
  <c r="Q135" i="15"/>
  <c r="V135" i="15"/>
  <c r="G142" i="15"/>
  <c r="I142" i="15"/>
  <c r="K142" i="15"/>
  <c r="M142" i="15"/>
  <c r="O142" i="15"/>
  <c r="Q142" i="15"/>
  <c r="V142" i="15"/>
  <c r="G149" i="15"/>
  <c r="I149" i="15"/>
  <c r="K149" i="15"/>
  <c r="M149" i="15"/>
  <c r="O149" i="15"/>
  <c r="Q149" i="15"/>
  <c r="V149" i="15"/>
  <c r="G152" i="15"/>
  <c r="M152" i="15" s="1"/>
  <c r="I152" i="15"/>
  <c r="K152" i="15"/>
  <c r="O152" i="15"/>
  <c r="Q152" i="15"/>
  <c r="V152" i="15"/>
  <c r="G155" i="15"/>
  <c r="I155" i="15"/>
  <c r="K155" i="15"/>
  <c r="M155" i="15"/>
  <c r="O155" i="15"/>
  <c r="Q155" i="15"/>
  <c r="V155" i="15"/>
  <c r="G158" i="15"/>
  <c r="M158" i="15" s="1"/>
  <c r="I158" i="15"/>
  <c r="K158" i="15"/>
  <c r="O158" i="15"/>
  <c r="Q158" i="15"/>
  <c r="V158" i="15"/>
  <c r="G163" i="15"/>
  <c r="M163" i="15" s="1"/>
  <c r="I163" i="15"/>
  <c r="K163" i="15"/>
  <c r="O163" i="15"/>
  <c r="Q163" i="15"/>
  <c r="V163" i="15"/>
  <c r="G168" i="15"/>
  <c r="I168" i="15"/>
  <c r="K168" i="15"/>
  <c r="M168" i="15"/>
  <c r="O168" i="15"/>
  <c r="Q168" i="15"/>
  <c r="V168" i="15"/>
  <c r="G171" i="15"/>
  <c r="I171" i="15"/>
  <c r="K171" i="15"/>
  <c r="M171" i="15"/>
  <c r="O171" i="15"/>
  <c r="Q171" i="15"/>
  <c r="V171" i="15"/>
  <c r="G174" i="15"/>
  <c r="I174" i="15"/>
  <c r="K174" i="15"/>
  <c r="M174" i="15"/>
  <c r="O174" i="15"/>
  <c r="Q174" i="15"/>
  <c r="V174" i="15"/>
  <c r="G198" i="15"/>
  <c r="I198" i="15"/>
  <c r="K198" i="15"/>
  <c r="M198" i="15"/>
  <c r="O198" i="15"/>
  <c r="Q198" i="15"/>
  <c r="V198" i="15"/>
  <c r="G240" i="15"/>
  <c r="M240" i="15" s="1"/>
  <c r="I240" i="15"/>
  <c r="K240" i="15"/>
  <c r="O240" i="15"/>
  <c r="Q240" i="15"/>
  <c r="V240" i="15"/>
  <c r="G248" i="15"/>
  <c r="M248" i="15" s="1"/>
  <c r="I248" i="15"/>
  <c r="K248" i="15"/>
  <c r="O248" i="15"/>
  <c r="Q248" i="15"/>
  <c r="V248" i="15"/>
  <c r="G263" i="15"/>
  <c r="I263" i="15"/>
  <c r="K263" i="15"/>
  <c r="M263" i="15"/>
  <c r="O263" i="15"/>
  <c r="Q263" i="15"/>
  <c r="V263" i="15"/>
  <c r="G273" i="15"/>
  <c r="M273" i="15" s="1"/>
  <c r="I273" i="15"/>
  <c r="K273" i="15"/>
  <c r="O273" i="15"/>
  <c r="Q273" i="15"/>
  <c r="V273" i="15"/>
  <c r="G288" i="15"/>
  <c r="M288" i="15" s="1"/>
  <c r="I288" i="15"/>
  <c r="K288" i="15"/>
  <c r="O288" i="15"/>
  <c r="Q288" i="15"/>
  <c r="V288" i="15"/>
  <c r="G308" i="15"/>
  <c r="I308" i="15"/>
  <c r="K308" i="15"/>
  <c r="M308" i="15"/>
  <c r="O308" i="15"/>
  <c r="Q308" i="15"/>
  <c r="V308" i="15"/>
  <c r="G358" i="15"/>
  <c r="I358" i="15"/>
  <c r="K358" i="15"/>
  <c r="M358" i="15"/>
  <c r="O358" i="15"/>
  <c r="Q358" i="15"/>
  <c r="V358" i="15"/>
  <c r="G362" i="15"/>
  <c r="I362" i="15"/>
  <c r="K362" i="15"/>
  <c r="M362" i="15"/>
  <c r="O362" i="15"/>
  <c r="Q362" i="15"/>
  <c r="V362" i="15"/>
  <c r="G368" i="15"/>
  <c r="M368" i="15" s="1"/>
  <c r="I368" i="15"/>
  <c r="K368" i="15"/>
  <c r="O368" i="15"/>
  <c r="Q368" i="15"/>
  <c r="V368" i="15"/>
  <c r="G374" i="15"/>
  <c r="I374" i="15"/>
  <c r="K374" i="15"/>
  <c r="M374" i="15"/>
  <c r="O374" i="15"/>
  <c r="Q374" i="15"/>
  <c r="V374" i="15"/>
  <c r="G379" i="15"/>
  <c r="M379" i="15" s="1"/>
  <c r="I379" i="15"/>
  <c r="K379" i="15"/>
  <c r="O379" i="15"/>
  <c r="Q379" i="15"/>
  <c r="V379" i="15"/>
  <c r="G386" i="15"/>
  <c r="M386" i="15" s="1"/>
  <c r="I386" i="15"/>
  <c r="K386" i="15"/>
  <c r="O386" i="15"/>
  <c r="Q386" i="15"/>
  <c r="V386" i="15"/>
  <c r="G391" i="15"/>
  <c r="I391" i="15"/>
  <c r="K391" i="15"/>
  <c r="M391" i="15"/>
  <c r="O391" i="15"/>
  <c r="Q391" i="15"/>
  <c r="V391" i="15"/>
  <c r="G398" i="15"/>
  <c r="I398" i="15"/>
  <c r="K398" i="15"/>
  <c r="M398" i="15"/>
  <c r="O398" i="15"/>
  <c r="Q398" i="15"/>
  <c r="V398" i="15"/>
  <c r="G405" i="15"/>
  <c r="I405" i="15"/>
  <c r="K405" i="15"/>
  <c r="M405" i="15"/>
  <c r="O405" i="15"/>
  <c r="Q405" i="15"/>
  <c r="V405" i="15"/>
  <c r="G411" i="15"/>
  <c r="I411" i="15"/>
  <c r="K411" i="15"/>
  <c r="M411" i="15"/>
  <c r="O411" i="15"/>
  <c r="Q411" i="15"/>
  <c r="V411" i="15"/>
  <c r="G421" i="15"/>
  <c r="M421" i="15" s="1"/>
  <c r="I421" i="15"/>
  <c r="K421" i="15"/>
  <c r="O421" i="15"/>
  <c r="Q421" i="15"/>
  <c r="V421" i="15"/>
  <c r="G437" i="15"/>
  <c r="M437" i="15" s="1"/>
  <c r="I437" i="15"/>
  <c r="K437" i="15"/>
  <c r="O437" i="15"/>
  <c r="Q437" i="15"/>
  <c r="V437" i="15"/>
  <c r="G442" i="15"/>
  <c r="I442" i="15"/>
  <c r="K442" i="15"/>
  <c r="M442" i="15"/>
  <c r="O442" i="15"/>
  <c r="Q442" i="15"/>
  <c r="V442" i="15"/>
  <c r="G447" i="15"/>
  <c r="M447" i="15" s="1"/>
  <c r="I447" i="15"/>
  <c r="K447" i="15"/>
  <c r="O447" i="15"/>
  <c r="Q447" i="15"/>
  <c r="V447" i="15"/>
  <c r="G452" i="15"/>
  <c r="M452" i="15" s="1"/>
  <c r="I452" i="15"/>
  <c r="K452" i="15"/>
  <c r="O452" i="15"/>
  <c r="Q452" i="15"/>
  <c r="V452" i="15"/>
  <c r="G459" i="15"/>
  <c r="I459" i="15"/>
  <c r="K459" i="15"/>
  <c r="O459" i="15"/>
  <c r="Q459" i="15"/>
  <c r="G460" i="15"/>
  <c r="I460" i="15"/>
  <c r="K460" i="15"/>
  <c r="M460" i="15"/>
  <c r="M459" i="15" s="1"/>
  <c r="O460" i="15"/>
  <c r="Q460" i="15"/>
  <c r="V460" i="15"/>
  <c r="V459" i="15" s="1"/>
  <c r="G462" i="15"/>
  <c r="I462" i="15"/>
  <c r="K462" i="15"/>
  <c r="M462" i="15"/>
  <c r="O462" i="15"/>
  <c r="Q462" i="15"/>
  <c r="V462" i="15"/>
  <c r="O464" i="15"/>
  <c r="Q464" i="15"/>
  <c r="G465" i="15"/>
  <c r="I465" i="15"/>
  <c r="I464" i="15" s="1"/>
  <c r="K465" i="15"/>
  <c r="K464" i="15" s="1"/>
  <c r="M465" i="15"/>
  <c r="M464" i="15" s="1"/>
  <c r="O465" i="15"/>
  <c r="Q465" i="15"/>
  <c r="V465" i="15"/>
  <c r="V464" i="15" s="1"/>
  <c r="G468" i="15"/>
  <c r="M468" i="15" s="1"/>
  <c r="I468" i="15"/>
  <c r="K468" i="15"/>
  <c r="O468" i="15"/>
  <c r="Q468" i="15"/>
  <c r="V468" i="15"/>
  <c r="G471" i="15"/>
  <c r="M471" i="15" s="1"/>
  <c r="I471" i="15"/>
  <c r="K471" i="15"/>
  <c r="O471" i="15"/>
  <c r="Q471" i="15"/>
  <c r="V471" i="15"/>
  <c r="G473" i="15"/>
  <c r="I473" i="15"/>
  <c r="K473" i="15"/>
  <c r="M473" i="15"/>
  <c r="O473" i="15"/>
  <c r="Q473" i="15"/>
  <c r="V473" i="15"/>
  <c r="G475" i="15"/>
  <c r="I475" i="15"/>
  <c r="K475" i="15"/>
  <c r="G476" i="15"/>
  <c r="I476" i="15"/>
  <c r="K476" i="15"/>
  <c r="M476" i="15"/>
  <c r="M475" i="15" s="1"/>
  <c r="O476" i="15"/>
  <c r="O475" i="15" s="1"/>
  <c r="Q476" i="15"/>
  <c r="Q475" i="15" s="1"/>
  <c r="V476" i="15"/>
  <c r="V475" i="15" s="1"/>
  <c r="G479" i="15"/>
  <c r="K479" i="15"/>
  <c r="M479" i="15"/>
  <c r="O479" i="15"/>
  <c r="G480" i="15"/>
  <c r="I480" i="15"/>
  <c r="I479" i="15" s="1"/>
  <c r="K480" i="15"/>
  <c r="M480" i="15"/>
  <c r="O480" i="15"/>
  <c r="Q480" i="15"/>
  <c r="Q479" i="15" s="1"/>
  <c r="V480" i="15"/>
  <c r="V479" i="15" s="1"/>
  <c r="G484" i="15"/>
  <c r="G485" i="15"/>
  <c r="I485" i="15"/>
  <c r="K485" i="15"/>
  <c r="M485" i="15"/>
  <c r="O485" i="15"/>
  <c r="Q485" i="15"/>
  <c r="V485" i="15"/>
  <c r="G490" i="15"/>
  <c r="M490" i="15" s="1"/>
  <c r="I490" i="15"/>
  <c r="K490" i="15"/>
  <c r="K484" i="15" s="1"/>
  <c r="O490" i="15"/>
  <c r="O484" i="15" s="1"/>
  <c r="Q490" i="15"/>
  <c r="V490" i="15"/>
  <c r="G501" i="15"/>
  <c r="M501" i="15" s="1"/>
  <c r="I501" i="15"/>
  <c r="I484" i="15" s="1"/>
  <c r="K501" i="15"/>
  <c r="O501" i="15"/>
  <c r="Q501" i="15"/>
  <c r="V501" i="15"/>
  <c r="G506" i="15"/>
  <c r="M506" i="15" s="1"/>
  <c r="I506" i="15"/>
  <c r="K506" i="15"/>
  <c r="O506" i="15"/>
  <c r="Q506" i="15"/>
  <c r="V506" i="15"/>
  <c r="G509" i="15"/>
  <c r="I509" i="15"/>
  <c r="K509" i="15"/>
  <c r="M509" i="15"/>
  <c r="O509" i="15"/>
  <c r="Q509" i="15"/>
  <c r="V509" i="15"/>
  <c r="G513" i="15"/>
  <c r="I513" i="15"/>
  <c r="K513" i="15"/>
  <c r="M513" i="15"/>
  <c r="O513" i="15"/>
  <c r="Q513" i="15"/>
  <c r="V513" i="15"/>
  <c r="V484" i="15" s="1"/>
  <c r="G515" i="15"/>
  <c r="M515" i="15" s="1"/>
  <c r="I515" i="15"/>
  <c r="K515" i="15"/>
  <c r="O515" i="15"/>
  <c r="Q515" i="15"/>
  <c r="Q484" i="15" s="1"/>
  <c r="V515" i="15"/>
  <c r="G519" i="15"/>
  <c r="I519" i="15"/>
  <c r="I518" i="15" s="1"/>
  <c r="K519" i="15"/>
  <c r="K518" i="15" s="1"/>
  <c r="M519" i="15"/>
  <c r="O519" i="15"/>
  <c r="Q519" i="15"/>
  <c r="V519" i="15"/>
  <c r="V518" i="15" s="1"/>
  <c r="G522" i="15"/>
  <c r="G518" i="15" s="1"/>
  <c r="I522" i="15"/>
  <c r="K522" i="15"/>
  <c r="O522" i="15"/>
  <c r="Q522" i="15"/>
  <c r="V522" i="15"/>
  <c r="G525" i="15"/>
  <c r="I525" i="15"/>
  <c r="K525" i="15"/>
  <c r="M525" i="15"/>
  <c r="O525" i="15"/>
  <c r="O518" i="15" s="1"/>
  <c r="Q525" i="15"/>
  <c r="V525" i="15"/>
  <c r="G528" i="15"/>
  <c r="M528" i="15" s="1"/>
  <c r="I528" i="15"/>
  <c r="K528" i="15"/>
  <c r="O528" i="15"/>
  <c r="Q528" i="15"/>
  <c r="V528" i="15"/>
  <c r="G531" i="15"/>
  <c r="I531" i="15"/>
  <c r="K531" i="15"/>
  <c r="M531" i="15"/>
  <c r="O531" i="15"/>
  <c r="Q531" i="15"/>
  <c r="Q518" i="15" s="1"/>
  <c r="V531" i="15"/>
  <c r="G534" i="15"/>
  <c r="I534" i="15"/>
  <c r="K534" i="15"/>
  <c r="M534" i="15"/>
  <c r="O534" i="15"/>
  <c r="Q534" i="15"/>
  <c r="V534" i="15"/>
  <c r="O537" i="15"/>
  <c r="G538" i="15"/>
  <c r="M538" i="15" s="1"/>
  <c r="M537" i="15" s="1"/>
  <c r="I538" i="15"/>
  <c r="I537" i="15" s="1"/>
  <c r="K538" i="15"/>
  <c r="K537" i="15" s="1"/>
  <c r="O538" i="15"/>
  <c r="Q538" i="15"/>
  <c r="Q537" i="15" s="1"/>
  <c r="V538" i="15"/>
  <c r="V537" i="15" s="1"/>
  <c r="I541" i="15"/>
  <c r="Q541" i="15"/>
  <c r="V541" i="15"/>
  <c r="G542" i="15"/>
  <c r="G541" i="15" s="1"/>
  <c r="I542" i="15"/>
  <c r="K542" i="15"/>
  <c r="K541" i="15" s="1"/>
  <c r="O542" i="15"/>
  <c r="O541" i="15" s="1"/>
  <c r="Q542" i="15"/>
  <c r="V542" i="15"/>
  <c r="G545" i="15"/>
  <c r="G546" i="15"/>
  <c r="M546" i="15" s="1"/>
  <c r="M545" i="15" s="1"/>
  <c r="I546" i="15"/>
  <c r="K546" i="15"/>
  <c r="K545" i="15" s="1"/>
  <c r="O546" i="15"/>
  <c r="O545" i="15" s="1"/>
  <c r="Q546" i="15"/>
  <c r="Q545" i="15" s="1"/>
  <c r="V546" i="15"/>
  <c r="V545" i="15" s="1"/>
  <c r="G549" i="15"/>
  <c r="I549" i="15"/>
  <c r="K549" i="15"/>
  <c r="M549" i="15"/>
  <c r="O549" i="15"/>
  <c r="Q549" i="15"/>
  <c r="V549" i="15"/>
  <c r="G552" i="15"/>
  <c r="I552" i="15"/>
  <c r="K552" i="15"/>
  <c r="M552" i="15"/>
  <c r="O552" i="15"/>
  <c r="Q552" i="15"/>
  <c r="V552" i="15"/>
  <c r="G559" i="15"/>
  <c r="M559" i="15" s="1"/>
  <c r="I559" i="15"/>
  <c r="K559" i="15"/>
  <c r="O559" i="15"/>
  <c r="Q559" i="15"/>
  <c r="V559" i="15"/>
  <c r="G566" i="15"/>
  <c r="M566" i="15" s="1"/>
  <c r="I566" i="15"/>
  <c r="K566" i="15"/>
  <c r="O566" i="15"/>
  <c r="Q566" i="15"/>
  <c r="V566" i="15"/>
  <c r="G584" i="15"/>
  <c r="I584" i="15"/>
  <c r="I545" i="15" s="1"/>
  <c r="K584" i="15"/>
  <c r="M584" i="15"/>
  <c r="O584" i="15"/>
  <c r="Q584" i="15"/>
  <c r="V584" i="15"/>
  <c r="G618" i="15"/>
  <c r="M618" i="15" s="1"/>
  <c r="I618" i="15"/>
  <c r="K618" i="15"/>
  <c r="O618" i="15"/>
  <c r="Q618" i="15"/>
  <c r="V618" i="15"/>
  <c r="G652" i="15"/>
  <c r="I652" i="15"/>
  <c r="K652" i="15"/>
  <c r="M652" i="15"/>
  <c r="O652" i="15"/>
  <c r="Q652" i="15"/>
  <c r="V652" i="15"/>
  <c r="G655" i="15"/>
  <c r="I655" i="15"/>
  <c r="K655" i="15"/>
  <c r="G656" i="15"/>
  <c r="I656" i="15"/>
  <c r="K656" i="15"/>
  <c r="M656" i="15"/>
  <c r="M655" i="15" s="1"/>
  <c r="O656" i="15"/>
  <c r="Q656" i="15"/>
  <c r="Q655" i="15" s="1"/>
  <c r="V656" i="15"/>
  <c r="V655" i="15" s="1"/>
  <c r="G662" i="15"/>
  <c r="I662" i="15"/>
  <c r="K662" i="15"/>
  <c r="M662" i="15"/>
  <c r="O662" i="15"/>
  <c r="O655" i="15" s="1"/>
  <c r="Q662" i="15"/>
  <c r="V662" i="15"/>
  <c r="O667" i="15"/>
  <c r="G668" i="15"/>
  <c r="M668" i="15" s="1"/>
  <c r="I668" i="15"/>
  <c r="I667" i="15" s="1"/>
  <c r="K668" i="15"/>
  <c r="K667" i="15" s="1"/>
  <c r="O668" i="15"/>
  <c r="Q668" i="15"/>
  <c r="Q667" i="15" s="1"/>
  <c r="V668" i="15"/>
  <c r="V667" i="15" s="1"/>
  <c r="G671" i="15"/>
  <c r="M671" i="15" s="1"/>
  <c r="I671" i="15"/>
  <c r="K671" i="15"/>
  <c r="O671" i="15"/>
  <c r="Q671" i="15"/>
  <c r="V671" i="15"/>
  <c r="G674" i="15"/>
  <c r="M674" i="15" s="1"/>
  <c r="I674" i="15"/>
  <c r="K674" i="15"/>
  <c r="O674" i="15"/>
  <c r="Q674" i="15"/>
  <c r="V674" i="15"/>
  <c r="G677" i="15"/>
  <c r="M677" i="15" s="1"/>
  <c r="I677" i="15"/>
  <c r="K677" i="15"/>
  <c r="O677" i="15"/>
  <c r="Q677" i="15"/>
  <c r="V677" i="15"/>
  <c r="G680" i="15"/>
  <c r="I680" i="15"/>
  <c r="O680" i="15"/>
  <c r="Q680" i="15"/>
  <c r="G681" i="15"/>
  <c r="I681" i="15"/>
  <c r="K681" i="15"/>
  <c r="K680" i="15" s="1"/>
  <c r="M681" i="15"/>
  <c r="M680" i="15" s="1"/>
  <c r="O681" i="15"/>
  <c r="Q681" i="15"/>
  <c r="V681" i="15"/>
  <c r="V680" i="15" s="1"/>
  <c r="V684" i="15"/>
  <c r="G685" i="15"/>
  <c r="M685" i="15" s="1"/>
  <c r="I685" i="15"/>
  <c r="I684" i="15" s="1"/>
  <c r="K685" i="15"/>
  <c r="O685" i="15"/>
  <c r="O684" i="15" s="1"/>
  <c r="Q685" i="15"/>
  <c r="Q684" i="15" s="1"/>
  <c r="V685" i="15"/>
  <c r="G691" i="15"/>
  <c r="M691" i="15" s="1"/>
  <c r="I691" i="15"/>
  <c r="K691" i="15"/>
  <c r="O691" i="15"/>
  <c r="Q691" i="15"/>
  <c r="V691" i="15"/>
  <c r="G697" i="15"/>
  <c r="I697" i="15"/>
  <c r="K697" i="15"/>
  <c r="K684" i="15" s="1"/>
  <c r="M697" i="15"/>
  <c r="O697" i="15"/>
  <c r="Q697" i="15"/>
  <c r="V697" i="15"/>
  <c r="G702" i="15"/>
  <c r="K702" i="15"/>
  <c r="V702" i="15"/>
  <c r="G703" i="15"/>
  <c r="I703" i="15"/>
  <c r="I702" i="15" s="1"/>
  <c r="K703" i="15"/>
  <c r="M703" i="15"/>
  <c r="M702" i="15" s="1"/>
  <c r="O703" i="15"/>
  <c r="O702" i="15" s="1"/>
  <c r="Q703" i="15"/>
  <c r="Q702" i="15" s="1"/>
  <c r="V703" i="15"/>
  <c r="G705" i="15"/>
  <c r="I705" i="15"/>
  <c r="K705" i="15"/>
  <c r="O705" i="15"/>
  <c r="G706" i="15"/>
  <c r="I706" i="15"/>
  <c r="K706" i="15"/>
  <c r="M706" i="15"/>
  <c r="M705" i="15" s="1"/>
  <c r="O706" i="15"/>
  <c r="Q706" i="15"/>
  <c r="Q705" i="15" s="1"/>
  <c r="V706" i="15"/>
  <c r="V705" i="15" s="1"/>
  <c r="O709" i="15"/>
  <c r="G710" i="15"/>
  <c r="I710" i="15"/>
  <c r="I709" i="15" s="1"/>
  <c r="K710" i="15"/>
  <c r="M710" i="15"/>
  <c r="O710" i="15"/>
  <c r="Q710" i="15"/>
  <c r="Q709" i="15" s="1"/>
  <c r="V710" i="15"/>
  <c r="G714" i="15"/>
  <c r="G709" i="15" s="1"/>
  <c r="I714" i="15"/>
  <c r="K714" i="15"/>
  <c r="K709" i="15" s="1"/>
  <c r="O714" i="15"/>
  <c r="Q714" i="15"/>
  <c r="V714" i="15"/>
  <c r="V709" i="15" s="1"/>
  <c r="AE719" i="15"/>
  <c r="G137" i="14"/>
  <c r="BA90" i="14"/>
  <c r="BA87" i="14"/>
  <c r="BA84" i="14"/>
  <c r="BA81" i="14"/>
  <c r="BA16" i="14"/>
  <c r="BA13" i="14"/>
  <c r="BA10" i="14"/>
  <c r="G9" i="14"/>
  <c r="M9" i="14" s="1"/>
  <c r="I9" i="14"/>
  <c r="I8" i="14" s="1"/>
  <c r="K9" i="14"/>
  <c r="O9" i="14"/>
  <c r="O8" i="14" s="1"/>
  <c r="Q9" i="14"/>
  <c r="V9" i="14"/>
  <c r="G12" i="14"/>
  <c r="AF137" i="14" s="1"/>
  <c r="I12" i="14"/>
  <c r="K12" i="14"/>
  <c r="K8" i="14" s="1"/>
  <c r="O12" i="14"/>
  <c r="Q12" i="14"/>
  <c r="Q8" i="14" s="1"/>
  <c r="V12" i="14"/>
  <c r="G15" i="14"/>
  <c r="I15" i="14"/>
  <c r="K15" i="14"/>
  <c r="M15" i="14"/>
  <c r="O15" i="14"/>
  <c r="Q15" i="14"/>
  <c r="V15" i="14"/>
  <c r="G21" i="14"/>
  <c r="I21" i="14"/>
  <c r="K21" i="14"/>
  <c r="M21" i="14"/>
  <c r="O21" i="14"/>
  <c r="Q21" i="14"/>
  <c r="V21" i="14"/>
  <c r="G26" i="14"/>
  <c r="I26" i="14"/>
  <c r="K26" i="14"/>
  <c r="M26" i="14"/>
  <c r="O26" i="14"/>
  <c r="Q26" i="14"/>
  <c r="V26" i="14"/>
  <c r="G31" i="14"/>
  <c r="I31" i="14"/>
  <c r="K31" i="14"/>
  <c r="M31" i="14"/>
  <c r="O31" i="14"/>
  <c r="Q31" i="14"/>
  <c r="V31" i="14"/>
  <c r="G35" i="14"/>
  <c r="I35" i="14"/>
  <c r="K35" i="14"/>
  <c r="M35" i="14"/>
  <c r="O35" i="14"/>
  <c r="Q35" i="14"/>
  <c r="V35" i="14"/>
  <c r="G39" i="14"/>
  <c r="M39" i="14" s="1"/>
  <c r="I39" i="14"/>
  <c r="K39" i="14"/>
  <c r="O39" i="14"/>
  <c r="Q39" i="14"/>
  <c r="V39" i="14"/>
  <c r="V8" i="14" s="1"/>
  <c r="O45" i="14"/>
  <c r="Q45" i="14"/>
  <c r="G46" i="14"/>
  <c r="M46" i="14" s="1"/>
  <c r="M45" i="14" s="1"/>
  <c r="I46" i="14"/>
  <c r="K46" i="14"/>
  <c r="K45" i="14" s="1"/>
  <c r="O46" i="14"/>
  <c r="Q46" i="14"/>
  <c r="V46" i="14"/>
  <c r="G49" i="14"/>
  <c r="I49" i="14"/>
  <c r="I45" i="14" s="1"/>
  <c r="K49" i="14"/>
  <c r="M49" i="14"/>
  <c r="O49" i="14"/>
  <c r="Q49" i="14"/>
  <c r="V49" i="14"/>
  <c r="V45" i="14" s="1"/>
  <c r="G51" i="14"/>
  <c r="K51" i="14"/>
  <c r="G52" i="14"/>
  <c r="I52" i="14"/>
  <c r="K52" i="14"/>
  <c r="M52" i="14"/>
  <c r="M51" i="14" s="1"/>
  <c r="O52" i="14"/>
  <c r="O51" i="14" s="1"/>
  <c r="Q52" i="14"/>
  <c r="Q51" i="14" s="1"/>
  <c r="V52" i="14"/>
  <c r="V51" i="14" s="1"/>
  <c r="G54" i="14"/>
  <c r="I54" i="14"/>
  <c r="I51" i="14" s="1"/>
  <c r="K54" i="14"/>
  <c r="M54" i="14"/>
  <c r="O54" i="14"/>
  <c r="Q54" i="14"/>
  <c r="V54" i="14"/>
  <c r="G58" i="14"/>
  <c r="G57" i="14" s="1"/>
  <c r="I58" i="14"/>
  <c r="I57" i="14" s="1"/>
  <c r="K58" i="14"/>
  <c r="K57" i="14" s="1"/>
  <c r="O58" i="14"/>
  <c r="O57" i="14" s="1"/>
  <c r="Q58" i="14"/>
  <c r="V58" i="14"/>
  <c r="V57" i="14" s="1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7" i="14"/>
  <c r="I67" i="14"/>
  <c r="K67" i="14"/>
  <c r="M67" i="14"/>
  <c r="O67" i="14"/>
  <c r="Q67" i="14"/>
  <c r="V67" i="14"/>
  <c r="G71" i="14"/>
  <c r="I71" i="14"/>
  <c r="K71" i="14"/>
  <c r="M71" i="14"/>
  <c r="O71" i="14"/>
  <c r="Q71" i="14"/>
  <c r="V71" i="14"/>
  <c r="G74" i="14"/>
  <c r="I74" i="14"/>
  <c r="K74" i="14"/>
  <c r="M74" i="14"/>
  <c r="O74" i="14"/>
  <c r="Q74" i="14"/>
  <c r="V74" i="14"/>
  <c r="G76" i="14"/>
  <c r="I76" i="14"/>
  <c r="K76" i="14"/>
  <c r="M76" i="14"/>
  <c r="O76" i="14"/>
  <c r="Q76" i="14"/>
  <c r="V76" i="14"/>
  <c r="G78" i="14"/>
  <c r="I78" i="14"/>
  <c r="K78" i="14"/>
  <c r="M78" i="14"/>
  <c r="O78" i="14"/>
  <c r="Q78" i="14"/>
  <c r="Q57" i="14" s="1"/>
  <c r="V78" i="14"/>
  <c r="G80" i="14"/>
  <c r="M80" i="14" s="1"/>
  <c r="I80" i="14"/>
  <c r="K80" i="14"/>
  <c r="O80" i="14"/>
  <c r="Q80" i="14"/>
  <c r="V80" i="14"/>
  <c r="G83" i="14"/>
  <c r="M83" i="14" s="1"/>
  <c r="I83" i="14"/>
  <c r="K83" i="14"/>
  <c r="O83" i="14"/>
  <c r="Q83" i="14"/>
  <c r="V83" i="14"/>
  <c r="G86" i="14"/>
  <c r="M86" i="14" s="1"/>
  <c r="I86" i="14"/>
  <c r="K86" i="14"/>
  <c r="O86" i="14"/>
  <c r="Q86" i="14"/>
  <c r="V86" i="14"/>
  <c r="G89" i="14"/>
  <c r="I89" i="14"/>
  <c r="K89" i="14"/>
  <c r="M89" i="14"/>
  <c r="O89" i="14"/>
  <c r="Q89" i="14"/>
  <c r="V89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7" i="14"/>
  <c r="I97" i="14"/>
  <c r="K97" i="14"/>
  <c r="M97" i="14"/>
  <c r="O97" i="14"/>
  <c r="Q97" i="14"/>
  <c r="V97" i="14"/>
  <c r="G99" i="14"/>
  <c r="M99" i="14" s="1"/>
  <c r="I99" i="14"/>
  <c r="K99" i="14"/>
  <c r="O99" i="14"/>
  <c r="Q99" i="14"/>
  <c r="V99" i="14"/>
  <c r="G101" i="14"/>
  <c r="M101" i="14" s="1"/>
  <c r="I101" i="14"/>
  <c r="K101" i="14"/>
  <c r="O101" i="14"/>
  <c r="Q101" i="14"/>
  <c r="V101" i="14"/>
  <c r="G103" i="14"/>
  <c r="M103" i="14" s="1"/>
  <c r="I103" i="14"/>
  <c r="K103" i="14"/>
  <c r="O103" i="14"/>
  <c r="Q103" i="14"/>
  <c r="V103" i="14"/>
  <c r="G105" i="14"/>
  <c r="M105" i="14" s="1"/>
  <c r="I105" i="14"/>
  <c r="K105" i="14"/>
  <c r="O105" i="14"/>
  <c r="Q105" i="14"/>
  <c r="V105" i="14"/>
  <c r="G108" i="14"/>
  <c r="I108" i="14"/>
  <c r="G109" i="14"/>
  <c r="I109" i="14"/>
  <c r="K109" i="14"/>
  <c r="K108" i="14" s="1"/>
  <c r="M109" i="14"/>
  <c r="M108" i="14" s="1"/>
  <c r="O109" i="14"/>
  <c r="O108" i="14" s="1"/>
  <c r="Q109" i="14"/>
  <c r="Q108" i="14" s="1"/>
  <c r="V109" i="14"/>
  <c r="V108" i="14" s="1"/>
  <c r="G115" i="14"/>
  <c r="I115" i="14"/>
  <c r="K115" i="14"/>
  <c r="M115" i="14"/>
  <c r="O115" i="14"/>
  <c r="Q115" i="14"/>
  <c r="V115" i="14"/>
  <c r="G120" i="14"/>
  <c r="O120" i="14"/>
  <c r="V120" i="14"/>
  <c r="G121" i="14"/>
  <c r="I121" i="14"/>
  <c r="I120" i="14" s="1"/>
  <c r="K121" i="14"/>
  <c r="K120" i="14" s="1"/>
  <c r="M121" i="14"/>
  <c r="M120" i="14" s="1"/>
  <c r="O121" i="14"/>
  <c r="Q121" i="14"/>
  <c r="Q120" i="14" s="1"/>
  <c r="V121" i="14"/>
  <c r="V123" i="14"/>
  <c r="G124" i="14"/>
  <c r="M124" i="14" s="1"/>
  <c r="I124" i="14"/>
  <c r="I123" i="14" s="1"/>
  <c r="K124" i="14"/>
  <c r="O124" i="14"/>
  <c r="O123" i="14" s="1"/>
  <c r="Q124" i="14"/>
  <c r="Q123" i="14" s="1"/>
  <c r="V124" i="14"/>
  <c r="G126" i="14"/>
  <c r="M126" i="14" s="1"/>
  <c r="I126" i="14"/>
  <c r="K126" i="14"/>
  <c r="K123" i="14" s="1"/>
  <c r="O126" i="14"/>
  <c r="Q126" i="14"/>
  <c r="V126" i="14"/>
  <c r="I128" i="14"/>
  <c r="G129" i="14"/>
  <c r="G128" i="14" s="1"/>
  <c r="I129" i="14"/>
  <c r="K129" i="14"/>
  <c r="K128" i="14" s="1"/>
  <c r="O129" i="14"/>
  <c r="O128" i="14" s="1"/>
  <c r="Q129" i="14"/>
  <c r="Q128" i="14" s="1"/>
  <c r="V129" i="14"/>
  <c r="V128" i="14" s="1"/>
  <c r="G132" i="14"/>
  <c r="M132" i="14"/>
  <c r="Q132" i="14"/>
  <c r="G133" i="14"/>
  <c r="I133" i="14"/>
  <c r="I132" i="14" s="1"/>
  <c r="K133" i="14"/>
  <c r="K132" i="14" s="1"/>
  <c r="M133" i="14"/>
  <c r="O133" i="14"/>
  <c r="O132" i="14" s="1"/>
  <c r="Q133" i="14"/>
  <c r="V133" i="14"/>
  <c r="V132" i="14" s="1"/>
  <c r="AE137" i="14"/>
  <c r="G921" i="13"/>
  <c r="BA740" i="13"/>
  <c r="BA737" i="13"/>
  <c r="BA732" i="13"/>
  <c r="BA731" i="13"/>
  <c r="BA690" i="13"/>
  <c r="BA573" i="13"/>
  <c r="BA570" i="13"/>
  <c r="BA567" i="13"/>
  <c r="BA564" i="13"/>
  <c r="BA561" i="13"/>
  <c r="BA500" i="13"/>
  <c r="BA419" i="13"/>
  <c r="BA366" i="13"/>
  <c r="BA362" i="13"/>
  <c r="BA202" i="13"/>
  <c r="BA178" i="13"/>
  <c r="BA159" i="13"/>
  <c r="BA156" i="13"/>
  <c r="BA153" i="13"/>
  <c r="BA146" i="13"/>
  <c r="BA139" i="13"/>
  <c r="BA132" i="13"/>
  <c r="BA125" i="13"/>
  <c r="BA118" i="13"/>
  <c r="BA111" i="13"/>
  <c r="BA104" i="13"/>
  <c r="BA97" i="13"/>
  <c r="BA90" i="13"/>
  <c r="BA87" i="13"/>
  <c r="BA84" i="13"/>
  <c r="BA78" i="13"/>
  <c r="BA75" i="13"/>
  <c r="BA72" i="13"/>
  <c r="BA69" i="13"/>
  <c r="BA66" i="13"/>
  <c r="BA63" i="13"/>
  <c r="BA60" i="13"/>
  <c r="BA57" i="13"/>
  <c r="BA53" i="13"/>
  <c r="BA40" i="13"/>
  <c r="BA37" i="13"/>
  <c r="BA21" i="13"/>
  <c r="G9" i="13"/>
  <c r="I9" i="13"/>
  <c r="K9" i="13"/>
  <c r="M9" i="13"/>
  <c r="O9" i="13"/>
  <c r="O8" i="13" s="1"/>
  <c r="Q9" i="13"/>
  <c r="Q8" i="13" s="1"/>
  <c r="V9" i="13"/>
  <c r="V8" i="13" s="1"/>
  <c r="G12" i="13"/>
  <c r="I12" i="13"/>
  <c r="I8" i="13" s="1"/>
  <c r="K12" i="13"/>
  <c r="K8" i="13" s="1"/>
  <c r="M12" i="13"/>
  <c r="O12" i="13"/>
  <c r="Q12" i="13"/>
  <c r="V12" i="13"/>
  <c r="G14" i="13"/>
  <c r="M14" i="13" s="1"/>
  <c r="I14" i="13"/>
  <c r="K14" i="13"/>
  <c r="O14" i="13"/>
  <c r="Q14" i="13"/>
  <c r="V14" i="13"/>
  <c r="G17" i="13"/>
  <c r="M17" i="13" s="1"/>
  <c r="I17" i="13"/>
  <c r="K17" i="13"/>
  <c r="O17" i="13"/>
  <c r="Q17" i="13"/>
  <c r="V17" i="13"/>
  <c r="G20" i="13"/>
  <c r="M20" i="13" s="1"/>
  <c r="I20" i="13"/>
  <c r="K20" i="13"/>
  <c r="O20" i="13"/>
  <c r="Q20" i="13"/>
  <c r="V20" i="13"/>
  <c r="G26" i="13"/>
  <c r="M26" i="13" s="1"/>
  <c r="I26" i="13"/>
  <c r="K26" i="13"/>
  <c r="O26" i="13"/>
  <c r="Q26" i="13"/>
  <c r="V26" i="13"/>
  <c r="G36" i="13"/>
  <c r="I36" i="13"/>
  <c r="K36" i="13"/>
  <c r="M36" i="13"/>
  <c r="O36" i="13"/>
  <c r="Q36" i="13"/>
  <c r="V36" i="13"/>
  <c r="G39" i="13"/>
  <c r="I39" i="13"/>
  <c r="K39" i="13"/>
  <c r="M39" i="13"/>
  <c r="O39" i="13"/>
  <c r="Q39" i="13"/>
  <c r="V39" i="13"/>
  <c r="G49" i="13"/>
  <c r="M49" i="13" s="1"/>
  <c r="I49" i="13"/>
  <c r="K49" i="13"/>
  <c r="O49" i="13"/>
  <c r="Q49" i="13"/>
  <c r="V49" i="13"/>
  <c r="G52" i="13"/>
  <c r="M52" i="13" s="1"/>
  <c r="I52" i="13"/>
  <c r="K52" i="13"/>
  <c r="O52" i="13"/>
  <c r="Q52" i="13"/>
  <c r="V52" i="13"/>
  <c r="G56" i="13"/>
  <c r="I56" i="13"/>
  <c r="K56" i="13"/>
  <c r="M56" i="13"/>
  <c r="O56" i="13"/>
  <c r="Q56" i="13"/>
  <c r="V56" i="13"/>
  <c r="G59" i="13"/>
  <c r="M59" i="13" s="1"/>
  <c r="I59" i="13"/>
  <c r="K59" i="13"/>
  <c r="O59" i="13"/>
  <c r="Q59" i="13"/>
  <c r="V59" i="13"/>
  <c r="G62" i="13"/>
  <c r="M62" i="13" s="1"/>
  <c r="I62" i="13"/>
  <c r="K62" i="13"/>
  <c r="O62" i="13"/>
  <c r="Q62" i="13"/>
  <c r="V62" i="13"/>
  <c r="G65" i="13"/>
  <c r="I65" i="13"/>
  <c r="K65" i="13"/>
  <c r="M65" i="13"/>
  <c r="O65" i="13"/>
  <c r="Q65" i="13"/>
  <c r="V65" i="13"/>
  <c r="G68" i="13"/>
  <c r="I68" i="13"/>
  <c r="K68" i="13"/>
  <c r="M68" i="13"/>
  <c r="O68" i="13"/>
  <c r="Q68" i="13"/>
  <c r="V68" i="13"/>
  <c r="G71" i="13"/>
  <c r="I71" i="13"/>
  <c r="K71" i="13"/>
  <c r="M71" i="13"/>
  <c r="O71" i="13"/>
  <c r="Q71" i="13"/>
  <c r="V71" i="13"/>
  <c r="G74" i="13"/>
  <c r="I74" i="13"/>
  <c r="K74" i="13"/>
  <c r="M74" i="13"/>
  <c r="O74" i="13"/>
  <c r="Q74" i="13"/>
  <c r="V74" i="13"/>
  <c r="G77" i="13"/>
  <c r="I77" i="13"/>
  <c r="K77" i="13"/>
  <c r="M77" i="13"/>
  <c r="O77" i="13"/>
  <c r="Q77" i="13"/>
  <c r="V77" i="13"/>
  <c r="G83" i="13"/>
  <c r="M83" i="13" s="1"/>
  <c r="I83" i="13"/>
  <c r="K83" i="13"/>
  <c r="O83" i="13"/>
  <c r="Q83" i="13"/>
  <c r="V83" i="13"/>
  <c r="G86" i="13"/>
  <c r="M86" i="13" s="1"/>
  <c r="I86" i="13"/>
  <c r="K86" i="13"/>
  <c r="O86" i="13"/>
  <c r="Q86" i="13"/>
  <c r="V86" i="13"/>
  <c r="G89" i="13"/>
  <c r="M89" i="13" s="1"/>
  <c r="I89" i="13"/>
  <c r="K89" i="13"/>
  <c r="O89" i="13"/>
  <c r="Q89" i="13"/>
  <c r="V89" i="13"/>
  <c r="G96" i="13"/>
  <c r="M96" i="13" s="1"/>
  <c r="I96" i="13"/>
  <c r="K96" i="13"/>
  <c r="O96" i="13"/>
  <c r="Q96" i="13"/>
  <c r="V96" i="13"/>
  <c r="G103" i="13"/>
  <c r="I103" i="13"/>
  <c r="K103" i="13"/>
  <c r="M103" i="13"/>
  <c r="O103" i="13"/>
  <c r="Q103" i="13"/>
  <c r="V103" i="13"/>
  <c r="G110" i="13"/>
  <c r="I110" i="13"/>
  <c r="K110" i="13"/>
  <c r="M110" i="13"/>
  <c r="O110" i="13"/>
  <c r="Q110" i="13"/>
  <c r="V110" i="13"/>
  <c r="G117" i="13"/>
  <c r="M117" i="13" s="1"/>
  <c r="I117" i="13"/>
  <c r="K117" i="13"/>
  <c r="O117" i="13"/>
  <c r="Q117" i="13"/>
  <c r="V117" i="13"/>
  <c r="G124" i="13"/>
  <c r="M124" i="13" s="1"/>
  <c r="I124" i="13"/>
  <c r="K124" i="13"/>
  <c r="O124" i="13"/>
  <c r="Q124" i="13"/>
  <c r="V124" i="13"/>
  <c r="G131" i="13"/>
  <c r="I131" i="13"/>
  <c r="K131" i="13"/>
  <c r="M131" i="13"/>
  <c r="O131" i="13"/>
  <c r="Q131" i="13"/>
  <c r="V131" i="13"/>
  <c r="G138" i="13"/>
  <c r="M138" i="13" s="1"/>
  <c r="I138" i="13"/>
  <c r="K138" i="13"/>
  <c r="O138" i="13"/>
  <c r="Q138" i="13"/>
  <c r="V138" i="13"/>
  <c r="G145" i="13"/>
  <c r="M145" i="13" s="1"/>
  <c r="I145" i="13"/>
  <c r="K145" i="13"/>
  <c r="O145" i="13"/>
  <c r="Q145" i="13"/>
  <c r="V145" i="13"/>
  <c r="G152" i="13"/>
  <c r="I152" i="13"/>
  <c r="K152" i="13"/>
  <c r="M152" i="13"/>
  <c r="O152" i="13"/>
  <c r="Q152" i="13"/>
  <c r="V152" i="13"/>
  <c r="G155" i="13"/>
  <c r="I155" i="13"/>
  <c r="K155" i="13"/>
  <c r="M155" i="13"/>
  <c r="O155" i="13"/>
  <c r="Q155" i="13"/>
  <c r="V155" i="13"/>
  <c r="G158" i="13"/>
  <c r="I158" i="13"/>
  <c r="K158" i="13"/>
  <c r="M158" i="13"/>
  <c r="O158" i="13"/>
  <c r="Q158" i="13"/>
  <c r="V158" i="13"/>
  <c r="G161" i="13"/>
  <c r="I161" i="13"/>
  <c r="K161" i="13"/>
  <c r="M161" i="13"/>
  <c r="O161" i="13"/>
  <c r="Q161" i="13"/>
  <c r="V161" i="13"/>
  <c r="G166" i="13"/>
  <c r="I166" i="13"/>
  <c r="K166" i="13"/>
  <c r="M166" i="13"/>
  <c r="O166" i="13"/>
  <c r="Q166" i="13"/>
  <c r="V166" i="13"/>
  <c r="G171" i="13"/>
  <c r="M171" i="13" s="1"/>
  <c r="I171" i="13"/>
  <c r="K171" i="13"/>
  <c r="O171" i="13"/>
  <c r="Q171" i="13"/>
  <c r="V171" i="13"/>
  <c r="G174" i="13"/>
  <c r="M174" i="13" s="1"/>
  <c r="I174" i="13"/>
  <c r="K174" i="13"/>
  <c r="O174" i="13"/>
  <c r="Q174" i="13"/>
  <c r="V174" i="13"/>
  <c r="G177" i="13"/>
  <c r="M177" i="13" s="1"/>
  <c r="I177" i="13"/>
  <c r="K177" i="13"/>
  <c r="O177" i="13"/>
  <c r="Q177" i="13"/>
  <c r="V177" i="13"/>
  <c r="G201" i="13"/>
  <c r="M201" i="13" s="1"/>
  <c r="I201" i="13"/>
  <c r="K201" i="13"/>
  <c r="O201" i="13"/>
  <c r="Q201" i="13"/>
  <c r="V201" i="13"/>
  <c r="G243" i="13"/>
  <c r="I243" i="13"/>
  <c r="K243" i="13"/>
  <c r="M243" i="13"/>
  <c r="O243" i="13"/>
  <c r="Q243" i="13"/>
  <c r="V243" i="13"/>
  <c r="G251" i="13"/>
  <c r="I251" i="13"/>
  <c r="K251" i="13"/>
  <c r="M251" i="13"/>
  <c r="O251" i="13"/>
  <c r="Q251" i="13"/>
  <c r="V251" i="13"/>
  <c r="G266" i="13"/>
  <c r="M266" i="13" s="1"/>
  <c r="I266" i="13"/>
  <c r="K266" i="13"/>
  <c r="O266" i="13"/>
  <c r="Q266" i="13"/>
  <c r="V266" i="13"/>
  <c r="G276" i="13"/>
  <c r="I276" i="13"/>
  <c r="K276" i="13"/>
  <c r="M276" i="13"/>
  <c r="O276" i="13"/>
  <c r="Q276" i="13"/>
  <c r="V276" i="13"/>
  <c r="G291" i="13"/>
  <c r="I291" i="13"/>
  <c r="K291" i="13"/>
  <c r="M291" i="13"/>
  <c r="O291" i="13"/>
  <c r="Q291" i="13"/>
  <c r="V291" i="13"/>
  <c r="G311" i="13"/>
  <c r="M311" i="13" s="1"/>
  <c r="I311" i="13"/>
  <c r="K311" i="13"/>
  <c r="O311" i="13"/>
  <c r="Q311" i="13"/>
  <c r="V311" i="13"/>
  <c r="G361" i="13"/>
  <c r="M361" i="13" s="1"/>
  <c r="I361" i="13"/>
  <c r="K361" i="13"/>
  <c r="O361" i="13"/>
  <c r="Q361" i="13"/>
  <c r="V361" i="13"/>
  <c r="G365" i="13"/>
  <c r="I365" i="13"/>
  <c r="K365" i="13"/>
  <c r="M365" i="13"/>
  <c r="O365" i="13"/>
  <c r="Q365" i="13"/>
  <c r="V365" i="13"/>
  <c r="G371" i="13"/>
  <c r="I371" i="13"/>
  <c r="K371" i="13"/>
  <c r="M371" i="13"/>
  <c r="O371" i="13"/>
  <c r="Q371" i="13"/>
  <c r="V371" i="13"/>
  <c r="G381" i="13"/>
  <c r="I381" i="13"/>
  <c r="K381" i="13"/>
  <c r="M381" i="13"/>
  <c r="O381" i="13"/>
  <c r="Q381" i="13"/>
  <c r="V381" i="13"/>
  <c r="G397" i="13"/>
  <c r="I397" i="13"/>
  <c r="K397" i="13"/>
  <c r="M397" i="13"/>
  <c r="O397" i="13"/>
  <c r="Q397" i="13"/>
  <c r="V397" i="13"/>
  <c r="G402" i="13"/>
  <c r="M402" i="13" s="1"/>
  <c r="I402" i="13"/>
  <c r="K402" i="13"/>
  <c r="O402" i="13"/>
  <c r="Q402" i="13"/>
  <c r="V402" i="13"/>
  <c r="V409" i="13"/>
  <c r="G410" i="13"/>
  <c r="M410" i="13" s="1"/>
  <c r="I410" i="13"/>
  <c r="I409" i="13" s="1"/>
  <c r="K410" i="13"/>
  <c r="K409" i="13" s="1"/>
  <c r="O410" i="13"/>
  <c r="O409" i="13" s="1"/>
  <c r="Q410" i="13"/>
  <c r="V410" i="13"/>
  <c r="G413" i="13"/>
  <c r="M413" i="13" s="1"/>
  <c r="I413" i="13"/>
  <c r="K413" i="13"/>
  <c r="O413" i="13"/>
  <c r="Q413" i="13"/>
  <c r="V413" i="13"/>
  <c r="G415" i="13"/>
  <c r="M415" i="13" s="1"/>
  <c r="I415" i="13"/>
  <c r="K415" i="13"/>
  <c r="O415" i="13"/>
  <c r="Q415" i="13"/>
  <c r="Q409" i="13" s="1"/>
  <c r="V415" i="13"/>
  <c r="G417" i="13"/>
  <c r="K417" i="13"/>
  <c r="G418" i="13"/>
  <c r="I418" i="13"/>
  <c r="I417" i="13" s="1"/>
  <c r="K418" i="13"/>
  <c r="M418" i="13"/>
  <c r="O418" i="13"/>
  <c r="O417" i="13" s="1"/>
  <c r="Q418" i="13"/>
  <c r="Q417" i="13" s="1"/>
  <c r="V418" i="13"/>
  <c r="V417" i="13" s="1"/>
  <c r="G421" i="13"/>
  <c r="M421" i="13" s="1"/>
  <c r="I421" i="13"/>
  <c r="K421" i="13"/>
  <c r="O421" i="13"/>
  <c r="Q421" i="13"/>
  <c r="V421" i="13"/>
  <c r="G424" i="13"/>
  <c r="I424" i="13"/>
  <c r="K424" i="13"/>
  <c r="M424" i="13"/>
  <c r="O424" i="13"/>
  <c r="Q424" i="13"/>
  <c r="V424" i="13"/>
  <c r="G426" i="13"/>
  <c r="I426" i="13"/>
  <c r="K426" i="13"/>
  <c r="M426" i="13"/>
  <c r="O426" i="13"/>
  <c r="Q426" i="13"/>
  <c r="V426" i="13"/>
  <c r="G428" i="13"/>
  <c r="G429" i="13"/>
  <c r="M429" i="13" s="1"/>
  <c r="M428" i="13" s="1"/>
  <c r="I429" i="13"/>
  <c r="I428" i="13" s="1"/>
  <c r="K429" i="13"/>
  <c r="K428" i="13" s="1"/>
  <c r="O429" i="13"/>
  <c r="O428" i="13" s="1"/>
  <c r="Q429" i="13"/>
  <c r="Q428" i="13" s="1"/>
  <c r="V429" i="13"/>
  <c r="V428" i="13" s="1"/>
  <c r="G432" i="13"/>
  <c r="I432" i="13"/>
  <c r="K432" i="13"/>
  <c r="M432" i="13"/>
  <c r="O432" i="13"/>
  <c r="Q432" i="13"/>
  <c r="V432" i="13"/>
  <c r="K435" i="13"/>
  <c r="G436" i="13"/>
  <c r="G435" i="13" s="1"/>
  <c r="I436" i="13"/>
  <c r="I435" i="13" s="1"/>
  <c r="K436" i="13"/>
  <c r="M436" i="13"/>
  <c r="O436" i="13"/>
  <c r="O435" i="13" s="1"/>
  <c r="Q436" i="13"/>
  <c r="Q435" i="13" s="1"/>
  <c r="V436" i="13"/>
  <c r="G440" i="13"/>
  <c r="I440" i="13"/>
  <c r="K440" i="13"/>
  <c r="M440" i="13"/>
  <c r="O440" i="13"/>
  <c r="Q440" i="13"/>
  <c r="V440" i="13"/>
  <c r="G443" i="13"/>
  <c r="I443" i="13"/>
  <c r="K443" i="13"/>
  <c r="M443" i="13"/>
  <c r="O443" i="13"/>
  <c r="Q443" i="13"/>
  <c r="V443" i="13"/>
  <c r="V435" i="13" s="1"/>
  <c r="G446" i="13"/>
  <c r="M446" i="13" s="1"/>
  <c r="M435" i="13" s="1"/>
  <c r="I446" i="13"/>
  <c r="K446" i="13"/>
  <c r="O446" i="13"/>
  <c r="Q446" i="13"/>
  <c r="V446" i="13"/>
  <c r="G448" i="13"/>
  <c r="G449" i="13"/>
  <c r="M449" i="13" s="1"/>
  <c r="I449" i="13"/>
  <c r="I448" i="13" s="1"/>
  <c r="K449" i="13"/>
  <c r="K448" i="13" s="1"/>
  <c r="O449" i="13"/>
  <c r="Q449" i="13"/>
  <c r="V449" i="13"/>
  <c r="V448" i="13" s="1"/>
  <c r="G454" i="13"/>
  <c r="M454" i="13" s="1"/>
  <c r="I454" i="13"/>
  <c r="K454" i="13"/>
  <c r="O454" i="13"/>
  <c r="Q454" i="13"/>
  <c r="V454" i="13"/>
  <c r="G456" i="13"/>
  <c r="I456" i="13"/>
  <c r="K456" i="13"/>
  <c r="M456" i="13"/>
  <c r="O456" i="13"/>
  <c r="Q456" i="13"/>
  <c r="V456" i="13"/>
  <c r="G467" i="13"/>
  <c r="I467" i="13"/>
  <c r="K467" i="13"/>
  <c r="M467" i="13"/>
  <c r="O467" i="13"/>
  <c r="O448" i="13" s="1"/>
  <c r="Q467" i="13"/>
  <c r="V467" i="13"/>
  <c r="G472" i="13"/>
  <c r="M472" i="13" s="1"/>
  <c r="I472" i="13"/>
  <c r="K472" i="13"/>
  <c r="O472" i="13"/>
  <c r="Q472" i="13"/>
  <c r="Q448" i="13" s="1"/>
  <c r="V472" i="13"/>
  <c r="G478" i="13"/>
  <c r="I478" i="13"/>
  <c r="K478" i="13"/>
  <c r="M478" i="13"/>
  <c r="O478" i="13"/>
  <c r="Q478" i="13"/>
  <c r="V478" i="13"/>
  <c r="G482" i="13"/>
  <c r="I482" i="13"/>
  <c r="K482" i="13"/>
  <c r="M482" i="13"/>
  <c r="O482" i="13"/>
  <c r="Q482" i="13"/>
  <c r="V482" i="13"/>
  <c r="G485" i="13"/>
  <c r="M485" i="13" s="1"/>
  <c r="I485" i="13"/>
  <c r="K485" i="13"/>
  <c r="O485" i="13"/>
  <c r="Q485" i="13"/>
  <c r="V485" i="13"/>
  <c r="G490" i="13"/>
  <c r="M490" i="13" s="1"/>
  <c r="I490" i="13"/>
  <c r="K490" i="13"/>
  <c r="O490" i="13"/>
  <c r="Q490" i="13"/>
  <c r="V490" i="13"/>
  <c r="G493" i="13"/>
  <c r="I493" i="13"/>
  <c r="K493" i="13"/>
  <c r="M493" i="13"/>
  <c r="O493" i="13"/>
  <c r="Q493" i="13"/>
  <c r="V493" i="13"/>
  <c r="G499" i="13"/>
  <c r="I499" i="13"/>
  <c r="K499" i="13"/>
  <c r="M499" i="13"/>
  <c r="O499" i="13"/>
  <c r="Q499" i="13"/>
  <c r="V499" i="13"/>
  <c r="G504" i="13"/>
  <c r="I504" i="13"/>
  <c r="K504" i="13"/>
  <c r="M504" i="13"/>
  <c r="O504" i="13"/>
  <c r="Q504" i="13"/>
  <c r="V504" i="13"/>
  <c r="G508" i="13"/>
  <c r="I508" i="13"/>
  <c r="K508" i="13"/>
  <c r="M508" i="13"/>
  <c r="O508" i="13"/>
  <c r="Q508" i="13"/>
  <c r="V508" i="13"/>
  <c r="G510" i="13"/>
  <c r="I510" i="13"/>
  <c r="K510" i="13"/>
  <c r="M510" i="13"/>
  <c r="O510" i="13"/>
  <c r="Q510" i="13"/>
  <c r="V510" i="13"/>
  <c r="G514" i="13"/>
  <c r="M514" i="13" s="1"/>
  <c r="I514" i="13"/>
  <c r="I513" i="13" s="1"/>
  <c r="K514" i="13"/>
  <c r="K513" i="13" s="1"/>
  <c r="O514" i="13"/>
  <c r="O513" i="13" s="1"/>
  <c r="Q514" i="13"/>
  <c r="Q513" i="13" s="1"/>
  <c r="V514" i="13"/>
  <c r="G517" i="13"/>
  <c r="M517" i="13" s="1"/>
  <c r="I517" i="13"/>
  <c r="K517" i="13"/>
  <c r="O517" i="13"/>
  <c r="Q517" i="13"/>
  <c r="V517" i="13"/>
  <c r="G520" i="13"/>
  <c r="M520" i="13" s="1"/>
  <c r="I520" i="13"/>
  <c r="K520" i="13"/>
  <c r="O520" i="13"/>
  <c r="Q520" i="13"/>
  <c r="V520" i="13"/>
  <c r="G523" i="13"/>
  <c r="I523" i="13"/>
  <c r="K523" i="13"/>
  <c r="M523" i="13"/>
  <c r="O523" i="13"/>
  <c r="Q523" i="13"/>
  <c r="V523" i="13"/>
  <c r="G528" i="13"/>
  <c r="I528" i="13"/>
  <c r="K528" i="13"/>
  <c r="M528" i="13"/>
  <c r="O528" i="13"/>
  <c r="Q528" i="13"/>
  <c r="V528" i="13"/>
  <c r="G530" i="13"/>
  <c r="M530" i="13" s="1"/>
  <c r="I530" i="13"/>
  <c r="K530" i="13"/>
  <c r="O530" i="13"/>
  <c r="Q530" i="13"/>
  <c r="V530" i="13"/>
  <c r="G533" i="13"/>
  <c r="I533" i="13"/>
  <c r="K533" i="13"/>
  <c r="M533" i="13"/>
  <c r="O533" i="13"/>
  <c r="Q533" i="13"/>
  <c r="V533" i="13"/>
  <c r="V513" i="13" s="1"/>
  <c r="G536" i="13"/>
  <c r="I536" i="13"/>
  <c r="K536" i="13"/>
  <c r="M536" i="13"/>
  <c r="O536" i="13"/>
  <c r="Q536" i="13"/>
  <c r="V536" i="13"/>
  <c r="G539" i="13"/>
  <c r="M539" i="13" s="1"/>
  <c r="I539" i="13"/>
  <c r="K539" i="13"/>
  <c r="O539" i="13"/>
  <c r="Q539" i="13"/>
  <c r="V539" i="13"/>
  <c r="G547" i="13"/>
  <c r="M547" i="13" s="1"/>
  <c r="I547" i="13"/>
  <c r="K547" i="13"/>
  <c r="O547" i="13"/>
  <c r="Q547" i="13"/>
  <c r="V547" i="13"/>
  <c r="G549" i="13"/>
  <c r="I549" i="13"/>
  <c r="K549" i="13"/>
  <c r="M549" i="13"/>
  <c r="O549" i="13"/>
  <c r="Q549" i="13"/>
  <c r="V549" i="13"/>
  <c r="G551" i="13"/>
  <c r="I551" i="13"/>
  <c r="K551" i="13"/>
  <c r="M551" i="13"/>
  <c r="O551" i="13"/>
  <c r="Q551" i="13"/>
  <c r="V551" i="13"/>
  <c r="G553" i="13"/>
  <c r="I553" i="13"/>
  <c r="K553" i="13"/>
  <c r="M553" i="13"/>
  <c r="O553" i="13"/>
  <c r="Q553" i="13"/>
  <c r="V553" i="13"/>
  <c r="G556" i="13"/>
  <c r="I556" i="13"/>
  <c r="K556" i="13"/>
  <c r="M556" i="13"/>
  <c r="O556" i="13"/>
  <c r="Q556" i="13"/>
  <c r="V556" i="13"/>
  <c r="G558" i="13"/>
  <c r="I558" i="13"/>
  <c r="K558" i="13"/>
  <c r="M558" i="13"/>
  <c r="O558" i="13"/>
  <c r="Q558" i="13"/>
  <c r="V558" i="13"/>
  <c r="G560" i="13"/>
  <c r="M560" i="13" s="1"/>
  <c r="I560" i="13"/>
  <c r="K560" i="13"/>
  <c r="O560" i="13"/>
  <c r="Q560" i="13"/>
  <c r="V560" i="13"/>
  <c r="G563" i="13"/>
  <c r="M563" i="13" s="1"/>
  <c r="I563" i="13"/>
  <c r="K563" i="13"/>
  <c r="O563" i="13"/>
  <c r="Q563" i="13"/>
  <c r="V563" i="13"/>
  <c r="G566" i="13"/>
  <c r="M566" i="13" s="1"/>
  <c r="I566" i="13"/>
  <c r="K566" i="13"/>
  <c r="O566" i="13"/>
  <c r="Q566" i="13"/>
  <c r="V566" i="13"/>
  <c r="G569" i="13"/>
  <c r="M569" i="13" s="1"/>
  <c r="I569" i="13"/>
  <c r="K569" i="13"/>
  <c r="O569" i="13"/>
  <c r="Q569" i="13"/>
  <c r="V569" i="13"/>
  <c r="G572" i="13"/>
  <c r="I572" i="13"/>
  <c r="K572" i="13"/>
  <c r="M572" i="13"/>
  <c r="O572" i="13"/>
  <c r="Q572" i="13"/>
  <c r="V572" i="13"/>
  <c r="G575" i="13"/>
  <c r="I575" i="13"/>
  <c r="K575" i="13"/>
  <c r="M575" i="13"/>
  <c r="O575" i="13"/>
  <c r="Q575" i="13"/>
  <c r="V575" i="13"/>
  <c r="G578" i="13"/>
  <c r="M578" i="13" s="1"/>
  <c r="I578" i="13"/>
  <c r="K578" i="13"/>
  <c r="O578" i="13"/>
  <c r="Q578" i="13"/>
  <c r="V578" i="13"/>
  <c r="G582" i="13"/>
  <c r="I582" i="13"/>
  <c r="K582" i="13"/>
  <c r="M582" i="13"/>
  <c r="O582" i="13"/>
  <c r="Q582" i="13"/>
  <c r="V582" i="13"/>
  <c r="G586" i="13"/>
  <c r="I586" i="13"/>
  <c r="K586" i="13"/>
  <c r="M586" i="13"/>
  <c r="O586" i="13"/>
  <c r="Q586" i="13"/>
  <c r="V586" i="13"/>
  <c r="G593" i="13"/>
  <c r="M593" i="13" s="1"/>
  <c r="I593" i="13"/>
  <c r="K593" i="13"/>
  <c r="O593" i="13"/>
  <c r="Q593" i="13"/>
  <c r="V593" i="13"/>
  <c r="G595" i="13"/>
  <c r="M595" i="13" s="1"/>
  <c r="I595" i="13"/>
  <c r="K595" i="13"/>
  <c r="O595" i="13"/>
  <c r="Q595" i="13"/>
  <c r="V595" i="13"/>
  <c r="G597" i="13"/>
  <c r="I597" i="13"/>
  <c r="K597" i="13"/>
  <c r="M597" i="13"/>
  <c r="O597" i="13"/>
  <c r="Q597" i="13"/>
  <c r="V597" i="13"/>
  <c r="G599" i="13"/>
  <c r="I599" i="13"/>
  <c r="K599" i="13"/>
  <c r="M599" i="13"/>
  <c r="O599" i="13"/>
  <c r="Q599" i="13"/>
  <c r="V599" i="13"/>
  <c r="G602" i="13"/>
  <c r="I602" i="13"/>
  <c r="K602" i="13"/>
  <c r="M602" i="13"/>
  <c r="O602" i="13"/>
  <c r="Q602" i="13"/>
  <c r="V602" i="13"/>
  <c r="G604" i="13"/>
  <c r="I604" i="13"/>
  <c r="K604" i="13"/>
  <c r="M604" i="13"/>
  <c r="O604" i="13"/>
  <c r="Q604" i="13"/>
  <c r="V604" i="13"/>
  <c r="G606" i="13"/>
  <c r="I606" i="13"/>
  <c r="K606" i="13"/>
  <c r="M606" i="13"/>
  <c r="O606" i="13"/>
  <c r="Q606" i="13"/>
  <c r="V606" i="13"/>
  <c r="G608" i="13"/>
  <c r="M608" i="13" s="1"/>
  <c r="I608" i="13"/>
  <c r="K608" i="13"/>
  <c r="O608" i="13"/>
  <c r="Q608" i="13"/>
  <c r="V608" i="13"/>
  <c r="G610" i="13"/>
  <c r="M610" i="13" s="1"/>
  <c r="I610" i="13"/>
  <c r="K610" i="13"/>
  <c r="O610" i="13"/>
  <c r="Q610" i="13"/>
  <c r="V610" i="13"/>
  <c r="G612" i="13"/>
  <c r="M612" i="13" s="1"/>
  <c r="I612" i="13"/>
  <c r="K612" i="13"/>
  <c r="O612" i="13"/>
  <c r="Q612" i="13"/>
  <c r="V612" i="13"/>
  <c r="G614" i="13"/>
  <c r="M614" i="13" s="1"/>
  <c r="I614" i="13"/>
  <c r="K614" i="13"/>
  <c r="O614" i="13"/>
  <c r="Q614" i="13"/>
  <c r="V614" i="13"/>
  <c r="G616" i="13"/>
  <c r="I616" i="13"/>
  <c r="K616" i="13"/>
  <c r="M616" i="13"/>
  <c r="O616" i="13"/>
  <c r="Q616" i="13"/>
  <c r="V616" i="13"/>
  <c r="G618" i="13"/>
  <c r="I618" i="13"/>
  <c r="K618" i="13"/>
  <c r="M618" i="13"/>
  <c r="O618" i="13"/>
  <c r="Q618" i="13"/>
  <c r="V618" i="13"/>
  <c r="G622" i="13"/>
  <c r="M622" i="13" s="1"/>
  <c r="I622" i="13"/>
  <c r="K622" i="13"/>
  <c r="O622" i="13"/>
  <c r="Q622" i="13"/>
  <c r="V622" i="13"/>
  <c r="G624" i="13"/>
  <c r="I624" i="13"/>
  <c r="K624" i="13"/>
  <c r="M624" i="13"/>
  <c r="O624" i="13"/>
  <c r="Q624" i="13"/>
  <c r="V624" i="13"/>
  <c r="G626" i="13"/>
  <c r="I626" i="13"/>
  <c r="K626" i="13"/>
  <c r="M626" i="13"/>
  <c r="O626" i="13"/>
  <c r="Q626" i="13"/>
  <c r="V626" i="13"/>
  <c r="G629" i="13"/>
  <c r="M629" i="13" s="1"/>
  <c r="I629" i="13"/>
  <c r="K629" i="13"/>
  <c r="O629" i="13"/>
  <c r="Q629" i="13"/>
  <c r="V629" i="13"/>
  <c r="G631" i="13"/>
  <c r="M631" i="13" s="1"/>
  <c r="I631" i="13"/>
  <c r="K631" i="13"/>
  <c r="O631" i="13"/>
  <c r="Q631" i="13"/>
  <c r="V631" i="13"/>
  <c r="G633" i="13"/>
  <c r="I633" i="13"/>
  <c r="K633" i="13"/>
  <c r="M633" i="13"/>
  <c r="O633" i="13"/>
  <c r="Q633" i="13"/>
  <c r="V633" i="13"/>
  <c r="G636" i="13"/>
  <c r="I636" i="13"/>
  <c r="K636" i="13"/>
  <c r="M636" i="13"/>
  <c r="O636" i="13"/>
  <c r="Q636" i="13"/>
  <c r="V636" i="13"/>
  <c r="G638" i="13"/>
  <c r="I638" i="13"/>
  <c r="K638" i="13"/>
  <c r="M638" i="13"/>
  <c r="O638" i="13"/>
  <c r="Q638" i="13"/>
  <c r="V638" i="13"/>
  <c r="G640" i="13"/>
  <c r="I640" i="13"/>
  <c r="K640" i="13"/>
  <c r="M640" i="13"/>
  <c r="O640" i="13"/>
  <c r="Q640" i="13"/>
  <c r="V640" i="13"/>
  <c r="G643" i="13"/>
  <c r="I643" i="13"/>
  <c r="K643" i="13"/>
  <c r="M643" i="13"/>
  <c r="O643" i="13"/>
  <c r="Q643" i="13"/>
  <c r="V643" i="13"/>
  <c r="G645" i="13"/>
  <c r="M645" i="13" s="1"/>
  <c r="I645" i="13"/>
  <c r="K645" i="13"/>
  <c r="O645" i="13"/>
  <c r="Q645" i="13"/>
  <c r="V645" i="13"/>
  <c r="G647" i="13"/>
  <c r="M647" i="13" s="1"/>
  <c r="I647" i="13"/>
  <c r="K647" i="13"/>
  <c r="O647" i="13"/>
  <c r="Q647" i="13"/>
  <c r="V647" i="13"/>
  <c r="G649" i="13"/>
  <c r="M649" i="13" s="1"/>
  <c r="I649" i="13"/>
  <c r="K649" i="13"/>
  <c r="O649" i="13"/>
  <c r="Q649" i="13"/>
  <c r="V649" i="13"/>
  <c r="G651" i="13"/>
  <c r="M651" i="13" s="1"/>
  <c r="I651" i="13"/>
  <c r="K651" i="13"/>
  <c r="O651" i="13"/>
  <c r="Q651" i="13"/>
  <c r="V651" i="13"/>
  <c r="G653" i="13"/>
  <c r="I653" i="13"/>
  <c r="K653" i="13"/>
  <c r="M653" i="13"/>
  <c r="O653" i="13"/>
  <c r="Q653" i="13"/>
  <c r="V653" i="13"/>
  <c r="G655" i="13"/>
  <c r="I655" i="13"/>
  <c r="K655" i="13"/>
  <c r="M655" i="13"/>
  <c r="O655" i="13"/>
  <c r="Q655" i="13"/>
  <c r="V655" i="13"/>
  <c r="G657" i="13"/>
  <c r="M657" i="13" s="1"/>
  <c r="I657" i="13"/>
  <c r="K657" i="13"/>
  <c r="O657" i="13"/>
  <c r="Q657" i="13"/>
  <c r="V657" i="13"/>
  <c r="G660" i="13"/>
  <c r="I660" i="13"/>
  <c r="I659" i="13" s="1"/>
  <c r="K660" i="13"/>
  <c r="K659" i="13" s="1"/>
  <c r="M660" i="13"/>
  <c r="O660" i="13"/>
  <c r="O659" i="13" s="1"/>
  <c r="Q660" i="13"/>
  <c r="V660" i="13"/>
  <c r="G662" i="13"/>
  <c r="G659" i="13" s="1"/>
  <c r="I662" i="13"/>
  <c r="K662" i="13"/>
  <c r="O662" i="13"/>
  <c r="Q662" i="13"/>
  <c r="V662" i="13"/>
  <c r="G665" i="13"/>
  <c r="M665" i="13" s="1"/>
  <c r="I665" i="13"/>
  <c r="K665" i="13"/>
  <c r="O665" i="13"/>
  <c r="Q665" i="13"/>
  <c r="V665" i="13"/>
  <c r="G668" i="13"/>
  <c r="I668" i="13"/>
  <c r="K668" i="13"/>
  <c r="M668" i="13"/>
  <c r="O668" i="13"/>
  <c r="Q668" i="13"/>
  <c r="V668" i="13"/>
  <c r="G671" i="13"/>
  <c r="I671" i="13"/>
  <c r="K671" i="13"/>
  <c r="M671" i="13"/>
  <c r="O671" i="13"/>
  <c r="Q671" i="13"/>
  <c r="V671" i="13"/>
  <c r="G674" i="13"/>
  <c r="I674" i="13"/>
  <c r="K674" i="13"/>
  <c r="M674" i="13"/>
  <c r="O674" i="13"/>
  <c r="Q674" i="13"/>
  <c r="V674" i="13"/>
  <c r="G677" i="13"/>
  <c r="I677" i="13"/>
  <c r="K677" i="13"/>
  <c r="M677" i="13"/>
  <c r="O677" i="13"/>
  <c r="Q677" i="13"/>
  <c r="Q659" i="13" s="1"/>
  <c r="V677" i="13"/>
  <c r="G680" i="13"/>
  <c r="I680" i="13"/>
  <c r="K680" i="13"/>
  <c r="M680" i="13"/>
  <c r="O680" i="13"/>
  <c r="Q680" i="13"/>
  <c r="V680" i="13"/>
  <c r="V659" i="13" s="1"/>
  <c r="G683" i="13"/>
  <c r="M683" i="13" s="1"/>
  <c r="I683" i="13"/>
  <c r="K683" i="13"/>
  <c r="O683" i="13"/>
  <c r="Q683" i="13"/>
  <c r="V683" i="13"/>
  <c r="G686" i="13"/>
  <c r="M686" i="13" s="1"/>
  <c r="I686" i="13"/>
  <c r="K686" i="13"/>
  <c r="O686" i="13"/>
  <c r="Q686" i="13"/>
  <c r="V686" i="13"/>
  <c r="G689" i="13"/>
  <c r="M689" i="13" s="1"/>
  <c r="I689" i="13"/>
  <c r="K689" i="13"/>
  <c r="O689" i="13"/>
  <c r="Q689" i="13"/>
  <c r="V689" i="13"/>
  <c r="G692" i="13"/>
  <c r="M692" i="13" s="1"/>
  <c r="I692" i="13"/>
  <c r="K692" i="13"/>
  <c r="O692" i="13"/>
  <c r="Q692" i="13"/>
  <c r="V692" i="13"/>
  <c r="G694" i="13"/>
  <c r="I694" i="13"/>
  <c r="K694" i="13"/>
  <c r="M694" i="13"/>
  <c r="O694" i="13"/>
  <c r="Q694" i="13"/>
  <c r="V694" i="13"/>
  <c r="G697" i="13"/>
  <c r="I697" i="13"/>
  <c r="K697" i="13"/>
  <c r="M697" i="13"/>
  <c r="O697" i="13"/>
  <c r="Q697" i="13"/>
  <c r="V697" i="13"/>
  <c r="G700" i="13"/>
  <c r="M700" i="13" s="1"/>
  <c r="I700" i="13"/>
  <c r="K700" i="13"/>
  <c r="O700" i="13"/>
  <c r="Q700" i="13"/>
  <c r="V700" i="13"/>
  <c r="G704" i="13"/>
  <c r="M704" i="13" s="1"/>
  <c r="I704" i="13"/>
  <c r="K704" i="13"/>
  <c r="O704" i="13"/>
  <c r="Q704" i="13"/>
  <c r="V704" i="13"/>
  <c r="G707" i="13"/>
  <c r="I707" i="13"/>
  <c r="K707" i="13"/>
  <c r="M707" i="13"/>
  <c r="O707" i="13"/>
  <c r="Q707" i="13"/>
  <c r="V707" i="13"/>
  <c r="G712" i="13"/>
  <c r="M712" i="13" s="1"/>
  <c r="I712" i="13"/>
  <c r="K712" i="13"/>
  <c r="O712" i="13"/>
  <c r="Q712" i="13"/>
  <c r="V712" i="13"/>
  <c r="G717" i="13"/>
  <c r="M717" i="13" s="1"/>
  <c r="I717" i="13"/>
  <c r="K717" i="13"/>
  <c r="O717" i="13"/>
  <c r="Q717" i="13"/>
  <c r="V717" i="13"/>
  <c r="G719" i="13"/>
  <c r="I719" i="13"/>
  <c r="K719" i="13"/>
  <c r="G720" i="13"/>
  <c r="I720" i="13"/>
  <c r="K720" i="13"/>
  <c r="M720" i="13"/>
  <c r="M719" i="13" s="1"/>
  <c r="O720" i="13"/>
  <c r="Q720" i="13"/>
  <c r="Q719" i="13" s="1"/>
  <c r="V720" i="13"/>
  <c r="V719" i="13" s="1"/>
  <c r="G726" i="13"/>
  <c r="I726" i="13"/>
  <c r="K726" i="13"/>
  <c r="M726" i="13"/>
  <c r="O726" i="13"/>
  <c r="O719" i="13" s="1"/>
  <c r="Q726" i="13"/>
  <c r="V726" i="13"/>
  <c r="G729" i="13"/>
  <c r="Q729" i="13"/>
  <c r="G730" i="13"/>
  <c r="I730" i="13"/>
  <c r="I729" i="13" s="1"/>
  <c r="K730" i="13"/>
  <c r="K729" i="13" s="1"/>
  <c r="M730" i="13"/>
  <c r="M729" i="13" s="1"/>
  <c r="O730" i="13"/>
  <c r="O729" i="13" s="1"/>
  <c r="Q730" i="13"/>
  <c r="V730" i="13"/>
  <c r="V729" i="13" s="1"/>
  <c r="G736" i="13"/>
  <c r="M736" i="13" s="1"/>
  <c r="M735" i="13" s="1"/>
  <c r="I736" i="13"/>
  <c r="K736" i="13"/>
  <c r="O736" i="13"/>
  <c r="O735" i="13" s="1"/>
  <c r="Q736" i="13"/>
  <c r="Q735" i="13" s="1"/>
  <c r="V736" i="13"/>
  <c r="V735" i="13" s="1"/>
  <c r="G739" i="13"/>
  <c r="M739" i="13" s="1"/>
  <c r="I739" i="13"/>
  <c r="I735" i="13" s="1"/>
  <c r="K739" i="13"/>
  <c r="K735" i="13" s="1"/>
  <c r="O739" i="13"/>
  <c r="Q739" i="13"/>
  <c r="V739" i="13"/>
  <c r="G742" i="13"/>
  <c r="M742" i="13" s="1"/>
  <c r="I742" i="13"/>
  <c r="K742" i="13"/>
  <c r="O742" i="13"/>
  <c r="Q742" i="13"/>
  <c r="V742" i="13"/>
  <c r="G749" i="13"/>
  <c r="I749" i="13"/>
  <c r="K749" i="13"/>
  <c r="M749" i="13"/>
  <c r="O749" i="13"/>
  <c r="Q749" i="13"/>
  <c r="V749" i="13"/>
  <c r="G756" i="13"/>
  <c r="I756" i="13"/>
  <c r="K756" i="13"/>
  <c r="M756" i="13"/>
  <c r="O756" i="13"/>
  <c r="Q756" i="13"/>
  <c r="V756" i="13"/>
  <c r="G773" i="13"/>
  <c r="I773" i="13"/>
  <c r="K773" i="13"/>
  <c r="M773" i="13"/>
  <c r="O773" i="13"/>
  <c r="Q773" i="13"/>
  <c r="V773" i="13"/>
  <c r="G780" i="13"/>
  <c r="M780" i="13" s="1"/>
  <c r="I780" i="13"/>
  <c r="K780" i="13"/>
  <c r="O780" i="13"/>
  <c r="Q780" i="13"/>
  <c r="V780" i="13"/>
  <c r="G783" i="13"/>
  <c r="I783" i="13"/>
  <c r="K783" i="13"/>
  <c r="M783" i="13"/>
  <c r="O783" i="13"/>
  <c r="Q783" i="13"/>
  <c r="V783" i="13"/>
  <c r="G817" i="13"/>
  <c r="M817" i="13" s="1"/>
  <c r="I817" i="13"/>
  <c r="K817" i="13"/>
  <c r="O817" i="13"/>
  <c r="Q817" i="13"/>
  <c r="V817" i="13"/>
  <c r="G851" i="13"/>
  <c r="M851" i="13" s="1"/>
  <c r="I851" i="13"/>
  <c r="K851" i="13"/>
  <c r="O851" i="13"/>
  <c r="Q851" i="13"/>
  <c r="V851" i="13"/>
  <c r="G854" i="13"/>
  <c r="I854" i="13"/>
  <c r="K854" i="13"/>
  <c r="Q854" i="13"/>
  <c r="G855" i="13"/>
  <c r="I855" i="13"/>
  <c r="K855" i="13"/>
  <c r="M855" i="13"/>
  <c r="M854" i="13" s="1"/>
  <c r="O855" i="13"/>
  <c r="Q855" i="13"/>
  <c r="V855" i="13"/>
  <c r="V854" i="13" s="1"/>
  <c r="G863" i="13"/>
  <c r="I863" i="13"/>
  <c r="K863" i="13"/>
  <c r="M863" i="13"/>
  <c r="O863" i="13"/>
  <c r="O854" i="13" s="1"/>
  <c r="Q863" i="13"/>
  <c r="V863" i="13"/>
  <c r="G870" i="13"/>
  <c r="Q870" i="13"/>
  <c r="G871" i="13"/>
  <c r="I871" i="13"/>
  <c r="I870" i="13" s="1"/>
  <c r="K871" i="13"/>
  <c r="K870" i="13" s="1"/>
  <c r="M871" i="13"/>
  <c r="M870" i="13" s="1"/>
  <c r="O871" i="13"/>
  <c r="O870" i="13" s="1"/>
  <c r="Q871" i="13"/>
  <c r="V871" i="13"/>
  <c r="V870" i="13" s="1"/>
  <c r="G874" i="13"/>
  <c r="M874" i="13" s="1"/>
  <c r="I874" i="13"/>
  <c r="K874" i="13"/>
  <c r="O874" i="13"/>
  <c r="O873" i="13" s="1"/>
  <c r="Q874" i="13"/>
  <c r="Q873" i="13" s="1"/>
  <c r="V874" i="13"/>
  <c r="V873" i="13" s="1"/>
  <c r="G880" i="13"/>
  <c r="M880" i="13" s="1"/>
  <c r="I880" i="13"/>
  <c r="I873" i="13" s="1"/>
  <c r="K880" i="13"/>
  <c r="O880" i="13"/>
  <c r="Q880" i="13"/>
  <c r="V880" i="13"/>
  <c r="G886" i="13"/>
  <c r="M886" i="13" s="1"/>
  <c r="I886" i="13"/>
  <c r="K886" i="13"/>
  <c r="K873" i="13" s="1"/>
  <c r="O886" i="13"/>
  <c r="Q886" i="13"/>
  <c r="V886" i="13"/>
  <c r="G891" i="13"/>
  <c r="I891" i="13"/>
  <c r="K891" i="13"/>
  <c r="G892" i="13"/>
  <c r="I892" i="13"/>
  <c r="K892" i="13"/>
  <c r="M892" i="13"/>
  <c r="O892" i="13"/>
  <c r="O891" i="13" s="1"/>
  <c r="Q892" i="13"/>
  <c r="V892" i="13"/>
  <c r="G895" i="13"/>
  <c r="I895" i="13"/>
  <c r="K895" i="13"/>
  <c r="M895" i="13"/>
  <c r="O895" i="13"/>
  <c r="Q895" i="13"/>
  <c r="Q891" i="13" s="1"/>
  <c r="V895" i="13"/>
  <c r="G898" i="13"/>
  <c r="M898" i="13" s="1"/>
  <c r="M891" i="13" s="1"/>
  <c r="I898" i="13"/>
  <c r="K898" i="13"/>
  <c r="O898" i="13"/>
  <c r="Q898" i="13"/>
  <c r="V898" i="13"/>
  <c r="V891" i="13" s="1"/>
  <c r="G901" i="13"/>
  <c r="I901" i="13"/>
  <c r="K901" i="13"/>
  <c r="M901" i="13"/>
  <c r="O901" i="13"/>
  <c r="Q901" i="13"/>
  <c r="V901" i="13"/>
  <c r="G904" i="13"/>
  <c r="K904" i="13"/>
  <c r="G905" i="13"/>
  <c r="M905" i="13" s="1"/>
  <c r="M904" i="13" s="1"/>
  <c r="I905" i="13"/>
  <c r="I904" i="13" s="1"/>
  <c r="K905" i="13"/>
  <c r="O905" i="13"/>
  <c r="O904" i="13" s="1"/>
  <c r="Q905" i="13"/>
  <c r="Q904" i="13" s="1"/>
  <c r="V905" i="13"/>
  <c r="V904" i="13" s="1"/>
  <c r="G907" i="13"/>
  <c r="I907" i="13"/>
  <c r="K907" i="13"/>
  <c r="O907" i="13"/>
  <c r="Q907" i="13"/>
  <c r="G908" i="13"/>
  <c r="I908" i="13"/>
  <c r="K908" i="13"/>
  <c r="M908" i="13"/>
  <c r="M907" i="13" s="1"/>
  <c r="O908" i="13"/>
  <c r="Q908" i="13"/>
  <c r="V908" i="13"/>
  <c r="V907" i="13" s="1"/>
  <c r="I911" i="13"/>
  <c r="K911" i="13"/>
  <c r="O911" i="13"/>
  <c r="G912" i="13"/>
  <c r="M912" i="13" s="1"/>
  <c r="M911" i="13" s="1"/>
  <c r="I912" i="13"/>
  <c r="K912" i="13"/>
  <c r="O912" i="13"/>
  <c r="Q912" i="13"/>
  <c r="Q911" i="13" s="1"/>
  <c r="V912" i="13"/>
  <c r="G916" i="13"/>
  <c r="I916" i="13"/>
  <c r="K916" i="13"/>
  <c r="M916" i="13"/>
  <c r="O916" i="13"/>
  <c r="Q916" i="13"/>
  <c r="V916" i="13"/>
  <c r="V911" i="13" s="1"/>
  <c r="AE921" i="13"/>
  <c r="AF921" i="13"/>
  <c r="G134" i="12"/>
  <c r="BA130" i="12"/>
  <c r="BA120" i="12"/>
  <c r="BA116" i="12"/>
  <c r="BA111" i="12"/>
  <c r="BA104" i="12"/>
  <c r="BA97" i="12"/>
  <c r="BA92" i="12"/>
  <c r="BA85" i="12"/>
  <c r="BA78" i="12"/>
  <c r="BA66" i="12"/>
  <c r="BA51" i="12"/>
  <c r="BA45" i="12"/>
  <c r="BA43" i="12"/>
  <c r="BA40" i="12"/>
  <c r="BA34" i="12"/>
  <c r="BA16" i="12"/>
  <c r="BA11" i="12"/>
  <c r="G8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25" i="12"/>
  <c r="M25" i="12" s="1"/>
  <c r="I25" i="12"/>
  <c r="K25" i="12"/>
  <c r="O25" i="12"/>
  <c r="Q25" i="12"/>
  <c r="V25" i="12"/>
  <c r="G38" i="12"/>
  <c r="M38" i="12" s="1"/>
  <c r="I38" i="12"/>
  <c r="K38" i="12"/>
  <c r="O38" i="12"/>
  <c r="Q38" i="12"/>
  <c r="V38" i="12"/>
  <c r="G50" i="12"/>
  <c r="M50" i="12" s="1"/>
  <c r="I50" i="12"/>
  <c r="K50" i="12"/>
  <c r="O50" i="12"/>
  <c r="O8" i="12" s="1"/>
  <c r="Q50" i="12"/>
  <c r="V50" i="12"/>
  <c r="G65" i="12"/>
  <c r="I65" i="12"/>
  <c r="K65" i="12"/>
  <c r="M65" i="12"/>
  <c r="O65" i="12"/>
  <c r="Q65" i="12"/>
  <c r="V65" i="12"/>
  <c r="G72" i="12"/>
  <c r="K72" i="12"/>
  <c r="G73" i="12"/>
  <c r="I73" i="12"/>
  <c r="K73" i="12"/>
  <c r="M73" i="12"/>
  <c r="O73" i="12"/>
  <c r="Q73" i="12"/>
  <c r="Q72" i="12" s="1"/>
  <c r="V73" i="12"/>
  <c r="G77" i="12"/>
  <c r="I77" i="12"/>
  <c r="I72" i="12" s="1"/>
  <c r="K77" i="12"/>
  <c r="M77" i="12"/>
  <c r="O77" i="12"/>
  <c r="O72" i="12" s="1"/>
  <c r="Q77" i="12"/>
  <c r="V77" i="12"/>
  <c r="V72" i="12" s="1"/>
  <c r="G84" i="12"/>
  <c r="M84" i="12" s="1"/>
  <c r="I84" i="12"/>
  <c r="K84" i="12"/>
  <c r="O84" i="12"/>
  <c r="Q84" i="12"/>
  <c r="V84" i="12"/>
  <c r="G91" i="12"/>
  <c r="I91" i="12"/>
  <c r="K91" i="12"/>
  <c r="M91" i="12"/>
  <c r="O91" i="12"/>
  <c r="Q91" i="12"/>
  <c r="V91" i="12"/>
  <c r="G96" i="12"/>
  <c r="I96" i="12"/>
  <c r="K96" i="12"/>
  <c r="M96" i="12"/>
  <c r="O96" i="12"/>
  <c r="Q96" i="12"/>
  <c r="V96" i="12"/>
  <c r="G103" i="12"/>
  <c r="M103" i="12" s="1"/>
  <c r="I103" i="12"/>
  <c r="K103" i="12"/>
  <c r="O103" i="12"/>
  <c r="Q103" i="12"/>
  <c r="V103" i="12"/>
  <c r="G110" i="12"/>
  <c r="I110" i="12"/>
  <c r="K110" i="12"/>
  <c r="M110" i="12"/>
  <c r="O110" i="12"/>
  <c r="Q110" i="12"/>
  <c r="V110" i="12"/>
  <c r="G115" i="12"/>
  <c r="I115" i="12"/>
  <c r="K115" i="12"/>
  <c r="M115" i="12"/>
  <c r="O115" i="12"/>
  <c r="Q115" i="12"/>
  <c r="V115" i="12"/>
  <c r="G119" i="12"/>
  <c r="I119" i="12"/>
  <c r="K119" i="12"/>
  <c r="M119" i="12"/>
  <c r="O119" i="12"/>
  <c r="Q119" i="12"/>
  <c r="V119" i="12"/>
  <c r="G129" i="12"/>
  <c r="M129" i="12" s="1"/>
  <c r="I129" i="12"/>
  <c r="K129" i="12"/>
  <c r="O129" i="12"/>
  <c r="Q129" i="12"/>
  <c r="V129" i="12"/>
  <c r="AE134" i="12"/>
  <c r="AF134" i="12"/>
  <c r="I20" i="1"/>
  <c r="I19" i="1"/>
  <c r="I18" i="1"/>
  <c r="I17" i="1"/>
  <c r="I16" i="1"/>
  <c r="I106" i="1"/>
  <c r="J104" i="1" s="1"/>
  <c r="I99" i="1"/>
  <c r="I98" i="1"/>
  <c r="I88" i="1"/>
  <c r="F56" i="1"/>
  <c r="G23" i="1" s="1"/>
  <c r="G56" i="1"/>
  <c r="G25" i="1" s="1"/>
  <c r="H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56" i="1" s="1"/>
  <c r="J28" i="1"/>
  <c r="J26" i="1"/>
  <c r="G38" i="1"/>
  <c r="F38" i="1"/>
  <c r="J23" i="1"/>
  <c r="J24" i="1"/>
  <c r="J25" i="1"/>
  <c r="J27" i="1"/>
  <c r="E24" i="1"/>
  <c r="G24" i="1"/>
  <c r="E26" i="1"/>
  <c r="G26" i="1"/>
  <c r="J93" i="1" l="1"/>
  <c r="J100" i="1"/>
  <c r="J97" i="1"/>
  <c r="J82" i="1"/>
  <c r="J98" i="1"/>
  <c r="J99" i="1"/>
  <c r="J84" i="1"/>
  <c r="J92" i="1"/>
  <c r="J101" i="1"/>
  <c r="J102" i="1"/>
  <c r="J94" i="1"/>
  <c r="J103" i="1"/>
  <c r="J95" i="1"/>
  <c r="J96" i="1"/>
  <c r="J81" i="1"/>
  <c r="J89" i="1"/>
  <c r="J90" i="1"/>
  <c r="J83" i="1"/>
  <c r="J91" i="1"/>
  <c r="J85" i="1"/>
  <c r="J86" i="1"/>
  <c r="J79" i="1"/>
  <c r="J87" i="1"/>
  <c r="J80" i="1"/>
  <c r="J88" i="1"/>
  <c r="J105" i="1"/>
  <c r="A27" i="1"/>
  <c r="A28" i="1" s="1"/>
  <c r="G28" i="1" s="1"/>
  <c r="G27" i="1" s="1"/>
  <c r="G29" i="1" s="1"/>
  <c r="M846" i="23"/>
  <c r="M8" i="23"/>
  <c r="AF1024" i="23"/>
  <c r="G976" i="23"/>
  <c r="M967" i="23"/>
  <c r="M959" i="23" s="1"/>
  <c r="G846" i="23"/>
  <c r="M779" i="23"/>
  <c r="M775" i="23" s="1"/>
  <c r="M481" i="23"/>
  <c r="M477" i="23" s="1"/>
  <c r="M420" i="23"/>
  <c r="M415" i="23" s="1"/>
  <c r="M425" i="23"/>
  <c r="M422" i="23" s="1"/>
  <c r="M638" i="22"/>
  <c r="M740" i="22"/>
  <c r="M814" i="22"/>
  <c r="M987" i="22"/>
  <c r="M1000" i="22"/>
  <c r="M969" i="22"/>
  <c r="M798" i="22"/>
  <c r="M618" i="22"/>
  <c r="M610" i="22"/>
  <c r="G610" i="22"/>
  <c r="M702" i="22"/>
  <c r="M701" i="22" s="1"/>
  <c r="G740" i="22"/>
  <c r="G8" i="22"/>
  <c r="G618" i="22"/>
  <c r="G987" i="22"/>
  <c r="G638" i="22"/>
  <c r="AF1025" i="22"/>
  <c r="M490" i="21"/>
  <c r="M470" i="21"/>
  <c r="M524" i="21"/>
  <c r="M462" i="21"/>
  <c r="G692" i="21"/>
  <c r="G560" i="21"/>
  <c r="M572" i="21"/>
  <c r="M568" i="21" s="1"/>
  <c r="G462" i="21"/>
  <c r="M30" i="21"/>
  <c r="M8" i="21" s="1"/>
  <c r="G733" i="21"/>
  <c r="G490" i="21"/>
  <c r="M450" i="20"/>
  <c r="M483" i="20"/>
  <c r="G391" i="20"/>
  <c r="M648" i="20"/>
  <c r="M647" i="20" s="1"/>
  <c r="M417" i="20"/>
  <c r="M416" i="20" s="1"/>
  <c r="G450" i="20"/>
  <c r="AF657" i="20"/>
  <c r="M71" i="20"/>
  <c r="M8" i="20" s="1"/>
  <c r="G609" i="20"/>
  <c r="G477" i="20"/>
  <c r="M631" i="20"/>
  <c r="M627" i="20" s="1"/>
  <c r="M400" i="20"/>
  <c r="M396" i="20" s="1"/>
  <c r="M483" i="19"/>
  <c r="M609" i="19"/>
  <c r="M8" i="19"/>
  <c r="M416" i="19"/>
  <c r="M594" i="19"/>
  <c r="M593" i="19" s="1"/>
  <c r="G391" i="19"/>
  <c r="M628" i="19"/>
  <c r="M627" i="19" s="1"/>
  <c r="G450" i="19"/>
  <c r="AF657" i="19"/>
  <c r="G609" i="19"/>
  <c r="G477" i="19"/>
  <c r="G396" i="19"/>
  <c r="M518" i="18"/>
  <c r="M464" i="18"/>
  <c r="M8" i="18"/>
  <c r="G464" i="18"/>
  <c r="M696" i="18"/>
  <c r="M689" i="18" s="1"/>
  <c r="G667" i="18"/>
  <c r="G537" i="18"/>
  <c r="G8" i="18"/>
  <c r="M714" i="18"/>
  <c r="M709" i="18" s="1"/>
  <c r="M542" i="17"/>
  <c r="M706" i="17"/>
  <c r="M518" i="17"/>
  <c r="M484" i="17"/>
  <c r="G664" i="17"/>
  <c r="G534" i="17"/>
  <c r="G479" i="17"/>
  <c r="G484" i="17"/>
  <c r="G542" i="17"/>
  <c r="M30" i="17"/>
  <c r="M8" i="17" s="1"/>
  <c r="G706" i="17"/>
  <c r="M688" i="17"/>
  <c r="M681" i="17" s="1"/>
  <c r="M712" i="16"/>
  <c r="M518" i="16"/>
  <c r="M692" i="16"/>
  <c r="M548" i="16"/>
  <c r="M464" i="16"/>
  <c r="M484" i="16"/>
  <c r="G670" i="16"/>
  <c r="G540" i="16"/>
  <c r="G484" i="16"/>
  <c r="G548" i="16"/>
  <c r="G708" i="16"/>
  <c r="G658" i="16"/>
  <c r="G692" i="16"/>
  <c r="G712" i="16"/>
  <c r="M74" i="16"/>
  <c r="M8" i="16" s="1"/>
  <c r="G518" i="16"/>
  <c r="M468" i="16"/>
  <c r="M684" i="15"/>
  <c r="M667" i="15"/>
  <c r="M8" i="15"/>
  <c r="M484" i="15"/>
  <c r="M542" i="15"/>
  <c r="M541" i="15" s="1"/>
  <c r="G464" i="15"/>
  <c r="G684" i="15"/>
  <c r="G667" i="15"/>
  <c r="G537" i="15"/>
  <c r="M522" i="15"/>
  <c r="M518" i="15" s="1"/>
  <c r="AF719" i="15"/>
  <c r="G8" i="15"/>
  <c r="M714" i="15"/>
  <c r="M709" i="15" s="1"/>
  <c r="M123" i="14"/>
  <c r="G123" i="14"/>
  <c r="M129" i="14"/>
  <c r="M128" i="14" s="1"/>
  <c r="M58" i="14"/>
  <c r="M57" i="14" s="1"/>
  <c r="M12" i="14"/>
  <c r="M8" i="14" s="1"/>
  <c r="G8" i="14"/>
  <c r="G45" i="14"/>
  <c r="M448" i="13"/>
  <c r="M873" i="13"/>
  <c r="M513" i="13"/>
  <c r="M417" i="13"/>
  <c r="M8" i="13"/>
  <c r="M409" i="13"/>
  <c r="G873" i="13"/>
  <c r="G735" i="13"/>
  <c r="G513" i="13"/>
  <c r="G409" i="13"/>
  <c r="G911" i="13"/>
  <c r="G8" i="13"/>
  <c r="M662" i="13"/>
  <c r="M659" i="13" s="1"/>
  <c r="M72" i="12"/>
  <c r="M8" i="12"/>
  <c r="I21" i="1"/>
  <c r="J55" i="1"/>
  <c r="J47" i="1"/>
  <c r="J41" i="1"/>
  <c r="J49" i="1"/>
  <c r="J54" i="1"/>
  <c r="J50" i="1"/>
  <c r="J39" i="1"/>
  <c r="J56" i="1" s="1"/>
  <c r="J46" i="1"/>
  <c r="J45" i="1"/>
  <c r="J53" i="1"/>
  <c r="J48" i="1"/>
  <c r="J52" i="1"/>
  <c r="J44" i="1"/>
  <c r="J51" i="1"/>
  <c r="J43" i="1"/>
  <c r="J40" i="1"/>
  <c r="J10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40F95858-509E-416F-8A05-42BDEF8D24C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49E90F5-D103-4CDD-ADD3-CBEC66484AE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000F7245-1F3E-4BF2-8B38-2C02BFC6709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DB4B9F9-E7DE-4C06-B7A8-9EAB979ACF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40F9A072-2662-4051-BDB1-47990D9BBB0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DE6C3E8-101C-46D1-8F38-B16CBE50A8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571F699D-6B7A-4385-9E55-8A4223D67F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7C33F4-C3C5-4474-AFCA-63881236E1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B80FE300-EF48-45A4-A877-3DDA4C8351B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2C1AAC7-9076-40CA-B797-BF80E4BDA41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23DC0D7C-A8ED-4AC9-A06B-DE5071754CC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5F3BF43-2FC2-4E65-B190-5053269BAA9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F4F88795-B657-471C-B729-4C05EE5587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B8D9C76-662A-483F-AFD4-3CF2CB29289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1D61044C-909C-4FC9-AC83-B1F177E2D92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D0181E2-1BEF-4E33-9531-A13CCB4D41C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3300AE65-0C5D-4FE4-B6C9-D9A42E4D3FA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4B08E27-CD43-45EC-A4BF-BAA7304468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44A72D96-561E-4ED7-A422-10D3AD678EB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82D07A3-6AC4-413D-8355-410C7ADD7E0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9F835D44-58AC-4D83-A3BE-39F6D68A90A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9BEFD00-9C1F-490B-9735-73314F5B2BC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C13B91CF-6A5D-4634-BA18-B6390D53607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8098C03-199A-49FB-BFDC-D28D074F422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<sst xmlns="http://schemas.openxmlformats.org/spreadsheetml/2006/main" count="26773" uniqueCount="3626">
  <si>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</si>
  <si>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</si>
  <si>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</si>
  <si>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</si>
  <si>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</si>
  <si>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</si>
  <si>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</si>
  <si>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</si>
  <si>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</si>
  <si>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</si>
  <si>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</si>
  <si>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</si>
  <si>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</si>
  <si>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</si>
  <si>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</si>
  <si>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</si>
  <si>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</si>
  <si>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</si>
  <si>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</si>
  <si>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</si>
  <si>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</si>
  <si>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</si>
  <si>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</si>
  <si>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</si>
  <si>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</si>
  <si>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</si>
  <si>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</si>
  <si>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</si>
  <si>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</si>
  <si>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</si>
  <si>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</si>
  <si>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</si>
  <si>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</si>
  <si>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</si>
  <si>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</si>
  <si>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</si>
  <si>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</si>
  <si>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</si>
  <si>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</si>
  <si>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</si>
  <si>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</si>
  <si>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</si>
  <si>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</si>
  <si>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20211014</t>
  </si>
  <si>
    <t>ČESKÁ TŘEBOVÁ-OBNOVA VODOVOD ŘADU-SILNICE I/14-UL. RIEGEROVA I-ÚSEK UL. SMETANOVA-UL. NA SPLAVĚ</t>
  </si>
  <si>
    <t>Vodárenská společnost Česká Třebová, s.r.o.</t>
  </si>
  <si>
    <t>Kozlovská 1733</t>
  </si>
  <si>
    <t>Česká Třebová</t>
  </si>
  <si>
    <t>56002</t>
  </si>
  <si>
    <t>60108118</t>
  </si>
  <si>
    <t>CZ60108118</t>
  </si>
  <si>
    <t>M Projekt CZ s.r.o.</t>
  </si>
  <si>
    <t>17. listopadu 1020</t>
  </si>
  <si>
    <t xml:space="preserve">Ústí nad Orlicí </t>
  </si>
  <si>
    <t>56201</t>
  </si>
  <si>
    <t>03508544</t>
  </si>
  <si>
    <t>CZ03508544</t>
  </si>
  <si>
    <t>dle zadávacího řízení</t>
  </si>
  <si>
    <t>00000001</t>
  </si>
  <si>
    <t>Stavba</t>
  </si>
  <si>
    <t>Ostatní a vedlejší náklady</t>
  </si>
  <si>
    <t>VON</t>
  </si>
  <si>
    <t>VEDLEJŠÍ A OSTATNÍ NÁKLADY</t>
  </si>
  <si>
    <t>Stavební objekt</t>
  </si>
  <si>
    <t>SO-01</t>
  </si>
  <si>
    <t>ROZVÁDĚCÍ VODOVODNÍ ŘAD RIE-1</t>
  </si>
  <si>
    <t>XO-01</t>
  </si>
  <si>
    <t>ROZVÁDĚCÍ VODOVODNÍ ŘAD RIE-1 - dočasné zásobování pitnou vodou po dobu výstavby</t>
  </si>
  <si>
    <t>SO-01_PRIP</t>
  </si>
  <si>
    <t>VODOVODNÍ PŘÍPOJKY - VEŘEJNÁ ČÁST + PROPOJENÍ ŘADŮ</t>
  </si>
  <si>
    <t>SO-01-01</t>
  </si>
  <si>
    <t>PŘEPOJENÍ VODOVODNÍ PŘÍPOJKY - VEŘEJNÁ ČÁST - PRO Č.P. 274</t>
  </si>
  <si>
    <t>SO-01-02</t>
  </si>
  <si>
    <t>PŘEPOJENÍ VODOVODNÍ PŘÍPOJKY - VEŘEJNÁ ČÁST - PRO Č.P. 189</t>
  </si>
  <si>
    <t>SO-01-03</t>
  </si>
  <si>
    <t>PŘEPOJENÍ VODOVODNÍ PŘÍPOJKY - VEŘEJNÁ ČÁST - PRO Č.P. 283</t>
  </si>
  <si>
    <t>SO-01-04</t>
  </si>
  <si>
    <t>PŘEPOJENÍ VODOVODNÍ PŘÍPOJKY - VEŘEJNÁ ČÁST - PRO Č.P. 5669</t>
  </si>
  <si>
    <t>SO-01-05</t>
  </si>
  <si>
    <t>PŘEPOJENÍ VODOVODNÍ PŘÍPOJKY - VEŘEJNÁ ČÁST - "ke garážím"</t>
  </si>
  <si>
    <t>SO-01-06</t>
  </si>
  <si>
    <t>PŘEPOJENÍ VODOVODNÍ PŘÍPOJKY - VEŘEJNÁ ČÁST - PRO Č.P. 495</t>
  </si>
  <si>
    <t>SO-01-07</t>
  </si>
  <si>
    <t>PROPOJENÍ ŘADŮ</t>
  </si>
  <si>
    <t>SO-01-08</t>
  </si>
  <si>
    <t>SO-01-09</t>
  </si>
  <si>
    <t>Celkem za stavbu</t>
  </si>
  <si>
    <t>CZK</t>
  </si>
  <si>
    <t>#POPS</t>
  </si>
  <si>
    <t>Popis stavby: 20211014 - ČESKÁ TŘEBOVÁ-OBNOVA VODOVOD ŘADU-SILNICE I/14-UL. RIEGEROVA I-ÚSEK UL. SMETANOVA-UL. NA SPLAVĚ</t>
  </si>
  <si>
    <t>#POPO</t>
  </si>
  <si>
    <t>Popis objektu: SO-01 - ROZVÁDĚCÍ VODOVODNÍ ŘAD RIE-1</t>
  </si>
  <si>
    <t>#POPR</t>
  </si>
  <si>
    <t>Popis rozpočtu: SO-01 - ROZVÁDĚCÍ VODOVODNÍ ŘAD RIE-1</t>
  </si>
  <si>
    <t>Popis rozpočtu: XO-01 - ROZVÁDĚCÍ VODOVODNÍ ŘAD RIE-1 - dočasné zásobování pitnou vodou po dobu výstavby</t>
  </si>
  <si>
    <t>Popis objektu: SO-01_PRIP - VODOVODNÍ PŘÍPOJKY - VEŘEJNÁ ČÁST + PROPOJENÍ ŘADŮ</t>
  </si>
  <si>
    <t>Popis rozpočtu: SO-01-01 - PŘEPOJENÍ VODOVODNÍ PŘÍPOJKY - VEŘEJNÁ ČÁST - PRO Č.P. 274</t>
  </si>
  <si>
    <t>Popis rozpočtu: SO-01-02 - PŘEPOJENÍ VODOVODNÍ PŘÍPOJKY - VEŘEJNÁ ČÁST - PRO Č.P. 189</t>
  </si>
  <si>
    <t>Popis rozpočtu: SO-01-03 - PŘEPOJENÍ VODOVODNÍ PŘÍPOJKY - VEŘEJNÁ ČÁST - PRO Č.P. 283</t>
  </si>
  <si>
    <t>Popis rozpočtu: SO-01-04 - PŘEPOJENÍ VODOVODNÍ PŘÍPOJKY - VEŘEJNÁ ČÁST - PRO Č.P. 5669</t>
  </si>
  <si>
    <t>Popis rozpočtu: SO-01-05 - PŘEPOJENÍ VODOVODNÍ PŘÍPOJKY - VEŘEJNÁ ČÁST - "ke garážím"</t>
  </si>
  <si>
    <t>Popis rozpočtu: SO-01-06 - PŘEPOJENÍ VODOVODNÍ PŘÍPOJKY - VEŘEJNÁ ČÁST - PRO Č.P. 495</t>
  </si>
  <si>
    <t>Popis rozpočtu: SO-01-07 - PROPOJENÍ ŘADŮ</t>
  </si>
  <si>
    <t>Popis rozpočtu: SO-01-08 - PROPOJENÍ ŘADŮ</t>
  </si>
  <si>
    <t>Popis rozpočtu: SO-01-09 - PROPOJENÍ ŘADŮ</t>
  </si>
  <si>
    <t>Popis objektu: VON - VEDLEJŠÍ A OSTATNÍ NÁKLADY</t>
  </si>
  <si>
    <t>Popis rozpočtu: VON - VEDLEJŠÍ A OSTATNÍ NÁKLADY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</si>
  <si>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</si>
  <si>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</si>
  <si>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</si>
  <si>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</si>
  <si>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</si>
  <si>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</si>
  <si>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</si>
  <si>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</si>
  <si>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</si>
  <si>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</si>
  <si>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</si>
  <si>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</si>
  <si>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</si>
  <si>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</si>
  <si>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</si>
  <si>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</si>
  <si>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</si>
  <si>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</si>
  <si>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</si>
  <si>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</si>
  <si>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</si>
  <si>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</si>
  <si>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</si>
  <si>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</si>
  <si>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</si>
  <si>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</si>
  <si>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</si>
  <si>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</si>
  <si>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M21</t>
  </si>
  <si>
    <t>Elektromontáže</t>
  </si>
  <si>
    <t>711</t>
  </si>
  <si>
    <t>Izolace proti vodě</t>
  </si>
  <si>
    <t>722</t>
  </si>
  <si>
    <t>Vnitřní vodovod</t>
  </si>
  <si>
    <t>732</t>
  </si>
  <si>
    <t>Strojovny</t>
  </si>
  <si>
    <t>762</t>
  </si>
  <si>
    <t>Konstrukce tesařské</t>
  </si>
  <si>
    <t>763</t>
  </si>
  <si>
    <t>Dřevostavby</t>
  </si>
  <si>
    <t>767</t>
  </si>
  <si>
    <t>Konstrukce zámečnické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</si>
  <si>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</si>
  <si>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</si>
  <si>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</si>
  <si>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</si>
  <si>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</si>
  <si>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</si>
  <si>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</si>
  <si>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</si>
  <si>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</si>
  <si>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</si>
  <si>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</si>
  <si>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</si>
  <si>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</si>
  <si>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</si>
  <si>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</si>
  <si>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</si>
  <si>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</si>
  <si>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</si>
  <si>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</si>
  <si>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</si>
  <si>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</si>
  <si>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</si>
  <si>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</si>
  <si>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</si>
  <si>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</si>
  <si>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</si>
  <si>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</si>
  <si>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</si>
  <si>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</si>
  <si>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</si>
  <si>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</si>
  <si>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</si>
  <si>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</si>
  <si>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</si>
  <si>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</si>
  <si>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</si>
  <si>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</si>
  <si>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</si>
  <si>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005121016R</t>
  </si>
  <si>
    <t>Vybudování zařízení staveniště pro JKSO 827</t>
  </si>
  <si>
    <t>Soubor</t>
  </si>
  <si>
    <t>RTS 25/ I</t>
  </si>
  <si>
    <t>Indiv</t>
  </si>
  <si>
    <t>VRN</t>
  </si>
  <si>
    <t>Běžná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</si>
  <si>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</si>
  <si>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</si>
  <si>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</si>
  <si>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</si>
  <si>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</si>
  <si>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kanceláří stavby a technického dozoru.</t>
  </si>
  <si>
    <t>Doprava a osazení lávek pro chodce do 2 m délky, mostů do 5 délky.</t>
  </si>
  <si>
    <t>Zřízení osvětlení staveniště (včetně stožárů a osvětlovacích těles).</t>
  </si>
  <si>
    <t>Zřízení dočasných ochranných zařízení (plachty, stěny, stany), jestliže jsou vyžadovány technologií montáže.</t>
  </si>
  <si>
    <t>Náhradní zdroj elektrické energie.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</si>
  <si>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</si>
  <si>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</si>
  <si>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</si>
  <si>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</si>
  <si>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</si>
  <si>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</si>
  <si>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</si>
  <si>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</si>
  <si>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</si>
  <si>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</si>
  <si>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Opotřebení nebo pronájem skladovacích kontejnerů.</t>
  </si>
  <si>
    <t>Opotřebení nebo pronájem kanceláří stavby a technického dozoru.</t>
  </si>
  <si>
    <t>Opotřebení lávek pro chodce do 2 m délky, mostů do 5 délky.</t>
  </si>
  <si>
    <t>Pronájem, opotřebení a spotřeba pohonných hmot náhradního zdroje elektrické energie.</t>
  </si>
  <si>
    <t>Úklid v prostorách sociálního zařízení a kanceláří stavby.</t>
  </si>
  <si>
    <t>Opotřebení dočasných ochranných zařízení (plachty, stěny, stany).</t>
  </si>
  <si>
    <t>Spotřeba vody a elektrické energie, nebo pohonných hmot pro potřebu sociálních zařízení a kanceláří stavby.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</si>
  <si>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</si>
  <si>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</si>
  <si>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</si>
  <si>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</si>
  <si>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</si>
  <si>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Odvoz kontejnerů pro skladování a uvedení zpevněných ploch pro skladování do původního stavu.</t>
  </si>
  <si>
    <t>Případné ohumusování.</t>
  </si>
  <si>
    <t>Odvoz mobilních buněk sociálního zařízení, nebo uvedení do původního stavu prostor pronajatých.</t>
  </si>
  <si>
    <t>Odvoz mobilních kanceláří stavby a technického dozoru, nebo uvedení do původního stavu prostor pronajatých.</t>
  </si>
  <si>
    <t>Odvoz provizorních mostů a lávek.</t>
  </si>
  <si>
    <t>Zrušení vnitrostaveništního rozvodu energie včetně rozvaděčů a osvětlení staveniště (včetně stožárů a osvětlovacích těles).</t>
  </si>
  <si>
    <t>Odvoz náhradního zdroje.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</si>
  <si>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</si>
  <si>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</si>
  <si>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</si>
  <si>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005122020R</t>
  </si>
  <si>
    <t xml:space="preserve">Silniční, železniční či kolejový provoz  </t>
  </si>
  <si>
    <t>Náklady na ztížené provádění stavebních prací v důsledku nepřerušeného dopravního provozu na staveništi nebo v jeho bezprostředním okolí.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</si>
  <si>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</si>
  <si>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</si>
  <si>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</si>
  <si>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</si>
  <si>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</si>
  <si>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</si>
  <si>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</si>
  <si>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</si>
  <si>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</si>
  <si>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EKOBI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</si>
  <si>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</si>
  <si>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</si>
  <si>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</si>
  <si>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005123010R</t>
  </si>
  <si>
    <t>Extrémní místo provádění</t>
  </si>
  <si>
    <t>Náklady na ztížené provádění stavebních prací v neobvyklém a práci ztěžujícím prostředí, jako např. ve zdraví škodlivém prostředí, práce pod vodou či v podzemí.</t>
  </si>
  <si>
    <t>Náklady na ztížené podmínky provádění tam, kde se vyskytují omezující vlivy : 1</t>
  </si>
  <si>
    <t xml:space="preserve">konkrétního prostředí, které mají prokazatelný vliv na provádění stavebních prací, : </t>
  </si>
  <si>
    <t xml:space="preserve">Jedná se zejména o náklady související s extrémními podmínkami místa provádění. : </t>
  </si>
  <si>
    <t xml:space="preserve">viz. příloha A. Průvodní zpráva  a B. Souhrnná technická zpráva - odst. B.1.6 Ochrana území : </t>
  </si>
  <si>
    <t xml:space="preserve">podle jiných právních předpisů : </t>
  </si>
  <si>
    <t>005211010R</t>
  </si>
  <si>
    <t>Předání a převzetí staveniště</t>
  </si>
  <si>
    <t>Náklady spojené s účastí zhotovitele na předání a převzetí staveniště.</t>
  </si>
  <si>
    <t>Náklady zhotovitele, které vzniknou v souvislosti s povinnostmi zhotovitele : 1</t>
  </si>
  <si>
    <t xml:space="preserve">při předání a převzetí díla. : 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</si>
  <si>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</si>
  <si>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</si>
  <si>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</si>
  <si>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</si>
  <si>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</si>
  <si>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</si>
  <si>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</si>
  <si>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</si>
  <si>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</si>
  <si>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</si>
  <si>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</si>
  <si>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</si>
  <si>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</si>
  <si>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</si>
  <si>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</si>
  <si>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</si>
  <si>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</si>
  <si>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</si>
  <si>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</si>
  <si>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Náklady a poplatky spojené s užíváním veřejných ploch a prostranství, pokud jsou stavebními pracemi : 1</t>
  </si>
  <si>
    <t xml:space="preserve">nebo souvisejícími činnostmi dotčeny, a to včetně užívání ploch : </t>
  </si>
  <si>
    <t xml:space="preserve">v souvislosti s uložením stavebního materiálu nebo stavebního odpadu. :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</si>
  <si>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</si>
  <si>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</si>
  <si>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</si>
  <si>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</si>
  <si>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</si>
  <si>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</si>
  <si>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</si>
  <si>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</si>
  <si>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005231010R</t>
  </si>
  <si>
    <t>Revize</t>
  </si>
  <si>
    <t>náklady spojené s provedením všech technickými normami předepsaných zkoušek a revizí stavebních konstrukcí nebo stavebních prací.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</si>
  <si>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</si>
  <si>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</si>
  <si>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</si>
  <si>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</si>
  <si>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</si>
  <si>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</si>
  <si>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</si>
  <si>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technologických zařízení včetně komplexního vyzkoušení.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</si>
  <si>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</si>
  <si>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</si>
  <si>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</si>
  <si>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</si>
  <si>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</si>
  <si>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</si>
  <si>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</si>
  <si>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</si>
  <si>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</si>
  <si>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</si>
  <si>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541/2020 Sb.,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</si>
  <si>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</si>
  <si>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</si>
  <si>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</si>
  <si>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</si>
  <si>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</si>
  <si>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</si>
  <si>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</si>
  <si>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</si>
  <si>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</si>
  <si>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Opotřebení a údržba nebo pronájem sociálního zařízení – umývárny, toalety, šatny.</t>
  </si>
  <si>
    <t>Spotřeba vody a elektrické energie pro potřebu sociálních zařízení a kanceláří stavby.</t>
  </si>
  <si>
    <t>Uvedení zpevněných ploch pro osazení objektů sociálního zařízení staveniště a kanceláří stavby do původního stavu.</t>
  </si>
  <si>
    <t>END</t>
  </si>
  <si>
    <t>Položkový soupis prací a dodávek</t>
  </si>
  <si>
    <t>113106111R00</t>
  </si>
  <si>
    <t>Rozebrání komunikací pro pěší s jakýmkoliv ložem a výplní spár  z mozaiky</t>
  </si>
  <si>
    <t>m2</t>
  </si>
  <si>
    <t>822-1</t>
  </si>
  <si>
    <t>RTS 24/ I</t>
  </si>
  <si>
    <t>Práce</t>
  </si>
  <si>
    <t>POL1_1</t>
  </si>
  <si>
    <t>s přemístěním hmot na skládku na vzdálenost do 3 m nebo s naložením na dopravní prostředek</t>
  </si>
  <si>
    <t>SPI</t>
  </si>
  <si>
    <t>viz situace stavby a podélné profily - stávající povrchy : 124,00000*1,00000</t>
  </si>
  <si>
    <t>113107410R00</t>
  </si>
  <si>
    <t>Odstranění podkladů nebo krytů z kameniva těženého, v ploše jednotlivě nad 50 m2, tloušťka vrstvy 100 mm</t>
  </si>
  <si>
    <t>viz situace stavby a podélné profily - stávající povrchy : 124,00000*1,00000*1,00000</t>
  </si>
  <si>
    <t>113107840R00</t>
  </si>
  <si>
    <t>Odstranění podkladů nebo krytů z kameniva hrubého drceného se štětem, v ploše jednotlivě nad 50 m2, tloušťka vrstvy 400 mm</t>
  </si>
  <si>
    <t>viz situace stavby a podélné profily - stávající povrchy : 11,70000*1,00000*1,00000*0,43000/0,400</t>
  </si>
  <si>
    <t>(poměr tloušťky odstranění : skutečnost / 0,400 m) : 0,00000*11,70000/(11,70000+0,0000000001)*0,30*1,50*2*1,00000*0,43000/0,400</t>
  </si>
  <si>
    <t>113108411R00</t>
  </si>
  <si>
    <t>Odstranění podkladů nebo krytů živičných, v ploše jednotlivě nad 50 m2, tloušťka vrstvy 110 mm</t>
  </si>
  <si>
    <t>viz situace stavby a podélné profily - stávající povrchy : 11,70000*(1,00000+2*0,50000)*1,00000</t>
  </si>
  <si>
    <t>0,00000*11,70000/(11,70000+0,0000000001)*0,30*1,50*2*1,00000</t>
  </si>
  <si>
    <t>113151113R00</t>
  </si>
  <si>
    <t>Odstranění podkladu, krytu frézováním povrch živičný, plochy do 500 m2 na jednom objektu nebo při provádění pruhu šířky do  750 mm,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</si>
  <si>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</si>
  <si>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viz situace stavby a podélné profily - stávající povrchy : 11,70000*(2*2*0,50000)</t>
  </si>
  <si>
    <t xml:space="preserve">viz vzorové příčné řezy - rozšíření : </t>
  </si>
  <si>
    <t>viz situace stavby a podélné profily - stávající povrchy : 11,70000*(1,00000)</t>
  </si>
  <si>
    <t xml:space="preserve">viz vzorové příčné řezy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</si>
  <si>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</si>
  <si>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</si>
  <si>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</si>
  <si>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</si>
  <si>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</si>
  <si>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11,70000*1,00000*0,05</t>
  </si>
  <si>
    <t>viz vzorové příčné řezy - provizorní úprava : 124,00000*1,00000*0,05</t>
  </si>
  <si>
    <t>viz vzorové příčné řezy - provizorní úprava - 1. dorovnávání do nivelety : 11,70000*1,00000*0,01</t>
  </si>
  <si>
    <t>viz vzorové příčné řezy - provizorní úprava - 1. dorovnávání do nivelety : 124,00000*1,00000*0,01</t>
  </si>
  <si>
    <t>viz vzorové příčné řezy - provizorní úprava - 2. dorovnávání do nivelety : 11,70000*1,00000*0,005</t>
  </si>
  <si>
    <t>viz vzorové příčné řezy - provizorní úprava - 2. dorovnávání do nivelety : 124,00000*1,00000*0,005</t>
  </si>
  <si>
    <t>viz vzorové příčné řezy - provizorní úprava : 11,70000*1,00000*0,08</t>
  </si>
  <si>
    <t>viz vzorové příčné řezy - provizorní úprava : 124,00000*1,00000*0,08</t>
  </si>
  <si>
    <t>113202111R00</t>
  </si>
  <si>
    <t>Vytrhání obrub z krajníků nebo obrubníků stojatých</t>
  </si>
  <si>
    <t>m</t>
  </si>
  <si>
    <t>s vybouráním lože, s přemístěním hmot na skládku na vzdálenost do 3 m nebo naložením na dopravní prostředek</t>
  </si>
  <si>
    <t>viz situace stavby a podélné profily - stávající povrchy : 124,00000</t>
  </si>
  <si>
    <t>114203301R00</t>
  </si>
  <si>
    <t>Třídění kamene nebo tvárnic podle druhu, velikosti nebo tvaru</t>
  </si>
  <si>
    <t>800-1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</si>
  <si>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</si>
  <si>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135,70000*1,81669*1,00000*0,50000</t>
  </si>
  <si>
    <t>viz situace stavby a podélné profily - stávající povrchy : -11,70000*1,00000*(0,10+0,43000)*0,50000</t>
  </si>
  <si>
    <t>viz situace stavby a podélné profily - stávající povrchy : -124,00000*1,00000*(0,10+0,06)*0,50000</t>
  </si>
  <si>
    <t>viz situace stavby a podélné profily - stávající povrchy : -0,00000*1,00000*0,15*0,50000</t>
  </si>
  <si>
    <t>viz situace stavby a podélné profily - stávající povrchy : -(0,00000-0,00000)*1,00000*0,15*0,50000</t>
  </si>
  <si>
    <t>VYTLAČENÁ ZEMINA  ZÁŘEZY : 0,00000*(2*0,65000+0,00000*0,35000*2)/2*0,00000*0,50000</t>
  </si>
  <si>
    <t>viz situace stavby a podélné profily - stávající povrchy : -0,00000*(0,65000+2*0,00000*0,35000)*0,15*0,50000</t>
  </si>
  <si>
    <t>VYTLAČENÁ ZEMINA JÁMY PROTLAKU : 0,00000*(6*3+3*3)*(1,81669+0,50)*0,50000</t>
  </si>
  <si>
    <t>114203401R00</t>
  </si>
  <si>
    <t>Srovnání kamene nebo tvárnic s přemístěním na vzdálenost do 10 m</t>
  </si>
  <si>
    <t>POL1_</t>
  </si>
  <si>
    <t>do měřitelných figur, s přemístěním,</t>
  </si>
  <si>
    <t>viz situace stavby a podélné profily - stávající povrchy : 124,00000*1,00000*0,060</t>
  </si>
  <si>
    <t>115001101R00</t>
  </si>
  <si>
    <t>Převedení vody při průměru potrubí DN do 100 mm</t>
  </si>
  <si>
    <t>získané při čerpání, potrubím nebo žlaby. Montáž, demontáž a opotřebení potrubí nebo žlabu a jeho utěsnění po dobu provozu. Včetně nutné podpěrné konstrukce.</t>
  </si>
  <si>
    <t>viz. situace stavby : 135,70000</t>
  </si>
  <si>
    <t xml:space="preserve">viz souhrnná technická zpráva (hydrogeologické poměry) : </t>
  </si>
  <si>
    <t>115101201R00</t>
  </si>
  <si>
    <t>Čerpání vody na dopravní výšku do 10 m 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</si>
  <si>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</si>
  <si>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</si>
  <si>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135,70000/12,00000*8,5*(1-0,14000-0,23000)</t>
  </si>
  <si>
    <t>115101202R00</t>
  </si>
  <si>
    <t>Čerpání vody na dopravní výšku do 10 m  s uvažovaným průměrným přítokem přes 500 do 1 000 l/min</t>
  </si>
  <si>
    <t>viz souhrnná technická zpráva (hydrogeologické poměry) : 135,70000/12,00000*8,5*(0,14000+0,23000)</t>
  </si>
  <si>
    <t>115101301R00</t>
  </si>
  <si>
    <t>Pohotovost záložní čerpací soupravy na dopravní výšku do 10 m 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</si>
  <si>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</si>
  <si>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</si>
  <si>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135,70000/12,00000*(1-0,14000-0,23000)</t>
  </si>
  <si>
    <t>115101302R00</t>
  </si>
  <si>
    <t>Pohotovost záložní čerpací soupravy na dopravní výšku do 10 m  s uvažovaným průměrným přítokem přes 500 do 1 000 l/min</t>
  </si>
  <si>
    <t>viz souhrnná technická zpráva (hydrogeologické poměry) : 135,70000/12,00000*(0,14000+0,23000)</t>
  </si>
  <si>
    <t>119001401R00</t>
  </si>
  <si>
    <t>Dočasné zajištění podzemního potrubí nebo vedení ocelového potrubí 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</si>
  <si>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</si>
  <si>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7,00000*(1,00000+2*0,50)</t>
  </si>
  <si>
    <t>119001412R00</t>
  </si>
  <si>
    <t>Dočasné zajištění podzemního potrubí nebo vedení betonového potrubí  DN  přes 200  do 500 mm</t>
  </si>
  <si>
    <t>viz situace stavby a podélné profily - křížení a souběhy s podzemními inž. sítěmi : 2,00000*(1,00000+2*0,50)</t>
  </si>
  <si>
    <t>119001421R00</t>
  </si>
  <si>
    <t>Dočasné zajištění podzemního potrubí nebo vedení kabelů do 3 kabelů</t>
  </si>
  <si>
    <t>viz situace stavby a podélné profily - křížení a souběhy s podzemními inž. sítěmi : 1,00000*(1,00000+2*0,50)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</si>
  <si>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</si>
  <si>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</si>
  <si>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</si>
  <si>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7,00000*1,00000*1,0*1,0*135,70000/135,70000</t>
  </si>
  <si>
    <t>2,00000*1,00000*1,0*1,0*135,70000/135,70000</t>
  </si>
  <si>
    <t>1,00000*1,00000*1,0*1,0*135,70000/135,70000</t>
  </si>
  <si>
    <t>viz situace stavby a podélné profily - křížení a souběhy s podzemními inž. sítěmi : 135,70000*1,00000*1/3*1,81669</t>
  </si>
  <si>
    <t>132101212R00</t>
  </si>
  <si>
    <t xml:space="preserve">Hloubení rýh šířky přes 60 do 200 cm do 1000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</si>
  <si>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</si>
  <si>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(135,70000*0,01)*1,81669*1,00000*0,14000*1,00000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</si>
  <si>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</si>
  <si>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</si>
  <si>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</si>
  <si>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</si>
  <si>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(135,70000*0,99)*1,81669*1,00000*1,00000*0,14000</t>
  </si>
  <si>
    <t>odpočet sejmuté vrtsvy v jiné položce : -11,70000*1,00000*(0,10+0,43000)*1,00000*0,14000</t>
  </si>
  <si>
    <t>odpočet sejmuté vrtsvy v jiné položce : -124,00000*1,00000*(0,10+0,06)*1,00000*0,14000</t>
  </si>
  <si>
    <t>odpočet sejmuté vrtsvy v jiné položce : -0,00000*1,00000*0,15*1,00000*0,14000</t>
  </si>
  <si>
    <t>odpočet sejmuté vrtsvy v jiné položce : -(0,00000-0,00000)*1,00000*0,15*1,00000*0,14000</t>
  </si>
  <si>
    <t>132201219R00</t>
  </si>
  <si>
    <t xml:space="preserve">Hloubení rýh šířky přes 60 do 200 cm příplatek za lepivost, v hornině 3,  </t>
  </si>
  <si>
    <t>viz podélné profily a vzorové příčné řezy : (135,70000*0,99)*1,81669*1,00000*0,14000</t>
  </si>
  <si>
    <t>odpočet sejmuté vrtsvy v jiné položce : -11,70000*1,00000*(0,10+0,43000)*0,14000</t>
  </si>
  <si>
    <t>odpočet sejmuté vrtsvy v jiné položce : -124,00000*1,00000*(0,10+0,06)*0,14000</t>
  </si>
  <si>
    <t>odpočet sejmuté vrtsvy v jiné položce : -0,00000*1,00000*0,15*0,14000</t>
  </si>
  <si>
    <t>odpočet sejmuté vrtsvy v jiné položce : -(0,00000-0,00000)*1,00000*0,15*0,14000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</si>
  <si>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</si>
  <si>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</si>
  <si>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</si>
  <si>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</si>
  <si>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135,70000*1,81669*1,00000*1,00000*0,23000</t>
  </si>
  <si>
    <t>odpočet sejmuté vrtsvy v jiné položce : -11,70000*1,00000*(0,10+0,43000)*1,00000*0,23000</t>
  </si>
  <si>
    <t>odpočet sejmuté vrtsvy v jiné položce : -124,00000*1,00000*(0,10+0,06)*1,00000*0,23000</t>
  </si>
  <si>
    <t>odpočet sejmuté vrtsvy v jiné položce : -0,00000*1,00000*0,15*1,00000*0,23000</t>
  </si>
  <si>
    <t>odpočet sejmuté vrtsvy v jiné položce : -(0,00000-0,00000)*1,00000*0,15*1,00000*0,23000</t>
  </si>
  <si>
    <t>132301219R00</t>
  </si>
  <si>
    <t xml:space="preserve">Hloubení rýh šířky přes 60 do 200 cm příplatek za lepivost, v hornině 4,  </t>
  </si>
  <si>
    <t>viz podélné profily a vzorové příčné řezy : 135,70000*1,81669*1,00000*0,23000</t>
  </si>
  <si>
    <t>odpočet sejmuté vrtsvy v jiné položce : -11,70000*1,00000*(0,10+0,43000)*0,23000</t>
  </si>
  <si>
    <t>odpočet sejmuté vrtsvy v jiné položce : -124,00000*1,00000*(0,10+0,06)*0,23000</t>
  </si>
  <si>
    <t>odpočet sejmuté vrtsvy v jiné položce : -0,00000*1,00000*0,15*0,23000</t>
  </si>
  <si>
    <t>odpočet sejmuté vrtsvy v jiné položce : -(0,00000-0,00000)*1,00000*0,15*0,23000</t>
  </si>
  <si>
    <t>132301292R00</t>
  </si>
  <si>
    <t>Hloubení rýh šířky přes 60 do 200 cm nad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</si>
  <si>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</si>
  <si>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</si>
  <si>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135,70000*1,81669*1,00000*0,50000</t>
  </si>
  <si>
    <t>odpočet sejmuté vrtsvy v jiné položce : -11,70000*1,00000*(0,10+0,43000)*0,50000</t>
  </si>
  <si>
    <t>odpočet sejmuté vrtsvy v jiné položce : -124,00000*1,00000*(0,10+0,06)*0,50000</t>
  </si>
  <si>
    <t>odpočet sejmuté vrtsvy v jiné položce : -0,00000*1,00000*0,15*0,50000</t>
  </si>
  <si>
    <t>odpočet sejmuté vrtsvy v jiné položce : -(0,00000-0,00000)*1,00000*0,15*0,50000</t>
  </si>
  <si>
    <t>132501211R00</t>
  </si>
  <si>
    <t>Hloubení rýh šířky přes 60 do 200 cm jakékoliv množství, v hornině 6, skalní frézou</t>
  </si>
  <si>
    <t>viz podélné profily a vzorové příčné řezy : 135,70000*1,81669*1,00000*0,06400</t>
  </si>
  <si>
    <t>odpočet sejmuté vrtsvy v jiné položce : -11,70000*1,00000*(0,10+0,43000)*0,06400</t>
  </si>
  <si>
    <t>odpočet sejmuté vrtsvy v jiné položce : -124,00000*1,00000*(0,10+0,06)*0,06400</t>
  </si>
  <si>
    <t>odpočet sejmuté vrtsvy v jiné položce : -0,00000*1,00000*0,15*0,06400</t>
  </si>
  <si>
    <t>odpočet sejmuté vrtsvy v jiné položce : -(0,00000-0,00000)*1,00000*0,15*0,06400</t>
  </si>
  <si>
    <t>132601201R00</t>
  </si>
  <si>
    <t>Hloubení rýh šířky přes 60 do 200 cm jakékoliv množství, v hornině 7, hloubení ručně i strojně</t>
  </si>
  <si>
    <t>viz podélné profily a vzorové příčné řezy : 135,70000*1,81669*1,00000*0,06600</t>
  </si>
  <si>
    <t>odpočet sejmuté vrtsvy v jiné položce : -11,70000*1,00000*(0,10+0,43000)*0,06600</t>
  </si>
  <si>
    <t>odpočet sejmuté vrtsvy v jiné položce : -124,00000*1,00000*(0,10+0,06)*0,06600</t>
  </si>
  <si>
    <t>odpočet sejmuté vrtsvy v jiné položce : -0,00000*1,00000*0,15*0,06600</t>
  </si>
  <si>
    <t>odpočet sejmuté vrtsvy v jiné položce : -(0,00000-0,00000)*1,00000*0,15*0,06600</t>
  </si>
  <si>
    <t>138401201R00</t>
  </si>
  <si>
    <t>Dolamování hloubených vykopávek rýh ve vrstvě tloušťky do 500 mm 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</si>
  <si>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</si>
  <si>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135,70000*1,00000*0,01000*(0,14000+0,23000+0,50000)</t>
  </si>
  <si>
    <t>138501201R00</t>
  </si>
  <si>
    <t>Dolamování hloubených vykopávek rýh ve vrstvě tloušťky do 500 mm  v hornině 6</t>
  </si>
  <si>
    <t>viz podélné profily a vzorové příčné řezy : 135,70000*1,00000*0,01000*0,06400</t>
  </si>
  <si>
    <t>138601201R00</t>
  </si>
  <si>
    <t>Dolamování hloubených vykopávek rýh ve vrstvě tloušťky do 500 mm  v hornině 7</t>
  </si>
  <si>
    <t>viz podélné profily a vzorové příčné řezy : 135,70000*1,00000*0,01000*0,06600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</si>
  <si>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</si>
  <si>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</si>
  <si>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</si>
  <si>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(1,00000+7,00000+2,00000)*0,50*0,50*1,00000*0,14000</t>
  </si>
  <si>
    <t>viz situace stavby - rozšíření pro odbočky : (6,00000+0,00000)*0,50*0,50*1,00000*0,14000</t>
  </si>
  <si>
    <t>viz situace stavby - ochrana kořenové soustavy stromů : 0,00000*0,50*0,50*1,00000*0,14000</t>
  </si>
  <si>
    <t>139601103R00</t>
  </si>
  <si>
    <t>Ruční výkop jam, rýh a šachet v hornině 4</t>
  </si>
  <si>
    <t>viz situace stavby a podélné profily - křížení a souběhy s podzemními inž. sítěmi : (1,00000+7,00000+2,00000)*0,50*0,50*1,00000*(1-0,14000)</t>
  </si>
  <si>
    <t>viz situace stavby - rozšíření pro odbočky : (6,00000+0,00000)*0,50*0,50*1,00000*(1-0,14000)</t>
  </si>
  <si>
    <t>viz situace stavby - ochrana kořenové soustavy stromů : 0,00000*0,50*0,50*1,00000*(1-0,14000)</t>
  </si>
  <si>
    <t>151201101R00</t>
  </si>
  <si>
    <t>Zřízení pažení a rozepření stěn rýh zátažné, hloubky do 2 m</t>
  </si>
  <si>
    <t>pro podzemní vedení pro všechny šířky rýhy,</t>
  </si>
  <si>
    <t>viz vzorové příčné řezy : 135,70000*1,81669*2*1,00000</t>
  </si>
  <si>
    <t>151201111R00</t>
  </si>
  <si>
    <t>Odstranění pažení a rozepření rýh zátažné,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</si>
  <si>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</si>
  <si>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</si>
  <si>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</si>
  <si>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</si>
  <si>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0,00000*(6*3+3*3)*(1,81669+0,50)*0,14000*1</t>
  </si>
  <si>
    <t>JÁMY PROTLAKU : 0,00000*(6*3+3*3)*((0,00000+1,81669)/2+0,50)*(0,23000)</t>
  </si>
  <si>
    <t>viz podélné profily a průměrná hloubka rýhy : 135,70000*1,81669*1,00000*0,00000*0,14000*1,00000*1</t>
  </si>
  <si>
    <t>odpočet sejmuté vrtsvy v jiné položce : -11,70000*1,00000*(0,10+0,43000)*0,00000*0,14000*1,00000*1</t>
  </si>
  <si>
    <t>odpočet sejmuté vrtsvy v jiné položce : -124,00000*1,00000*(0,10+0,06)*0,00000*0,14000*1,00000*1</t>
  </si>
  <si>
    <t>odpočet sejmuté vrtsvy v jiné položce : -0,00000*1,00000*0,15*0,00000*0,14000*1,00000*1</t>
  </si>
  <si>
    <t>odpočet sejmuté vrtsvy v jiné položce : -(0,00000-0,00000)*1,00000*0,15*0,00000*0,14000*1,00000*1</t>
  </si>
  <si>
    <t>viz podélné profily a průměrná hloubka rýhy : 135,70000*1,81669*1,00000*0,00000*0,23000*1,00000*1</t>
  </si>
  <si>
    <t>odpočet sejmuté vrtsvy v jiné položce : -11,70000*1,00000*(0,10+0,43000)*0,00000*0,23000*1,00000*1</t>
  </si>
  <si>
    <t>odpočet sejmuté vrtsvy v jiné položce : -124,00000*1,00000*(0,10+0,06)*0,00000*0,23000*1,00000*1</t>
  </si>
  <si>
    <t>odpočet sejmuté vrtsvy v jiné položce : -0,00000*1,00000*0,15*0,00000*0,23000*1,00000*1</t>
  </si>
  <si>
    <t>odpočet sejmuté vrtsvy v jiné položce : -(0,00000-0,00000)*1,00000*0,15*0,00000*0,23000*1,00000*1</t>
  </si>
  <si>
    <t>viz podélné profily a průměrná hloubka rýhy : 135,70000*1,81669*1,00000*1,00000*0,14000*1,00000*0,50</t>
  </si>
  <si>
    <t>odpočet sejmuté vrtsvy v jiné položce : -11,70000*1,00000*(0,10+0,43000)*1,00000*0,14000*1,00000*,5</t>
  </si>
  <si>
    <t>odpočet sejmuté vrtsvy v jiné položce : -124,00000*1,00000*(0,10+0,06)*1,00000*0,14000*1,00000*0,50</t>
  </si>
  <si>
    <t>odpočet sejmuté vrtsvy v jiné položce : -0,00000*1,00000*0,15*1,00000*0,14000*1,00000*0,50</t>
  </si>
  <si>
    <t>odpočet sejmuté vrtsvy v jiné položce : -(0,00000-0,00000)*1,00000*0,15*1,00000*0,14000*1,00000*0,5</t>
  </si>
  <si>
    <t>viz podélné profily a průměrná hloubka rýhy : 135,70000*1,81669*1,00000*1,00000*0,23000*1,00000*0,50</t>
  </si>
  <si>
    <t>odpočet sejmuté vrtsvy v jiné položce : -11,70000*1,00000*(0,10+0,43000)*1,00000*0,23000*1,00000*,5</t>
  </si>
  <si>
    <t>odpočet sejmuté vrtsvy v jiné položce : -124,00000*1,00000*(0,10+0,06)*1,00000*0,23000*1,00000*0,50</t>
  </si>
  <si>
    <t>odpočet sejmuté vrtsvy v jiné položce : -0,00000*1,00000*0,15*1,00000*0,23000*1,00000*0,50</t>
  </si>
  <si>
    <t>odpočet sejmuté vrtsvy v jiné položce : -(0,00000-0,00000)*1,00000*0,15*1,00000*0,23000*1,00000*0,5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</si>
  <si>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</si>
  <si>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</si>
  <si>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</si>
  <si>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0,00000*(6*3+3*3)*((0,00000+1,81669)/2+0,50)*(0,50000)</t>
  </si>
  <si>
    <t>viz podélné profily a průměrná hloubka rýhy : 135,70000*1,81669*1,00000*0,50000*1,00000*1*0,00000</t>
  </si>
  <si>
    <t>odpočet sejmuté vrtsvy v jiné položce : -11,70000*1,00000*(0,10+0,43000)*0,50000*1,00000*1*0,00000</t>
  </si>
  <si>
    <t>odpočet sejmuté vrtsvy v jiné položce : -124,00000*1,00000*(0,10+0,06)*0,50000*1,00000*1*0,00000</t>
  </si>
  <si>
    <t>odpočet sejmuté vrtsvy v jiné položce : -0,00000*1,00000*0,15*0,50000*1,00000*1*0,00000</t>
  </si>
  <si>
    <t>odpočet sejmuté vrtsvy v jiné položce : -(0,00000-0,00000)*1,00000*0,15*0,50000*1,00000*1*0,00000</t>
  </si>
  <si>
    <t>viz podélné profily a průměrná hloubka rýhy : 135,70000*1,81669*1,00000*0,50000*1,00000*0,50*1,00000</t>
  </si>
  <si>
    <t>odpočet sejmuté vrtsvy v jiné položce : -11,70000*1,00000*(0,1+0,43000)*0,50000*1,00000*,50*1,00000</t>
  </si>
  <si>
    <t>odpočet sejmuté vrtsvy v jiné položce : -124,00000*1,00000*(0,10+0,06)*0,50000*1,00000*0,50*1,00000</t>
  </si>
  <si>
    <t>odpočet sejmuté vrtsvy v jiné položce : -0,00000*1,00000*0,15*0,50000*1,00000*0,50*1,00000</t>
  </si>
  <si>
    <t>odpočet sejmuté vrtsvy v jiné položce : -(0,00000-0,00000)*1,00000*0,15*0,50000*1,00000*,50*1,00000</t>
  </si>
  <si>
    <t>viz podélné profily a průměrná hloubka rýhy : 135,70000*1,00000*0,01000*1,00000*0,50*0,00000</t>
  </si>
  <si>
    <t>viz podélné profily a průměrná hloubka rýhy : 0,00000*1,50*1,50*0,01000*1,00000*0,50*0,00000</t>
  </si>
  <si>
    <t xml:space="preserve">TŘÍDA TEŽITELNOSTI 6 : </t>
  </si>
  <si>
    <t>JÁMY PROTLAKU : 0,00000*(6*3+3*3)*((0,00000+1,81669)/2+0,50)*(0,06400)</t>
  </si>
  <si>
    <t>viz podélné profily a průměrná hloubka rýhy : 135,70000*1,81669*1,00000*0,06400*1,00000*1*0,00000</t>
  </si>
  <si>
    <t>odpočet sejmuté vrtsvy v jiné položce : -11,70000*1,00000*(0,10+0,43000)*0,06400*1,00000*1*0,00000</t>
  </si>
  <si>
    <t>odpočet sejmuté vrtsvy v jiné položce : -124,00000*1,00000*(0,10+0,06)*0,06400*1,00000*1*0,00000</t>
  </si>
  <si>
    <t>odpočet sejmuté vrtsvy v jiné položce : -0,00000*1,00000*0,15*0,06400*1,00000*1*0,00000</t>
  </si>
  <si>
    <t>odpočet sejmuté vrtsvy v jiné položce : -(0,00000-0,00000)*1,00000*0,15*0,06400*1,00000*1*0,00000</t>
  </si>
  <si>
    <t>viz podélné profily a průměrná hloubka rýhy : 135,70000*1,81669*1,00000*0,06400*1,00000*0,50*1,00000</t>
  </si>
  <si>
    <t>odpočet sejmuté vrtsvy v jiné položce : -11,70000*1,00000*(0,1+0,43000)*0,06400*1,00000*,50*1,00000</t>
  </si>
  <si>
    <t>odpočet sejmuté vrtsvy v jiné položce : -124,00000*1,00000*(0,10+0,06)*0,06400*1,00000*0,50*1,00000</t>
  </si>
  <si>
    <t>odpočet sejmuté vrtsvy v jiné položce : -0,00000*1,00000*0,15*0,06400*1,00000*0,50*1,00000</t>
  </si>
  <si>
    <t>odpočet sejmuté vrtsvy v jiné položce : -(0,00000-0,00000)*1,00000*0,15*0,06400*1,00000*,50*1,00000</t>
  </si>
  <si>
    <t>viz podélné profily a průměrná hloubka rýhy : 135,70000*1,00000*0,01000*1,00000*0,50*1,00000</t>
  </si>
  <si>
    <t>viz podélné profily a průměrná hloubka rýhy : 0,00000*1,50*1,50*0,01000*1,00000*0,50*1,00000</t>
  </si>
  <si>
    <t xml:space="preserve">TŘÍDA TEŽITELNOSTI 7 : </t>
  </si>
  <si>
    <t>JÁMY PROTLAKU : 0,00000*(6*3+3*3)*((0,00000+1,81669)/2+0,50)*(0,06600)</t>
  </si>
  <si>
    <t>viz podélné profily a průměrná hloubka rýhy : 135,70000*1,81669*1,00000*0,06600*1,00000*1*0,00000</t>
  </si>
  <si>
    <t>odpočet sejmuté vrtsvy v jiné položce : -11,70000*1,00000*(0,10+0,43000)*0,06600*1,00000*1*0,00000</t>
  </si>
  <si>
    <t>odpočet sejmuté vrtsvy v jiné položce : -124,00000*1,00000*(0,10+0,06)*0,06600*1,00000*1*0,00000</t>
  </si>
  <si>
    <t>odpočet sejmuté vrtsvy v jiné položce : -0,00000*1,00000*0,15*0,06600*1,00000*1*0,00000</t>
  </si>
  <si>
    <t>odpočet sejmuté vrtsvy v jiné položce : -(0,00000-0,00000)*1,00000*0,15*0,06600*1,00000*1*0,00000</t>
  </si>
  <si>
    <t>viz podélné profily a průměrná hloubka rýhy : 135,70000*1,81669*1,00000*0,06600*1,00000*0,50*1,00000</t>
  </si>
  <si>
    <t>odpočet sejmuté vrtsvy v jiné položce : -11,70000*1,00000*(0,1+0,43000)*0,06600*1,00000*,50*1,00000</t>
  </si>
  <si>
    <t>odpočet sejmuté vrtsvy v jiné položce : -124,00000*1,00000*(0,10+0,06)*0,06600*1,00000*0,50*1,00000</t>
  </si>
  <si>
    <t>odpočet sejmuté vrtsvy v jiné položce : -0,00000*1,00000*0,15*0,06600*1,00000*0,50*1,00000</t>
  </si>
  <si>
    <t>odpočet sejmuté vrtsvy v jiné položce : -(0,00000-0,00000)*1,00000*0,15*0,06600*1,00000*,50*1,00000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</si>
  <si>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</si>
  <si>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</si>
  <si>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</si>
  <si>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135,70000*(0,12165+0,41831+(Pi*0,08000^2))*(0,14000+0,23000)</t>
  </si>
  <si>
    <t>VYTLAČENÁ ZEMINA - ZÁŘEZY : 0,00000*(0,10552+0,33541+(Pi*0,08000^2))*(0,14000+0,23000)</t>
  </si>
  <si>
    <t>VYTLAČENÁ ZEMINA - ŠACHTY : 0,00000*1,81669*1,1876*(0,14000+0,23000)</t>
  </si>
  <si>
    <t>VYTLAČENÁ ZEMINA - ZÁSYP RÝHY - VÝMĚNA ZEMINY : (11,70000+124,00000)*0,75669*(0,14000+0,23000)</t>
  </si>
  <si>
    <t>VYTLAČENÁ ZEMINA - ZÁSYP ZÁŘEZU - VÝMĚNA ZEMINY : 0,00000*0,00000*(0,14000+0,23000)</t>
  </si>
  <si>
    <t>VYTLAČENÁ ZEMINA - VPUSTĚ : 0,00000*(0,90*0,90*(0,60+0,18+0,59+0,59))</t>
  </si>
  <si>
    <t>162701155R00</t>
  </si>
  <si>
    <t>Vodorovné přemístění výkopku z horniny 5 až 7, na vzdálenost přes 9 000  do 10 000 m</t>
  </si>
  <si>
    <t>VYTLAČENÁ ZEMINA - RÝHY : 135,70000*(0,12165+0,41831+(Pi*0,08000^2))*(0,50000)</t>
  </si>
  <si>
    <t>VYTLAČENÁ ZEMINA - ZÁŘEZY : 0,00000*(0,10552+0,33541+(Pi*0,08000^2))*(0,50000)</t>
  </si>
  <si>
    <t>VYTLAČENÁ ZEMINA - ŠACHTY : 0,00000*1,81669*1,1876*(0,50000)</t>
  </si>
  <si>
    <t>VYTLAČENÁ ZEMINA - RÝHY : 135,70000*1,00000*0,01000</t>
  </si>
  <si>
    <t>VYTLAČENÁ ZEMINA - ŠACHTY : 0,00000*1,50*1,50*0,01000</t>
  </si>
  <si>
    <t>VYTLAČENÁ ZEMINA - RÝHY : 135,70000*(0,12165+0,41831+(Pi*0,08000^2))*(0,06400)</t>
  </si>
  <si>
    <t>VYTLAČENÁ ZEMINA - ZÁŘEZY : 0,00000*(0,10552+0,33541+(Pi*0,08000^2))*(0,06400)</t>
  </si>
  <si>
    <t>VYTLAČENÁ ZEMINA - ŠACHTY : 0,00000*1,81669*1,1876*(0,06400)</t>
  </si>
  <si>
    <t>VYTLAČENÁ ZEMINA - RÝHY : 135,70000*(0,12165+0,41831+(Pi*0,08000^2))*(0,06600)</t>
  </si>
  <si>
    <t>VYTLAČENÁ ZEMINA - ZÁŘEZY : 0,00000*(0,10552+0,33541+(Pi*0,08000^2))*(0,06600)</t>
  </si>
  <si>
    <t>VYTLAČENÁ ZEMINA - ŠACHTY : 0,00000*1,81669*1,1876*(0,06600)</t>
  </si>
  <si>
    <t>VYTLAČENÁ ZEMINA - ZÁSYP RÝHY - VÝMĚNA ZEMINY : (11,70000+124,00000)*0,75669*(0,50000+0,06400+0,06600)</t>
  </si>
  <si>
    <t>VYTLAČENÁ ZEMINA - ZÁSYP ZÁŘEZU - VÝMĚNA ZEMINY : 0,00000*0,00000*(0,50000+0,06400+0,06600)</t>
  </si>
  <si>
    <t>162701109R00</t>
  </si>
  <si>
    <t>Vodorovné přemístění výkopku příplatek k ceně za každých dalších i započatých 1 000 m přes 10 000 m  z horniny 1 až 4</t>
  </si>
  <si>
    <t>VYTLAČENÁ ZEMINA - RÝHY x VZDÁLENOST : 135,70000*(0,12165)*(0,14000+0,23000)*4,00000</t>
  </si>
  <si>
    <t>VYTLAČENÁ ZEMINA - RÝHY x VZDÁLENOST : 135,70000*(0,41831+(Pi*0,08000^2))*(0,14000+0,23000)*4,00000</t>
  </si>
  <si>
    <t>VYTLAČENÁ ZEMINA - ZÁŘEZY x VZDÁLENOST : 0,00000*(0,10552)*(0,14000+0,23000)*4,00000</t>
  </si>
  <si>
    <t>VYTLAČENÁ ZEMINA - ZÁŘEZY x VZDÁLENOST : 0,00000*(0,33541+(Pi*0,08000^2))*(0,14000+0,23000)*4,00000</t>
  </si>
  <si>
    <t>VYTLAČENÁ ZEMINA - ŠACHTY x VZDÁLENOST : 0,00000*1,81669*1,1876*(0,14000+0,23000)*4,00000</t>
  </si>
  <si>
    <t>VYTLAČENÁ ZEMINA - ZÁSYP RÝHY - VÝMĚNA ZEMINY : (11,70000+124,00000)*0,75669*(0,14000+0,23000)*4,00000</t>
  </si>
  <si>
    <t>VYTLAČENÁ ZEMINA - ZÁSYP ZÁŘEZU - VÝMĚNA ZEMINY : 0,00000*0,00000*(0,14000+0,23000)*4,00000</t>
  </si>
  <si>
    <t>VYTLAČENÁ ZEMINA - VPUSTĚ : 0,00000*(0,90*0,90*(0,60+0,18+0,59+0,59))*4,00000</t>
  </si>
  <si>
    <t>162701159R00</t>
  </si>
  <si>
    <t>Vodorovné přemístění výkopku příplatek k ceně za každých dalších i započatých 1 000 m přes 10 000 m  z horniny 5 až 7</t>
  </si>
  <si>
    <t>VYTLAČENÁ ZEMINA - RÝHY : 135,70000*(0,12165+0,41831+(Pi*0,08000^2))*(0,50000)*4,00000</t>
  </si>
  <si>
    <t>VYTLAČENÁ ZEMINA - ZÁŘEZY : 0,00000*(0,10552+0,33541+(Pi*0,08000^2))*(0,50000)*4,00000</t>
  </si>
  <si>
    <t>VYTLAČENÁ ZEMINA - ŠACHTY : 0,00000*1,81669*1,1876*(0,50000)*4,00000</t>
  </si>
  <si>
    <t>VYTLAČENÁ ZEMINA - RÝHY : 135,70000*1,00000*0,01000*4,00000</t>
  </si>
  <si>
    <t>VYTLAČENÁ ZEMINA - ŠACHTY : 0,00000*1,50*1,50*0,01000*4,00000</t>
  </si>
  <si>
    <t>VYTLAČENÁ ZEMINA - RÝHY : 135,70000*(0,12165+0,41831+(Pi*0,08000^2))*(0,06400)*4,00000</t>
  </si>
  <si>
    <t>VYTLAČENÁ ZEMINA - ZÁŘEZY : 0,00000*(0,10552+0,33541+(Pi*0,08000^2))*(0,06400)*4,00000</t>
  </si>
  <si>
    <t>VYTLAČENÁ ZEMINA - ŠACHTY : 0,00000*1,81669*1,1876*(0,06400)*4,00000</t>
  </si>
  <si>
    <t>VYTLAČENÁ ZEMINA - RÝHY : 135,70000*(0,12165+0,41831+(Pi*0,08000^2))*(0,06600)*4,00000</t>
  </si>
  <si>
    <t>VYTLAČENÁ ZEMINA - ZÁŘEZY : 0,00000*(0,10552+0,33541+(Pi*0,08000^2))*(0,06600)*4,00000</t>
  </si>
  <si>
    <t>VYTLAČENÁ ZEMINA - ŠACHTY : 0,00000*1,81669*1,1876*(0,06600)*4,00000</t>
  </si>
  <si>
    <t>VYTLAČENÁ ZEMINA - ZÁSYP RÝHY - VÝMĚNA ZEMINY : (11,70000+124,00000)*0,75669*(0,50000+0,06400+0,06600)*4,00000</t>
  </si>
  <si>
    <t>VYTLAČENÁ ZEMINA - ZÁSYP ZÁŘEZU - VÝMĚNA ZEMINY : 0,00000*0,00000*(0,50000+0,06400+0,06600)*4,00000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</si>
  <si>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</si>
  <si>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</si>
  <si>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</si>
  <si>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</si>
  <si>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</si>
  <si>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</si>
  <si>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0,00000*(6*3+3*3)*(1,81669+0,50)*0,14000</t>
  </si>
  <si>
    <t>odpočet sejmuté vrtsvy v jiné položce : -0,00000*(6*3+3*3)*0,15</t>
  </si>
  <si>
    <t>JÁMY PROTLAKU : 0,00000*(6*3+3*3)*(1,81669+0,50)*0,23000</t>
  </si>
  <si>
    <t>viz podélné profily a průměrná hloubka rýhy : 135,70000*1,81669*1,00000*0,00000*0,14000</t>
  </si>
  <si>
    <t>odpočet sejmuté vrtsvy v jiné položce : -11,70000*1,00000*(0,10+0,43000)*0,00000*0,14000</t>
  </si>
  <si>
    <t>odpočet sejmuté vrtsvy v jiné položce : -124,00000*1,00000*(0,10+0,06)*0,00000*0,14000</t>
  </si>
  <si>
    <t>odpočet sejmuté vrtsvy v jiné položce : -0,00000*1,00000*0,15*0,00000*0,14000</t>
  </si>
  <si>
    <t>odpočet sejmuté vrtsvy v jiné položce : -(0,00000-0,00000)*1,00000*0,15*0,00000*0,14000</t>
  </si>
  <si>
    <t>viz podélné profily a průměrná hloubka rýhy : 135,70000*1,81669*1,00000*1,00000*0,14000</t>
  </si>
  <si>
    <t>viz podélné profily a průměrná hloubka rýhy : 135,70000*1,81669*1,00000*0,00000*0,23000</t>
  </si>
  <si>
    <t>odpočet sejmuté vrtsvy v jiné položce : -11,70000*1,00000*(0,10+0,43000)*0,00000*0,23000</t>
  </si>
  <si>
    <t>odpočet sejmuté vrtsvy v jiné položce : -124,00000*1,00000*(0,10+0,06)*0,00000*0,23000</t>
  </si>
  <si>
    <t>odpočet sejmuté vrtsvy v jiné položce : -0,00000*1,00000*0,15*0,00000*0,23000</t>
  </si>
  <si>
    <t>odpočet sejmuté vrtsvy v jiné položce : -(0,00000-0,00000)*1,00000*0,15*0,00000*0,23000</t>
  </si>
  <si>
    <t>viz podélné profily a průměrná hloubka rýhy : 135,70000*1,81669*1,00000*1,00000*0,23000</t>
  </si>
  <si>
    <t>viz podélné profily a průměrná hloubka rýhy : 135,70000*1,81669*1,00000*0,50000</t>
  </si>
  <si>
    <t>viz podélné profily a průměrná hloubka rýhy : 135,70000*1,81669*1,00000*0,06400</t>
  </si>
  <si>
    <t>viz podélné profily a průměrná hloubka rýhy : 135,70000*1,81669*1,00000*0,06600</t>
  </si>
  <si>
    <t>VYTLAČENÁ ZEMINA - RÝHY : -135,70000*(0,12165+0,41831+(Pi*0,08000^2))</t>
  </si>
  <si>
    <t>VYTLAČENÁ ZEMINA - ŠACHTY : -0,00000*1,81669*1,1876*((135,70000+0,00000)/135,70000)</t>
  </si>
  <si>
    <t>viz podélné profily a průměrná hloubka rýhy : 135,70000*1,00000*0,01000</t>
  </si>
  <si>
    <t>viz podélné profily a průměrná hloubka rýhy : 0,00000*1,50*1,50*0,01000</t>
  </si>
  <si>
    <t>VYTLAČENÁ ZEMINA - VPUSTĚ : -0,00000*(PI*0,30*0,30*(0,60+0,18+0,59+0,59))</t>
  </si>
  <si>
    <t>viz situace stavby a podélné profily - křížení a souběhy s podzemními inž. sítěmi : (1,00000+7,00000+2,00000)*0,50*0,50*1,00000</t>
  </si>
  <si>
    <t>viz situace stavby - rozšíření pro odbočky : (6,00000+0,00000)*0,50*0,50*1,00000</t>
  </si>
  <si>
    <t>viz situace stavby - ochrana kořenové soustavy stromů : 0,00000*0,50*0,50*1,00000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</si>
  <si>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</si>
  <si>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</si>
  <si>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</si>
  <si>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135,70000*0,41831</t>
  </si>
  <si>
    <t>viz vzorové příčné řezy : 0,00000*0,33541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</si>
  <si>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</si>
  <si>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</si>
  <si>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</si>
  <si>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0,00000*((1,50*1,50)-(0,60*0,60))*0,43000</t>
  </si>
  <si>
    <t>0,00000*((0,50*0,50)-(0,20*0,20))*0,43000</t>
  </si>
  <si>
    <t>4,00000*((0,50*0,50)-(0,20*0,20))*0,43000</t>
  </si>
  <si>
    <t>199000002R00</t>
  </si>
  <si>
    <t>Poplatky za skládku horniny 1- 4, skupina 17 05 04 z Katalogu odpadů</t>
  </si>
  <si>
    <t>Cena dle Pískovny Černovice. www.piskovna-cernovice.cz</t>
  </si>
  <si>
    <t>VYTLAČENÁ ZEMINA RÝHY : 135,70000*(0,12165+0,41831+(Pi*0,08000^2))*(0,14000+0,23000)</t>
  </si>
  <si>
    <t>VYTLAČENÁ ZEMINA ZÁŘEZ : 0,00000*(0,33541+(Pi*0,08000^2))*(0,14000+0,23000)</t>
  </si>
  <si>
    <t>VYTLAČENÁ ZEMINA ZÁŘEZ : 0,00000*(0,10552)*(0,14000+0,23000)</t>
  </si>
  <si>
    <t>VYTLAČENÁ ZEMINA ŠACHTY : 0,00000*1,81669*1,1876*(0,14000+0,23000)</t>
  </si>
  <si>
    <t>VYTLAČENÁ ZEMINA - VPUSTĚ : 0,00000*(0,90*0,90*(0,60+0,18+0,59+0,59))*(0,14000+0,23000)</t>
  </si>
  <si>
    <t>VYTLAČENÁ ZEMINA - VPUSTĚ : -0,00000*(PI*0,30*0,30*(0,60+0,18+0,59+0,59))*(0,14000+0,23000)</t>
  </si>
  <si>
    <t>199000003R00</t>
  </si>
  <si>
    <t>Poplatky za skládku horniny 5 - 7, skupina 17 05 04 z Katalogu odpadů</t>
  </si>
  <si>
    <t>VYTLAČENÁ ZEMINA RÝHY : 135,70000*(0,12165+0,41831+(Pi*0,08000^2))*(0,50000)</t>
  </si>
  <si>
    <t>VYTLAČENÁ ZEMINA ZÁŘEZ : 0,00000*(0,10552+0,33541+(Pi*0,08000^2))*(0,50000)</t>
  </si>
  <si>
    <t>VYTLAČENÁ ZEMINA ŠACHTY : 0,00000*1,81669*1,1876*(0,50000)</t>
  </si>
  <si>
    <t>VYTLAČENÁ ZEMINA RÝHY : 135,70000*(0,12165+0,41831+(Pi*0,08000^2))*(0,06400)</t>
  </si>
  <si>
    <t>VYTLAČENÁ ZEMINA ZÁŘEZ : 0,00000*(0,10552+0,33541+(Pi*0,08000^2))*(0,06400)</t>
  </si>
  <si>
    <t>VYTLAČENÁ ZEMINA ŠACHTY : 0,00000*1,81669*1,1876*(0,06400)</t>
  </si>
  <si>
    <t>VYTLAČENÁ ZEMINA RÝHY : 135,70000*(0,12165+0,41831+(Pi*0,08000^2))*(0,06600)</t>
  </si>
  <si>
    <t>VYTLAČENÁ ZEMINA ZÁŘEZ : 0,00000*(0,10552+0,33541+(Pi*0,08000^2))*(0,06600)</t>
  </si>
  <si>
    <t>VYTLAČENÁ ZEMINA ŠACHTY : 0,00000*1,81669*1,1876*(0,06600)</t>
  </si>
  <si>
    <t>VYTLAČENÁ ZEMINA RÝHY : 135,70000*1,00000*0,01000</t>
  </si>
  <si>
    <t>VYTLAČENÁ ZEMINA ŠACHTY : 0,00000*1,50*1,50*0,01000</t>
  </si>
  <si>
    <t>VYTLAČENÁ ZEMINA - VPUSTĚ : 0,00000*(0,90*0,90*(0,60+0,18+0,59+0,59))*(0,50000+0,06400+0,06600)</t>
  </si>
  <si>
    <t>VYTLAČENÁ ZEMINA - VPUSTĚ : -0,00000*(PI*0,30*0,30*(0,60+0,18+0,59+0,59))*(0,50000+0,06400+0,06600)</t>
  </si>
  <si>
    <t>583322231R</t>
  </si>
  <si>
    <t>Kamenivo stanovené přírodní; těžené; 0/22; OH = 2,57 Mg/m3; štěrkopísek</t>
  </si>
  <si>
    <t>t</t>
  </si>
  <si>
    <t>SPCM</t>
  </si>
  <si>
    <t>Specifikace</t>
  </si>
  <si>
    <t>POL3_1</t>
  </si>
  <si>
    <t>viz vzorové příčné řezy : 135,70000*0,41831*1,75</t>
  </si>
  <si>
    <t>viz vzorové příčné řezy : 0,00000*0,33541*1,75</t>
  </si>
  <si>
    <t>VYTLAČENÁ ZEMINA - VPUSTĚ : 0,00000*(0,90*0,90*(0,60+0,18+0,59+0,59))*1,75</t>
  </si>
  <si>
    <t>VYTLAČENÁ ZEMINA - VPUSTĚ : -0,00000*(PI*0,30*0,30*(0,60+0,18+0,59+0,59))*1,75</t>
  </si>
  <si>
    <t>583423241R</t>
  </si>
  <si>
    <t>Kamenivo nestanovené drcené; frakce 0,0 až 32,0 mm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</si>
  <si>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</si>
  <si>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</si>
  <si>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</si>
  <si>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</si>
  <si>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(11,70000+124,00000)*0,75669*1,75</t>
  </si>
  <si>
    <t>viz vzorové příčné řezy  - ZÁSYP ZÁŘEZU - VÝMĚNA ZEMINY : 0,00000*0,00000*1,75</t>
  </si>
  <si>
    <t>110002201T00</t>
  </si>
  <si>
    <t>Geodetické vytýčení objektu</t>
  </si>
  <si>
    <t>bod</t>
  </si>
  <si>
    <t>Vlastní</t>
  </si>
  <si>
    <t xml:space="preserve">M Projekt </t>
  </si>
  <si>
    <t>viz. situace stavby - výpis souřadnic : 0,00000+11,00000+0,00000+0,00000+4,00000</t>
  </si>
  <si>
    <t>viz. situace stavby : 6,00000</t>
  </si>
  <si>
    <t>110002202T00</t>
  </si>
  <si>
    <t>Geodetické zaměření skutečného provedení objektu</t>
  </si>
  <si>
    <t>viz. situace stavby - výpis délek potrubí : 135,70000</t>
  </si>
  <si>
    <t>110002205T00</t>
  </si>
  <si>
    <t>Geometrický plán pro vyznačení rozs. věcn. břemene, k trase zřizovaného podzemního vedení</t>
  </si>
  <si>
    <t>100 m</t>
  </si>
  <si>
    <t>viz. situace stavby - výpis délek potrubí : 135,70000/100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</si>
  <si>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</si>
  <si>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</si>
  <si>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</si>
  <si>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</si>
  <si>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(135,70000-0,00000-0,00000)*0,75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</si>
  <si>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</si>
  <si>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</si>
  <si>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</si>
  <si>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(135,70000-0,00000-0,00000)*0,75*2*pi*0,05</t>
  </si>
  <si>
    <t>28611223.AR</t>
  </si>
  <si>
    <t>Trubka plastová drenážní spoj: drážkový; potrubí: jednovrstvé; materiál: PVC; povrch: žebrovaný; ohebná; DN = 100; vsakovací plocha = 34,0 cm2/m</t>
  </si>
  <si>
    <t>viz vzorové příčné řezy : (135,70000-0,00000-0,00000)*0,75*1,093</t>
  </si>
  <si>
    <t>67352004R</t>
  </si>
  <si>
    <t>Geosyntetika typ: geotextilie; netkaná; materiál: PET; plošná hmotnost = 300 g/m2; Pevnost v tahu podélně = 12,0 kN/m; Pevnost v tahu příčně = 16,0 kN/m</t>
  </si>
  <si>
    <t>POL3_</t>
  </si>
  <si>
    <t>viz vzorové příčné řezy : (135,70000-0,00000-0,00000)*0,75*2*pi*0,05*1,15</t>
  </si>
  <si>
    <t>331122021R00</t>
  </si>
  <si>
    <t>Montáž sloupů ze ŽB hmotnosti do 2 t</t>
  </si>
  <si>
    <t>kus</t>
  </si>
  <si>
    <t>statické zabezpečení sloupů v blízkosti trasy budované IS : 5,00000</t>
  </si>
  <si>
    <t xml:space="preserve">viz situace stavby : </t>
  </si>
  <si>
    <t>359901111R00</t>
  </si>
  <si>
    <t>Vyčištění stok jakékoliv výšky</t>
  </si>
  <si>
    <t>Konečné vyčištění stok před předáním a převzetím.</t>
  </si>
  <si>
    <t>451573111R00</t>
  </si>
  <si>
    <t>Lože pod potrubí, stoky a drobné objekty z písku a štěrkopísku  do 65 mm</t>
  </si>
  <si>
    <t>v otevřeném výkopu,</t>
  </si>
  <si>
    <t>viz vzorové příčné řezy : 135,70000*0,12165</t>
  </si>
  <si>
    <t>viz vzorové příčné řezy : 0,00000*0,10552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</si>
  <si>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</si>
  <si>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</si>
  <si>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</si>
  <si>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viz situace stavby a podélné profily : 1,00000*(0,08+0,10)*(0,08+0,20)*(11,00000+(0,00000+0,00000)*2)</t>
  </si>
  <si>
    <t>452353101R00</t>
  </si>
  <si>
    <t xml:space="preserve">Bednění podkladních a zajišťovacích konstrukcí bloků pro potrubí </t>
  </si>
  <si>
    <t>viz situace stavby a podélné profily : 1,00000*(0,08+0,20)*2*(11,00000+(0,00000+0,00000)*2)</t>
  </si>
  <si>
    <t>464451112R00</t>
  </si>
  <si>
    <t>Prolití vrstvy z lom.kamene cementovou maltou malta MC 10</t>
  </si>
  <si>
    <t>832-1</t>
  </si>
  <si>
    <t>viz vzorové příčné řezy : (11,70000)*1,00000*0,25*1,00000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</si>
  <si>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</si>
  <si>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</si>
  <si>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</si>
  <si>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0,00000*1,00000</t>
  </si>
  <si>
    <t>viz vzorové příčné řezy : 124,00000*1,00000</t>
  </si>
  <si>
    <t>0,00000*11,70000/(11,70000+0,000000001)*0,30*1,50*2</t>
  </si>
  <si>
    <t>564861113R00</t>
  </si>
  <si>
    <t>Podklad ze štěrkodrti s rozprostřením a zhutněním frakce 0-63 mm, tloušťka po zhutnění 220 mm</t>
  </si>
  <si>
    <t>viz vzorové příčné řezy : 11,70000*1,00000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</si>
  <si>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</si>
  <si>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</si>
  <si>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</si>
  <si>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0,00000*11,70000/(11,70000+0,000000001)*0,30*1,50*2*0,05</t>
  </si>
  <si>
    <t>viz vzorové příčné řezy - provizorní úprava - 1. dorovnávání do nivelety : 0,00000*11,70000/(11,70000+0,000000001)*0,30*1,50*2*0,01</t>
  </si>
  <si>
    <t>viz vzorové příčné řezy - provizorní úprava - 2. dorovnávání do nivelety : 0,00000*11,70000/(11,70000+0,000000001)*0,30*1,50*2*0,005</t>
  </si>
  <si>
    <t>566903111R00</t>
  </si>
  <si>
    <t>Vyspravení podkladu po překopech kamenivem hrubým drceným</t>
  </si>
  <si>
    <t>viz vzorové příčné řezy - provizorní úprava : 11,70000*1,00000*0,08*1,85</t>
  </si>
  <si>
    <t>viz vzorové příčné řezy - provizorní úprava : 124,00000*1,00000*0,08*1,85</t>
  </si>
  <si>
    <t>viz vzorové příčné řezy - provizorní úprava : 0,00000*11,70000/(11,70000+0,000000001)*0,30*1,50*2*0,08*1,85</t>
  </si>
  <si>
    <t>566904111R00</t>
  </si>
  <si>
    <t>Vyspravení podkladu po překopech kamenivem obalovaným asfaltem</t>
  </si>
  <si>
    <t>viz vzorové příčné řezy : 11,70000*(1,00000+2*0,50000)*2,3790*0,050</t>
  </si>
  <si>
    <t>viz vzorové příčné řezy : 0,00000*11,70000/(11,70000+0,000000001)*0,30*1,50*2*2,3790*0,050</t>
  </si>
  <si>
    <t>viz vzorové příčné řezy : 11,70000*(1,00000+2*0,50000)*2,3790*0,060</t>
  </si>
  <si>
    <t>viz vzorové příčné řezy : 0,00000*11,70000/(11,70000+0,000000001)*0,30*1,50*2*2,3790*0,060</t>
  </si>
  <si>
    <t>567122112R00</t>
  </si>
  <si>
    <t>Podklad z kameniva zpevněného cementem SC C8/10, tloušťka po zhutnění 130 mm</t>
  </si>
  <si>
    <t>bez dilatačních spár, s rozprostřením a zhutněním, ošetřením povrchu podkladu vodou</t>
  </si>
  <si>
    <t xml:space="preserve">pro komunikace : </t>
  </si>
  <si>
    <t>569811112R00</t>
  </si>
  <si>
    <t>Zpevnění krajnic nebo komun. pro pěší štěrkodrtí tloušťka po zhutnění 60 mm</t>
  </si>
  <si>
    <t>s rozprostřením a zhutněním</t>
  </si>
  <si>
    <t>viz situace stavby : 11,70000*0,25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</si>
  <si>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</si>
  <si>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</si>
  <si>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</si>
  <si>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11,70000*2*0,15</t>
  </si>
  <si>
    <t>11,70000/(11,70000+0,0000000000000000000001)*2*1,00000*0,15</t>
  </si>
  <si>
    <t>11,70000/(11,70000+0,0000000000000000000001)*0,00000*4*0,25*0,15</t>
  </si>
  <si>
    <t>572952111R00</t>
  </si>
  <si>
    <t>Vyspravení krytu po překopech pro inženýrské sítě asfaltovým betonem, po zhutnění tloušťky 30 až 50 mm</t>
  </si>
  <si>
    <t>viz vzorové příčné řezy : 11,70000*(1,00000+2*2*0,50000)</t>
  </si>
  <si>
    <t>hmotnost ve specifikaci stanovena dle cenové soustavy RTS a.s. www.cenovasoustava.cz : 0,00000*11,70000/(11,70000+0,000000001)*0,30*1,50*2</t>
  </si>
  <si>
    <t>573231125R00</t>
  </si>
  <si>
    <t>Postřik spojovací kationaktivní emulzí KAE , množství zbytkového asfaltu 0,50 kg/m2</t>
  </si>
  <si>
    <t>bez posypu kamenivem</t>
  </si>
  <si>
    <t>viz vzorové příčné řezy : 11,70000*(1,00000+2*2*0,50000)*1</t>
  </si>
  <si>
    <t>11,70000*(1,00000+2*0,50000)*2</t>
  </si>
  <si>
    <t>0,00000*11,70000/(11,70000+0,000000001)*0,30*1,50*1</t>
  </si>
  <si>
    <t>596131111R00</t>
  </si>
  <si>
    <t>Kladení dlažby z mozaiky komunikací pro pěší do lože z vápenné malty, 1barva</t>
  </si>
  <si>
    <t>s provedením lože tl. do 40 mm, s vyplněním spár, s dvojím beraněním a se smetením přebytečného materiálu na vzdálenost do 3 m</t>
  </si>
  <si>
    <t>136</t>
  </si>
  <si>
    <t>67</t>
  </si>
  <si>
    <t>905      R00</t>
  </si>
  <si>
    <t>Hzs-revize provoz.souboru a st.obj.</t>
  </si>
  <si>
    <t>Prav.M</t>
  </si>
  <si>
    <t>HZS</t>
  </si>
  <si>
    <t>POL10_</t>
  </si>
  <si>
    <t xml:space="preserve">kontrola a přebírka obnažených podzemních inženýrských sítí : </t>
  </si>
  <si>
    <t>jejich provozovatelem/správcem (0,5 hod./ks) : (1,00000+2,00000+7,00000)*0,5</t>
  </si>
  <si>
    <t xml:space="preserve">viz. E.x Dokladová část : </t>
  </si>
  <si>
    <t>909      R00</t>
  </si>
  <si>
    <t>Hzs-nezmeritelne stavebni prace</t>
  </si>
  <si>
    <t>POL10_0</t>
  </si>
  <si>
    <t>viz situace stavby - objekty v manipulačním pruhu : 135,70000/25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</si>
  <si>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</si>
  <si>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</si>
  <si>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</si>
  <si>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</si>
  <si>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</si>
  <si>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</si>
  <si>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 Výkon motoru 86 kW</t>
  </si>
  <si>
    <t>857242121R00</t>
  </si>
  <si>
    <t>Montáž litinových tvarovek na potrubí litinovém tlakovém jednoosých, na potrubí z trub přírubových v otevřeném výkopu, v otevřeném kanálu nebo v šachtě, DN 80 mm</t>
  </si>
  <si>
    <t>viz situace stavby : 6,00000+0,00000</t>
  </si>
  <si>
    <t>0,00000+0,00000+4,00000</t>
  </si>
  <si>
    <t xml:space="preserve">viz. kladečské schéma vodovodu : </t>
  </si>
  <si>
    <t>Odkaz na mn. položky pořadí 131 : 2,00000</t>
  </si>
  <si>
    <t>857312121R00</t>
  </si>
  <si>
    <t>Montáž litinových tvarovek na potrubí litinovém tlakovém jednoosých, na potrubí z trub přírubových v otevřeném výkopu, v otevřeném kanálu nebo v šachtě, DN 150 mm</t>
  </si>
  <si>
    <t>Odkaz na mn. položky pořadí 127 : 1,00000</t>
  </si>
  <si>
    <t>857314121R00</t>
  </si>
  <si>
    <t>Montáž litinových tvarovek na potrubí litinovém tlakovém odbočných, na potrubí z trub přírubových v otevřeném výkopu, v otevřeném kanálu nebo v šachtě, DN 150 mm</t>
  </si>
  <si>
    <t>Odkaz na mn. položky pořadí 128 : 2,00000</t>
  </si>
  <si>
    <t>Odkaz na mn. položky pořadí 129 : 1,00000</t>
  </si>
  <si>
    <t>Odkaz na mn. položky pořadí 130 : 1,00000</t>
  </si>
  <si>
    <t>857601102R00</t>
  </si>
  <si>
    <t>Montáž litinových tvarovek na potrubí litinovém tlakovém jednoosých, na potrubí z trub hrdlových  v otevřeném výkopu, v otevřeném kanálu nebo v šachtě, DN 100 mm</t>
  </si>
  <si>
    <t>Odkaz na mn. položky pořadí 125 : 2,00000</t>
  </si>
  <si>
    <t>857601104R00</t>
  </si>
  <si>
    <t>Montáž litinových tvarovek na potrubí litinovém tlakovém jednoosých, na potrubí z trub hrdlových  v otevřeném výkopu, v otevřeném kanálu nebo v šachtě, DN 150 mm</t>
  </si>
  <si>
    <t>Odkaz na mn. položky pořadí 126 : 1,00000</t>
  </si>
  <si>
    <t>871311121R00</t>
  </si>
  <si>
    <t>Montáž potrubí z plastických hmot z tlakových trubek polyetylenových, vnějšího průměru 160 mm</t>
  </si>
  <si>
    <t>877312121R00</t>
  </si>
  <si>
    <t>Montáž elektrotvarovek přirážka za 1 spoj elektrotvarovky, vnějšího průměru 160 mm</t>
  </si>
  <si>
    <t>Odkaz na mn. položky pořadí 104 : 23,00000</t>
  </si>
  <si>
    <t>Odkaz na mn. položky pořadí 106 : 3,00000</t>
  </si>
  <si>
    <t>Odkaz na mn. položky pořadí 107 : 2,00000</t>
  </si>
  <si>
    <t>Odkaz na mn. položky pořadí 108 : 3,00000</t>
  </si>
  <si>
    <t>Odkaz na mn. položky pořadí 110 : 8,00000</t>
  </si>
  <si>
    <t>879172199R00</t>
  </si>
  <si>
    <t>Příplatky za montáž vodovodních přípojek , DN 32-80 mm</t>
  </si>
  <si>
    <t>891173111R00</t>
  </si>
  <si>
    <t>Montáž vodovodních armatur na potrubí ventilů hlavních pro přípojky, DN 32 mm</t>
  </si>
  <si>
    <t>viz. situace stavby : 6,00000+0,00000</t>
  </si>
  <si>
    <t>891211111R00</t>
  </si>
  <si>
    <t>Montáž vodovodních armatur na potrubí šoupátek v otevřeném výkopu nebo v šachtách s osazením zemní soupravy (bez poklopů), DN 50 mm</t>
  </si>
  <si>
    <t>viz. kladečské schéma vodovodu : 2</t>
  </si>
  <si>
    <t>891261111R00</t>
  </si>
  <si>
    <t>Montáž vodovodních armatur na potrubí šoupátek v otevřeném výkopu nebo v šachtách s osazením zemní soupravy (bez poklopů), DN 100 mm</t>
  </si>
  <si>
    <t>viz. C.xxx Situace stavby : 0,00000+0,00000</t>
  </si>
  <si>
    <t>891311111R00</t>
  </si>
  <si>
    <t>Montáž vodovodních armatur na potrubí šoupátek v otevřeném výkopu nebo v šachtách s osazením zemní soupravy (bez poklopů), DN 150 mm</t>
  </si>
  <si>
    <t>viz situace stavby : 4,00000</t>
  </si>
  <si>
    <t>891319111R00</t>
  </si>
  <si>
    <t>Montáž vodovodních armatur na potrubí navrtávacích pasů s ventilem Jt 1 Mpa na potrubí z trub osinkocementových, litinových, ocelových nebo plastických hmot, DN 150 mm</t>
  </si>
  <si>
    <t>viz situace stavby: : 6,00000</t>
  </si>
  <si>
    <t>892351111R00</t>
  </si>
  <si>
    <t>Tlakové zkoušky vodovodního potrubí DN 150 nebo 200 mm</t>
  </si>
  <si>
    <t>přísun, montáže, demontáže a odsunu zkoušecího čerpadla, napuštění tlakovou vodou a dodání vody pro tlakovou zkoušku,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</si>
  <si>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</si>
  <si>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</si>
  <si>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</si>
  <si>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</si>
  <si>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viz. situace stavby - výpis délek potrubí : 135,70000/100+1</t>
  </si>
  <si>
    <t>892353111R00</t>
  </si>
  <si>
    <t>Proplach a desinfekce vodovodního potrubí DN 150 nebo 200 mm</t>
  </si>
  <si>
    <t>napuštění a vypuštění vody, dodání vody a desinfekčního prostředku, náklady na bakteriologický rozbor vody,</t>
  </si>
  <si>
    <t>viz. C.xxx Situace stavby : 135,70000</t>
  </si>
  <si>
    <t>899231111R00</t>
  </si>
  <si>
    <t>Výšková úprava uličního vstupu nebo vpustě do 20 cm zvýšením mříže</t>
  </si>
  <si>
    <t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t>
  </si>
  <si>
    <t>viz situace stavby : 3,00000</t>
  </si>
  <si>
    <t>899331111R00</t>
  </si>
  <si>
    <t>Výšková úprava uličního vstupu nebo vpustě do 20 cm zvýšením poklopu</t>
  </si>
  <si>
    <t>899401111R00</t>
  </si>
  <si>
    <t>Osazení poklopů litinových ventilových</t>
  </si>
  <si>
    <t>včetně podezdění</t>
  </si>
  <si>
    <t>viz situace stavby: : 6,00000+0,00000</t>
  </si>
  <si>
    <t>899401112R00</t>
  </si>
  <si>
    <t>Osazení poklopů litinových šoupátkových</t>
  </si>
  <si>
    <t>viz situace stavby: : 4,00000</t>
  </si>
  <si>
    <t>0,00000+0,00000</t>
  </si>
  <si>
    <t>722173989R00</t>
  </si>
  <si>
    <t>Opravy vodovodního potrubí z plastových trubek ostatní práce mimo spojové svary s přidáním materiálu  spoje elektrotvarovkami, přes D 75 do D 90 mm</t>
  </si>
  <si>
    <t>800-721</t>
  </si>
  <si>
    <t>Odkaz na mn. položky pořadí 103 : 4,00000</t>
  </si>
  <si>
    <t>Odkaz na mn. položky pořadí 109 : 2,00000</t>
  </si>
  <si>
    <t>722173990R00</t>
  </si>
  <si>
    <t>Opravy vodovodního potrubí z plastových trubek ostatní práce mimo spojové svary s přidáním materiálu  spoje elektrotvarovkami, přes D 90 do D 110 mm</t>
  </si>
  <si>
    <t>28399901R</t>
  </si>
  <si>
    <t>štítek orientační</t>
  </si>
  <si>
    <t>viz situace stavby a podélné profily - označení kalníků a vzdušníků: : 0,00000+0,00000+4,00000</t>
  </si>
  <si>
    <t>28613105.MR</t>
  </si>
  <si>
    <t>Spojka plastová typ: přesuvná, jednoznačná; materiál: PE 100; DN = 50; DN2 = 50; de = 81,0 mm; de2 = 81,0 mm; PN 16; SDR 11,0</t>
  </si>
  <si>
    <t>viz. kladečské schéma vodovodu : 4</t>
  </si>
  <si>
    <t>28613108.MR</t>
  </si>
  <si>
    <t>Spojka plastová typ: přesuvná, jednoznačná; materiál: PE 100; DN = 150; DN2 = 150; de = 196,0 mm; de2 = 196,0 mm; PN 16; SDR 11,0</t>
  </si>
  <si>
    <t>viz. kladečské schéma vodovodu : 23</t>
  </si>
  <si>
    <t>286136768R</t>
  </si>
  <si>
    <t>Trubka plastová skladba: třívrstvá PE 100 RC; de = 160,0 mm; tl. stěny = 14,6 mm; SDR 11,0</t>
  </si>
  <si>
    <t>POL3_9</t>
  </si>
  <si>
    <t>viz. situace stavby - výpis délek potrubí : 135,70000*1,093</t>
  </si>
  <si>
    <t xml:space="preserve">viz průvodní a souhrnná technická zpráva a technická zpráva : </t>
  </si>
  <si>
    <t>286536135R</t>
  </si>
  <si>
    <t>Oblouk plastový typ: jednoznačný; úhel = 45,0 °; materiál: PE 100 RC; de = 160,0 mm; PN 16; SDR 11,0</t>
  </si>
  <si>
    <t>viz. kladečské schéma vodovodu : 3</t>
  </si>
  <si>
    <t>286536155R</t>
  </si>
  <si>
    <t>Oblouk plastový typ: jednoznačný; úhel = 30,0 °; materiál: PE 100 RC; de = 160,0 mm; PN 16; SDR 11,0</t>
  </si>
  <si>
    <t>286536195R</t>
  </si>
  <si>
    <t>Oblouk plastový typ: jednoznačný; úhel = 11,0 °; materiál: PE 100 RC; de = 160,0 mm; PN 16; SDR 11,0</t>
  </si>
  <si>
    <t>28653765R</t>
  </si>
  <si>
    <t>nákružek lemový PE 100; SDR 17,0; D = 90,0 mm; spoj svařovaný</t>
  </si>
  <si>
    <t>28653767R</t>
  </si>
  <si>
    <t>nákružek lemový PE 100; SDR 17,0; D = 160,0 mm; spoj svařovaný</t>
  </si>
  <si>
    <t>viz. kladečské schéma vodovodu : 8</t>
  </si>
  <si>
    <t>28654368R</t>
  </si>
  <si>
    <t>příruba volná, k lemovému nákružku; PPR; d = 200,0 mm; D = 94,0 mm; DN 80</t>
  </si>
  <si>
    <t>28655185R</t>
  </si>
  <si>
    <t>Spojka plastová typ: se zarážkou, přechodová; materiál: PP; ds = 32,0 mm; G; 1; těsnění: NBR; PN 16; teplota média do 80 °C</t>
  </si>
  <si>
    <t>42200740R</t>
  </si>
  <si>
    <t>poklop uliční typ těžký; šedá litina; použití pro vodu; vnitř.pr.D = 77 mm; D = 190,0 mm; výška 250 mm; pro: armatura pro domovní přípojku</t>
  </si>
  <si>
    <t>viz situace stavby a podélné profily: : 6,00000+0,00000</t>
  </si>
  <si>
    <t>42200750R</t>
  </si>
  <si>
    <t>poklop uliční typ šoupátkový; šedá litina; použití pro vodu; vnitř.pr.D = 127 mm; D = 270,0 mm; výška 265 mm; pro: šoupátka</t>
  </si>
  <si>
    <t>viz situace stavby a podélné profily: : 4,00000</t>
  </si>
  <si>
    <t>2+2</t>
  </si>
  <si>
    <t>42228252R</t>
  </si>
  <si>
    <t>šoupátko pro domovní přípojky pro vodovod; DN 1", (vnější pr. potrubí 32 mm); provedení -  na obou stranách s hrdlem ISO pro potrubí z PE; PN 16; L = 170 mm; médium pitná voda; těleso tvárná litina</t>
  </si>
  <si>
    <t>42228300R</t>
  </si>
  <si>
    <t>šoupátko přírubové měkcetěsnící klínové, s hladkým a rovným průtokovým kanálem; použití vhodné pro instalaci do země; médium pitná voda, neagresivní tekutina; DN 50; l = 150 mm; PN 10,0; těleso tvárná litina; povrch.ochrana vně i uvnitř epoxidovým práškem; standardní provedení bez ručního kola a zemní soupravy</t>
  </si>
  <si>
    <t>42228312R</t>
  </si>
  <si>
    <t>šoupátko přírubové  měkcetěsnící klínové, s hladkým a rovným průtokovým kanálem; použití vhodné pro instalaci do země; médium pitná voda, neagresivní tekutina; DN 100; l = 190 mm; PN 10,0; těleso tvárná litina; povrch.ochrana vně i uvnitř epoxidovým práškem; standardní provedení bez ručního kola a zemní soupravy</t>
  </si>
  <si>
    <t>42228314R</t>
  </si>
  <si>
    <t>šoupátko přírubové  měkcetěsnící klínové, s hladkým a rovným průtokovým kanálem; použití vhodné pro instalaci do země; médium pitná voda, neagresivní tekutina; DN 150; l = 210 mm; PN 10,0; těleso tvárná litina; povrch.ochrana vně i uvnitř epoxidovým práškem; standardní provedení bez ručního kola a zemní soupravy</t>
  </si>
  <si>
    <t>viz. situace stavby a podélné profily : 4,00000</t>
  </si>
  <si>
    <t>42273534R</t>
  </si>
  <si>
    <t>pas navrtávací tvárná litina; provedení s trubkovým závitem; PN 16; vnější pr.potrubí 160 mm; závit na odbočce G 1",5/4",6/4",2"; max teplota 70 °C; pro typ potrubí z PVC, PE</t>
  </si>
  <si>
    <t>viz situace stavby : 6,00000</t>
  </si>
  <si>
    <t>422915501R</t>
  </si>
  <si>
    <t>deska podkladová pro šoupátkové poklopy</t>
  </si>
  <si>
    <t>422915502R</t>
  </si>
  <si>
    <t>deska podkladová pro ventilové poklopy</t>
  </si>
  <si>
    <t>42293140R</t>
  </si>
  <si>
    <t>souprava zemní teleskopická pro domovní přípojky se šroub.napojením; DN 3/4" - 2"; krycí hloubka 1,3 - 1,8 m</t>
  </si>
  <si>
    <t>42293250R</t>
  </si>
  <si>
    <t>souprava zemní teleskopická šoupátková; pro šoupátka a combi armatury; DN 50-100; krycí hloubka 1,3 - 1,8 m</t>
  </si>
  <si>
    <t>42293255R</t>
  </si>
  <si>
    <t>souprava zemní teleskopická šoupátková; pro šoupátka a combi armatury; DN 125-150; krycí hloubka 1,3 - 1,8 m</t>
  </si>
  <si>
    <t>422935323R</t>
  </si>
  <si>
    <t>příruba jištěná proti posunu; provedení hrdlo-příruba, délka 225 mm; PN 16,0; médium voda; příruba DN1=100, hrdlo DN=100; těleso tvárná litina</t>
  </si>
  <si>
    <t>422935325R</t>
  </si>
  <si>
    <t>příruba jištěná proti posunu; provedení hrdlo-příruba, délka 251 mm; PN 16,0; médium voda; příruba DN1=150, hrdlo DN=150; těleso tvárná litina</t>
  </si>
  <si>
    <t>viz. kladečské schéma vodovodu : 1</t>
  </si>
  <si>
    <t>55259820R</t>
  </si>
  <si>
    <t>přechod přírubový; PN 10; DN 1 = 150 mm; DN 2 = 100 mm; l = 200 mm; tvárná litina; uvnitř práškový epoxid; vně práškový epoxid</t>
  </si>
  <si>
    <t>552599951R</t>
  </si>
  <si>
    <t>tvarovka přírubová s přírubovou odbočkou tvárná litina; DN 1 = 150 mm; DN 2 = 50 mm; povrch. úprava práškový epoxid</t>
  </si>
  <si>
    <t>552599954R</t>
  </si>
  <si>
    <t>tvarovka přírubová s přírubovou odbočkou tvárná litina; DN 1 = 150 mm; DN 2 = 100 mm; povrch. úprava práškový epoxid</t>
  </si>
  <si>
    <t>552599956R</t>
  </si>
  <si>
    <t>tvarovka přírubová s přírubovou odbočkou tvárná litina; DN 1 = 150 mm; DN 2 = 150 mm; povrch. úprava práškový epoxid</t>
  </si>
  <si>
    <t>55260021R</t>
  </si>
  <si>
    <t>příruba tvárná litina; slepá; DN 50 mm; povrch. úprava práškový epoxid</t>
  </si>
  <si>
    <t>914001111R00</t>
  </si>
  <si>
    <t xml:space="preserve">Osazení a montáž svislých dopravních značek sloupek, do betonového základu,  </t>
  </si>
  <si>
    <t>viz situace stavby : 7,00000</t>
  </si>
  <si>
    <t>914991001R00</t>
  </si>
  <si>
    <t>Dočasné dopravní značení montáž , dopravní značky včetně stojanu</t>
  </si>
  <si>
    <t>SITUACE STAVBY NAD KATASTRÁLNÍ MAPOU - ZÁSADY ORGANIZACE VÝSTAVBY : 2*11,70000/(11,70000+0,0000000000000000000001)</t>
  </si>
  <si>
    <t>a ZÁSADY ORGANIZACE VÝSTAVBY - TECHNICKÁ ZPRÁVA : 1*11,70000/(11,70000+0,0000000000000000000001)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</si>
  <si>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</si>
  <si>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</si>
  <si>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1*11,70000/(11,70000+0,0000000000000000000001)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</si>
  <si>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</si>
  <si>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</si>
  <si>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</si>
  <si>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sada</t>
  </si>
  <si>
    <t>SITUACE STAVBY NAD KATASTRÁLNÍ MAPOU - ZÁSADY ORGANIZACE VÝSTAVBY : 11,70000/(11,70000+0,0000000000000000000001)*1</t>
  </si>
  <si>
    <t>914992001R00</t>
  </si>
  <si>
    <t>Dočasné dopravní značení vlastní nájem, dopravní značky včetně stojanu</t>
  </si>
  <si>
    <t>SITUACE STAVBY NAD KATASTRÁLNÍ MAPOU - ZÁSADY ORGANIZACE VÝSTAVBY : 2*135,70000/12,00000*11,70000/(11,70000+0,0000000000000000000001)</t>
  </si>
  <si>
    <t>a ZÁSADY ORGANIZACE VÝSTAVBY - TECHNICKÁ ZPRÁVA : 1*135,70000/12,00000*11,70000/(11,70000+0,0000000000000000000001)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</si>
  <si>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</si>
  <si>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</si>
  <si>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1*135,70000/12,00000*11,70000/(11,70000+0,0000000000000000000001)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</si>
  <si>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</si>
  <si>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</si>
  <si>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(11,70000/(11,70000+0,0000000000000000000001))*11,70000/12,00000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</si>
  <si>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</si>
  <si>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</si>
  <si>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</si>
  <si>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</si>
  <si>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</si>
  <si>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</si>
  <si>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</si>
  <si>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</si>
  <si>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</si>
  <si>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11,70000</t>
  </si>
  <si>
    <t>915711112RT1</t>
  </si>
  <si>
    <t>Vodorovné značení krytů silnovrstvou barvou, bílou, dělicích čar šířky 120 mm</t>
  </si>
  <si>
    <t>viz. C.xxx Situace stavby : 11,70000</t>
  </si>
  <si>
    <t>915791111R00</t>
  </si>
  <si>
    <t>Předznačení pro vodorovné značení pro dělící čáry, vodící proužky</t>
  </si>
  <si>
    <t>stříkané barvou nebo prováděné z nátěrových hmot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</si>
  <si>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</si>
  <si>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</si>
  <si>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</si>
  <si>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</si>
  <si>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</si>
  <si>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</si>
  <si>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11,70000/(11,70000+0,0000000000000000000001)*2*1,00000</t>
  </si>
  <si>
    <t>11,70000/(11,70000+0,0000000000000000000001)*0,00000*4*0,25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</si>
  <si>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</si>
  <si>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</si>
  <si>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11,70000*2</t>
  </si>
  <si>
    <t>919731123R00</t>
  </si>
  <si>
    <t>Zarovnání styčné plochy podkladu nebo krytu živičné, tloušťky přes 100 do 200 mm</t>
  </si>
  <si>
    <t>podél vybourané části komunikace nebo zpevněné plochy</t>
  </si>
  <si>
    <t>11,70000/(11,70000+0,0000000000000000000001)*2*1,00000</t>
  </si>
  <si>
    <t>919735113R00</t>
  </si>
  <si>
    <t>Řezání stávajících krytů nebo podkladů živičných, hloubky přes 100 do 150 mm</t>
  </si>
  <si>
    <t>včetně spotřeby vody</t>
  </si>
  <si>
    <t>592162117R</t>
  </si>
  <si>
    <t>Dlažba betonová tl = 100,00 mm; dl = 500,0 mm; š = 250,0 mm; povrch: hladký; zátěž: pojízdné nad 3,5 t</t>
  </si>
  <si>
    <t>931627111R00</t>
  </si>
  <si>
    <t xml:space="preserve">Úprava dilatační spáry úprava asfaltovou zálivkou za horka nebo za studena včetně tvarování, osazení a svařování plechu,  ,  </t>
  </si>
  <si>
    <t>kg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</si>
  <si>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</si>
  <si>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</si>
  <si>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11,70000*2/5</t>
  </si>
  <si>
    <t>11,70000/(11,70000+0,0000000000000000000001)*2*1,00000/5</t>
  </si>
  <si>
    <t>11,70000/(11,70000+0,0000000000000000000001)*0,00000*4*0,25/5</t>
  </si>
  <si>
    <t>938909311R00</t>
  </si>
  <si>
    <t>Odstranění bláta a nánosu z povrchu podkladu nebo krytu živičného nebo betonováho</t>
  </si>
  <si>
    <t>viz situace stavby a podélné profily - stávající povrchy : 11,70000*(1,00000+3,00)*2</t>
  </si>
  <si>
    <t>124,00000*(1,00000+3,00)*2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</si>
  <si>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</si>
  <si>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</si>
  <si>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</si>
  <si>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</si>
  <si>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2,00000*0,4*0,1*1,0</t>
  </si>
  <si>
    <t>viz situace stavby a podélné profily - stávající povrchy : 11,70000*(0,15*0,10+0,10*0,10)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</si>
  <si>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</si>
  <si>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</si>
  <si>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</si>
  <si>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</si>
  <si>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</si>
  <si>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979999978R00</t>
  </si>
  <si>
    <t>Poplatek za recyklaci, beton lehce vyztužený, kusovost do 1600 cm2, skupina 17 01 01 z Katalogu odpadů</t>
  </si>
  <si>
    <t>801-3</t>
  </si>
  <si>
    <t>viz situace stavby a podélné profily - křížení a souběhy s podzemními inž. sítěmi : 2,00000*0,4*0,1*1,0*2,45*0,70</t>
  </si>
  <si>
    <t>viz situace stavby a podélné profily - stávající povrchy : 11,70000*(0,15*0,10+0,10*0,10)*2,45*0,70</t>
  </si>
  <si>
    <t>viz situace stavby a podélné profily - stávající povrchy : 124,00000*1,00000*0,118*0,70</t>
  </si>
  <si>
    <t>viz situace stavby : 0,00000*(1,00000+1,5+1,5)*0,01000*0,70</t>
  </si>
  <si>
    <t>viz situace stavby : 0,00000*0,50*(1,00000+1,5+1,5)/0,10*1,5*0,04500*0,70</t>
  </si>
  <si>
    <t>viz situace stavby : 0,00000*0,50*(1,00000+1,5+1,5)*0,00925*0,70</t>
  </si>
  <si>
    <t>979999982R00</t>
  </si>
  <si>
    <t>Poplatek za recyklaci, betonu, kusovost nad 1600 cm2, skupina 17 01 01 z Katalogu odpadů</t>
  </si>
  <si>
    <t>viz situace stavby a podélné profily - křížení a souběhy s podzemními inž. sítěmi : 2,00000*0,4*0,1*1,0*2,45*0,30</t>
  </si>
  <si>
    <t>viz situace stavby a podélné profily - stávající povrchy : 11,70000*(0,15*0,10+0,10*0,10)*2,45*0,30</t>
  </si>
  <si>
    <t>viz situace stavby a podélné profily - stávající povrchy : 124,00000*1,00000*0,118*0,30</t>
  </si>
  <si>
    <t>viz situace stavby : 0,00000*(1,00000+1,5+1,5)*0,01000*0,30</t>
  </si>
  <si>
    <t>viz situace stavby : 0,00000*0,50*(1,00000+1,5+1,5)/0,10*1,5*0,04500*0,30</t>
  </si>
  <si>
    <t>viz situace stavby : 0,00000*0,50*(1,00000+1,5+1,5)*0,00925*0,30</t>
  </si>
  <si>
    <t>979999987R00</t>
  </si>
  <si>
    <t>Poplatek za recyklaci, směsi suti betonu, cihel, tašek a keramiky, kusovost nad 1600 cm2, skupina 17 01 07 z Katalogu odpadů</t>
  </si>
  <si>
    <t>VYTLAČENÁ ZEMINA PODKLAD DLAŽBY : 124,00000*1,00000*0,00000*0,220</t>
  </si>
  <si>
    <t>VYTLAČENÁ ZEMINA PODKLD ŠTĚRKY : 0,00000*1,00000*0,00000*0,440</t>
  </si>
  <si>
    <t>VYTLAČENÁ ZEMINA PODKLAD ASFALTY : 11,70000*1,00000*0,00000*0,990*0,43000/0,450</t>
  </si>
  <si>
    <t>VYTLAČENÁ ZEMINA PODKLAD DLAŽBY : 124,00000*1,00000*1,00000*0,220</t>
  </si>
  <si>
    <t>VYTLAČENÁ ZEMINA PODKLAD ŠTĚRKY : 0,00000*1,00000*1,00000*0,440</t>
  </si>
  <si>
    <t>VYTLAČENÁ ZEMINA PODKLAD ASFALTY : 11,70000*1,00000*1,00000*0,990*0,43000/0,450</t>
  </si>
  <si>
    <t>viz vzorové příčné řezy - provizorní úprava : 11,70000*1,00000*0,05*1,85</t>
  </si>
  <si>
    <t>viz vzorové příčné řezy - provizorní úprava : 124,00000*1,00000*0,05*1,85</t>
  </si>
  <si>
    <t>viz vzorové příčné řezy - provizorní úprava - 1. dorovnávání do nivelety : 11,70000*1,00000*0,01*1,85</t>
  </si>
  <si>
    <t>viz vzorové příčné řezy - provizorní úprava - 1. dorovnávání do nivelety : 124,00000*1,00000*0,01*1,85</t>
  </si>
  <si>
    <t>viz vzorové příčné řezy - provizorní úprava - 2. dorovnávání do nivelety : 11,70000*1,00000*0,005*1,85</t>
  </si>
  <si>
    <t>viz vzorové příčné řezy - provizorní úprava - 2. dorovnávání do nivelety : 124,00000*1,00000*0,005*1,85</t>
  </si>
  <si>
    <t>VYTLAČENÁ ZEMINA PODKLAD ASFALTY : 0,00000*11,70000/(11,70000+0,00001)*0,30*1,50*2*0,00000*0,990*0,43000/0,450</t>
  </si>
  <si>
    <t>VYTLAČENÁ ZEMINA PODKLAD ASFALTY : 0,00000*11,70000/(11,70000+0,00001)*0,30*1,50*2*1,00000*0,990*0,43000/0,450</t>
  </si>
  <si>
    <t>979999995R00</t>
  </si>
  <si>
    <t>Poplatek za recyklaci, obalovaného kameniva a asfaltu, kusovost do 1600 cm2, skupina 17 03 02 z Katalogu odpadů</t>
  </si>
  <si>
    <t>170 302</t>
  </si>
  <si>
    <t>VYBOURANÝ ASFLATOVÝ POVRCH V CELÉ VRSTVĚ : 11,70000*(1,00000+2*0,50000)*0,242*0,70</t>
  </si>
  <si>
    <t>0,00000*11,70000/(11,70000+0,0000000000000001)*0,30*1,50*2*0,220*0,70</t>
  </si>
  <si>
    <t>VYBOURANÝ ASFLATOVÝ POVRCH V ODFRÉZ. VRSTVĚ : 11,70000*(1,00000)*0,088*1,00</t>
  </si>
  <si>
    <t>viz situace stavby a podélné profily - stávající povrchy : 11,70000*(2*2*0,50000)*0,088*1,00</t>
  </si>
  <si>
    <t>979999996R00</t>
  </si>
  <si>
    <t xml:space="preserve">Poplatek suti a vybouraných hmot, </t>
  </si>
  <si>
    <t>VYBOURANÝ ASFLATOVÝ POVRCH V CELÉ VRSTVĚ : 11,70000*(1,00000+2*0,50000)*0,242*0,30</t>
  </si>
  <si>
    <t>0,00000*11,70000/(11,70000+0,0000000000000001)*0,30*1,50*2*0,220*0,30</t>
  </si>
  <si>
    <t>979087212R00</t>
  </si>
  <si>
    <t>suti</t>
  </si>
  <si>
    <t>POL1_3</t>
  </si>
  <si>
    <t>viz situace stavby a podélné profily - stávající povrchy : 124,00000*1,00000*0,11800</t>
  </si>
  <si>
    <t>viz situace stavby a podélné profily - stávající povrchy : 124,00000*1,00000*0,00000*0,220</t>
  </si>
  <si>
    <t>viz situace stavby a podélné profily - stávající povrchy : 0,00000*1,00000*0,00000*0,440</t>
  </si>
  <si>
    <t>viz situace stavby a podélné profily - stávající povrchy : 11,70000*1,00000*0,00000*0,880*0,43000/0,400</t>
  </si>
  <si>
    <t>viz situace stavby a podélné profily - stávající povrchy : 11,70000*(1,00000)*0,00000*0,242</t>
  </si>
  <si>
    <t>viz situace stavby a podélné profily - stávající povrchy : 124,00000*1,00000*1,00000*0,220</t>
  </si>
  <si>
    <t>viz situace stavby a podélné profily - stávající povrchy : 0,00000*1,00000*1,00000*0,440</t>
  </si>
  <si>
    <t>viz situace stavby a podélné profily - stávající povrchy : 11,70000*1,00000*1,00000*0,880*0,43000/0,400</t>
  </si>
  <si>
    <t>viz situace stavby a podélné profily - stávající povrchy : 11,70000*(1,00000)*1,00000*0,242</t>
  </si>
  <si>
    <t>viz situace stavby a podélné profily - stávající povrchy : 11,70000*(1*2*0,50000)*0,242</t>
  </si>
  <si>
    <t>viz situace stavby a podélné profily - stávající povrchy : 11,70000*(1,00000+2*2*0,50000)*0,088</t>
  </si>
  <si>
    <t>viz situace stavby a podélné profily - stávající povrchy : 124,00000*0,14500</t>
  </si>
  <si>
    <t>viz situace stavby a podélné profily - křížení a souběhy s podzemními inž. sítěmi : 2,00000*0,4*0,1*1,0*2,44700</t>
  </si>
  <si>
    <t>viz situace stavby a podélné profily - stávající povrchy : 11,70000*(0,15*0,10+0,10*0,10)*2,44700</t>
  </si>
  <si>
    <t>viz situace stavby : 0,00000*(1,00000+1,5+1,5)*0,01000</t>
  </si>
  <si>
    <t>viz situace stavby : 0,00000*0,50*(1,00000+1,5+1,5)/0,10*1,5*0,04500</t>
  </si>
  <si>
    <t>viz situace stavby : 0,00000*0,50*(1,00000+1,5+1,5)*0,00925</t>
  </si>
  <si>
    <t>SITUACE STAVBY NAD KATASTRÁLNÍ MAPOU - ZÁSADY ORGANIZACE VÝSTAVBY : 11,70000/(11,70000+0,0000000000000000000000000000001)*(2+1)*0,06600</t>
  </si>
  <si>
    <t>a ZÁSADY ORGANIZACE VÝSTAVBY - TECHNICKÁ ZPRÁVA : 11,70000/(11,70000+0,0000000000000000000000000000001)*1*0,12700</t>
  </si>
  <si>
    <t>11,70000/(11,70000+0,0000000000000000000000000000001)*0,13000</t>
  </si>
  <si>
    <t>979093111R00</t>
  </si>
  <si>
    <t>bez zhutnění</t>
  </si>
  <si>
    <t>979990191R00</t>
  </si>
  <si>
    <t>za uložení, plastové výrobky,  , skupina 17 02 03 z Katalogu odpadů</t>
  </si>
  <si>
    <t>kategorie 17 02 03 plasty</t>
  </si>
  <si>
    <t>viz. situace stavby - výpis délek potrubí : 135,70000/6,000*0,093*0,042</t>
  </si>
  <si>
    <t>998276101R00</t>
  </si>
  <si>
    <t>Přesun hmot pro trubní vedení z trub plastových nebo sklolaminátových v otevřeném výkopu</t>
  </si>
  <si>
    <t>Přesun hmot</t>
  </si>
  <si>
    <t>POL7_</t>
  </si>
  <si>
    <t>vodovodu nebo kanalizace ražené nebo hloubené (827 1.1, 827 1.9, 827 2.1, 827 2.9), drobných objektů</t>
  </si>
  <si>
    <t>na vzdálenost 15 m od hrany výkopu nebo od okraje šachty</t>
  </si>
  <si>
    <t xml:space="preserve">Hmotnosti z položek s pořadovými čísly: : </t>
  </si>
  <si>
    <t xml:space="preserve">10,12,15,16,17,29,35,49,50,54,55,56,57,58,60,61,62,63,64,65,66,67,68,69,70,71,72,73,74,78,79,80,81, : </t>
  </si>
  <si>
    <t xml:space="preserve">82,88,89,90,91,94,96,97,98,99,103,104,105,106,107,108,109,110,111,113,114,115,116,117,118,119,122, : </t>
  </si>
  <si>
    <t xml:space="preserve">123,124,125,126,127,128,129,130,131,132,133,134,135,139,140,141,142,143,145,146,147,150,151,153, : </t>
  </si>
  <si>
    <t>Součet: : 541,38228</t>
  </si>
  <si>
    <t>998276115R00</t>
  </si>
  <si>
    <t>Přesun hmot pro trubní vedení z trub plastových nebo sklolaminátových příplatek k cenám   za zvětšený přesun přes vymezenou největší dopravní vzdálenost do 1 000 m</t>
  </si>
  <si>
    <t>732199100R00</t>
  </si>
  <si>
    <t>Montáž orientačních štítků bez dodávky orientačního štítku</t>
  </si>
  <si>
    <t>soubor</t>
  </si>
  <si>
    <t>800-731</t>
  </si>
  <si>
    <t>348185111R00</t>
  </si>
  <si>
    <t>Zábradlí ze dřeva  , dočasné,  , zřízení</t>
  </si>
  <si>
    <t>821-1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</si>
  <si>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</si>
  <si>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</si>
  <si>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7,00000*2*(1,00000+2*0,50)</t>
  </si>
  <si>
    <t>viz situace stavby a podélné profily - křížení a souběhy s podzemními inž. sítěmi : 2,00000*2*(1,00000+2*0,50)</t>
  </si>
  <si>
    <t>viz situace stavby a podélné profily - křížení a souběhy s podzemními inž. sítěmi : 1,00000*2*(1,00000+2*0,50)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</si>
  <si>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</si>
  <si>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</si>
  <si>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</si>
  <si>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</si>
  <si>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</si>
  <si>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</si>
  <si>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</si>
  <si>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167, : </t>
  </si>
  <si>
    <t>Součet: : 0,87760</t>
  </si>
  <si>
    <t>899721112R00</t>
  </si>
  <si>
    <t>Výstražné fólie výstražná fólie pro vodovod, šířka 30 cm</t>
  </si>
  <si>
    <t>viz situace stavby: : 135,70000</t>
  </si>
  <si>
    <t>(0,00000+0,00000+4,00000)*1,81669*2</t>
  </si>
  <si>
    <t>210800526R00</t>
  </si>
  <si>
    <t xml:space="preserve">Montáž vodiče H07V-U (CY), 4 mm2, uloženého volně,  </t>
  </si>
  <si>
    <t>28314148R</t>
  </si>
  <si>
    <t>fólie výstražná PE; pro vodu; bílá; š = 300,0 mm; tl. 0,09 mm; l = 250 m</t>
  </si>
  <si>
    <t>viz situace stavby: : 135,70000*1,100</t>
  </si>
  <si>
    <t>(0,00000+0,00000+4,00000)*1,81669*2*1,100</t>
  </si>
  <si>
    <t>34140925R</t>
  </si>
  <si>
    <t>vodič CY; silový, propojovací jednožilový; pevné uložení; jádro Cu plné holé; počet žil 1; jmen.průřez jádra 4,00 mm2; vnější průměr 4,3 mm; izolace PVC; tl. izolace min 0,8 mm; odolnost proti šíření plamene</t>
  </si>
  <si>
    <t>viz situace stavby : 135,70000*1,100</t>
  </si>
  <si>
    <t>230120048R00</t>
  </si>
  <si>
    <t>Čištění potrubí profukováním nebo proplach. DN 150</t>
  </si>
  <si>
    <t>viz situace stavby : 135,70000</t>
  </si>
  <si>
    <t>460010024R00</t>
  </si>
  <si>
    <t>Vytýčení kabelové trasy v zastavěném prostoru</t>
  </si>
  <si>
    <t>km</t>
  </si>
  <si>
    <t>viz. dokladová část a situace stavby : (135,70000-0,00000)/1000*5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</si>
  <si>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</si>
  <si>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</si>
  <si>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</si>
  <si>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</si>
  <si>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</si>
  <si>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</si>
  <si>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1,2,3,4,5,6,7,139,140,153, : </t>
  </si>
  <si>
    <t>Součet: : 122,02776</t>
  </si>
  <si>
    <t>979082219R00</t>
  </si>
  <si>
    <t>Vodorovná doprava suti po suchu příplatek k ceně za každý další i započatý 1 km přes 1 km</t>
  </si>
  <si>
    <t>Součet: : 1098,24982</t>
  </si>
  <si>
    <t>JKSO:</t>
  </si>
  <si>
    <t>827.13</t>
  </si>
  <si>
    <t>sítě vodovodní rozvodné</t>
  </si>
  <si>
    <t>JKSO</t>
  </si>
  <si>
    <t>136 m</t>
  </si>
  <si>
    <t>potrubí z trub z plastických hmot a sklolaminátu</t>
  </si>
  <si>
    <t>JKSOChar</t>
  </si>
  <si>
    <t>rekonstrukce a modernizace objektu s opravou</t>
  </si>
  <si>
    <t>JKSOAkce</t>
  </si>
  <si>
    <t>viz situace stavby a podélné profily - křížení a souběhy s podzemními inž. sítěmi : 18,00000*(1,00000+1*0,50)</t>
  </si>
  <si>
    <t>viz situace stavby a podélné profily - křížení a souběhy s podzemními inž. sítěmi : 18,00000*1,00000*1,0*1,0</t>
  </si>
  <si>
    <t>0,00000*1,00000*1,0*1,0</t>
  </si>
  <si>
    <t>18,00000*1,00000*1,0*1,0</t>
  </si>
  <si>
    <t>viz situace stavby a podélné profily - křížení a souběhy s podzemními inž. sítěmi : 0,00000*1,00000*0</t>
  </si>
  <si>
    <t>viz situace stavby a podélné profily - křížení a souběhy s podzemními inž. sítěmi : (18,00000+18,00000+0,00000)*1,00*2,00000*1,00000*0,50000</t>
  </si>
  <si>
    <t>viz situace stavby - rozšíření pro odbočky : (0,00000+9,00000)*1,00*2,00000*1,00000*0,50000</t>
  </si>
  <si>
    <t>viz situace stavby - ochrana kořenové soustavy stromů : 0,00000*0,50*0,50*1,00000*0,50000</t>
  </si>
  <si>
    <t>viz situace stavby a podélné profily - křížení a souběhy s podzemními inž. sítěmi : (18,00000+18,00000+0,00000)*1,00*2,00000*1,00000*(1-0,50000)</t>
  </si>
  <si>
    <t>viz situace stavby - rozšíření pro odbočky : (0,00000+9,00000)*1,00*2,00000*1,00000*(1-0,50000)</t>
  </si>
  <si>
    <t>viz situace stavby - ochrana kořenové soustavy stromů : 0,00000*0,50*0,50*1,00000*(1-0,50000)</t>
  </si>
  <si>
    <t>151101101R00</t>
  </si>
  <si>
    <t>Zřízení pažení a rozepření stěn rýh příložné  pro jakoukoliv mezerovitost, hloubky do 2 m</t>
  </si>
  <si>
    <t>viz. C.xxx Situace stavby : (0,00000+9,00000)*2*(1,00+1,00000)*2,00000</t>
  </si>
  <si>
    <t xml:space="preserve">viz. vzorové příčné řezy, příloha D.xxxx : </t>
  </si>
  <si>
    <t>151101111R00</t>
  </si>
  <si>
    <t>Odstranění pažení a rozepření rýh příložné , hloubky do 2 m</t>
  </si>
  <si>
    <t>viz situace stavby a podélné profily - křížení a souběhy s podzemními inž. sítěmi : (18,00000+18,00000+0,00000)*1,00*2,00000*1,00000*1,00000</t>
  </si>
  <si>
    <t>viz situace stavby - rozšíření pro odbočky : (0,00000+9,00000)*1,00*2,00000*1,00000</t>
  </si>
  <si>
    <t>viz vzorové příčné řezy : (133,00000-0,00000-0,00000)*1,50*2*pi*0,05</t>
  </si>
  <si>
    <t>viz vzorové příčné řezy : (133,00000-0,00000-0,00000)*1,50*2*pi*0,05*1,15</t>
  </si>
  <si>
    <t>viz situace stavby - objekty v manipulačním pruhu : 133,00000/25</t>
  </si>
  <si>
    <t>viz situace stavby : (0,00000+9,00000)*2</t>
  </si>
  <si>
    <t>0,00000+0,00000+0,00000</t>
  </si>
  <si>
    <t>857244121R00</t>
  </si>
  <si>
    <t>Montáž litinových tvarovek na potrubí litinovém tlakovém odbočných, na potrubí z trub přírubových v otevřeném výkopu, v otevřeném kanálu nebo v šachtě, DN 80 mm</t>
  </si>
  <si>
    <t>871161121R00</t>
  </si>
  <si>
    <t>Montáž potrubí z plastických hmot z tlakových trubek polyetylenových, vnějšího průměru 32 mm</t>
  </si>
  <si>
    <t>viz. situace stavby - výpis délek potrubí : 9,00000*3,5*2</t>
  </si>
  <si>
    <t xml:space="preserve">montáž + demontáž : </t>
  </si>
  <si>
    <t>871241121R00</t>
  </si>
  <si>
    <t>Montáž potrubí z plastických hmot z tlakových trubek polyetylenových, vnějšího průměru 90 mm</t>
  </si>
  <si>
    <t>viz. situace stavby - výpis délek potrubí : 133,00000*2</t>
  </si>
  <si>
    <t>877242121R00</t>
  </si>
  <si>
    <t>Montáž elektrotvarovek přirážka za 1 spoj elektrotvarovky, vnějšího průměru 90 mm</t>
  </si>
  <si>
    <t>viz situace stavby : (0,00000+9,00000)</t>
  </si>
  <si>
    <t>viz. situace stavby : (0,00000+9,00000)*2</t>
  </si>
  <si>
    <t>891249111R00</t>
  </si>
  <si>
    <t>Montáž vodovodních armatur na potrubí navrtávacích pasů s ventilem Jt 1 Mpa na potrubí z trub osinkocementových, litinových, ocelových nebo plastických hmot, DN 80 mm</t>
  </si>
  <si>
    <t>viz. C.xxx Situace stavby : 9,00000</t>
  </si>
  <si>
    <t>892241111R00</t>
  </si>
  <si>
    <t>Tlakové zkoušky vodovodního potrubí DN do 80 mm</t>
  </si>
  <si>
    <t>viz. situace stavby - výpis délek potrubí : 133,00000</t>
  </si>
  <si>
    <t>viz. situace stavby - výpis délek potrubí : 133,00000/100+1</t>
  </si>
  <si>
    <t>892233111R00</t>
  </si>
  <si>
    <t>Proplach a desinfekce vodovodního potrubí DN od 40 do 70 mm</t>
  </si>
  <si>
    <t>viz. situace stavby - výpis délek potrubí : 9,00000*3,5*1</t>
  </si>
  <si>
    <t>892273111R00</t>
  </si>
  <si>
    <t>Proplach a desinfekce vodovodního potrubí DN od 80 do 125 mm</t>
  </si>
  <si>
    <t>286134111R</t>
  </si>
  <si>
    <t>Trubka plastová materiál: PE 100 RC; de = 32,0 mm; tl. stěny = 3,0 mm; PN 16; SDR 11,0</t>
  </si>
  <si>
    <t>viz. situace stavby - výpis délek potrubí : 9,00000*3,5*1,093</t>
  </si>
  <si>
    <t>286134327R</t>
  </si>
  <si>
    <t>Trubka plastová materiál: PE 100 RC; Dmax = 93,4 mm; de = 90,0 mm; tl. stěny = 5,4 mm; opláštění: PE-HD tl. 1,7 mm; PN 10; SDR 17,0; příslušenství: detekční vodič</t>
  </si>
  <si>
    <t>viz. situace stavby - výpis délek potrubí : 133,00000*1,093</t>
  </si>
  <si>
    <t>286536151R</t>
  </si>
  <si>
    <t>Oblouk plastový typ: jednoznačný; úhel = 30,0 °; materiál: PE 100 RC; de = 90,0 mm; PN 16; SDR 11,0</t>
  </si>
  <si>
    <t>viz situace stavby : (0,00000+9,00000)*1,01</t>
  </si>
  <si>
    <t>Spojka plastová typ: se zarážkou, přechodová; materiál: PP; ds = 32,0 mm; G; 1"; těsnění: NBR; PN 16; teplota média do 80 °C</t>
  </si>
  <si>
    <t>viz situace stavby : 0,00000+9,00000</t>
  </si>
  <si>
    <t>42273532R</t>
  </si>
  <si>
    <t>pas navrtávací tvárná litina; provedení s trubkovým závitem; PN 16; vnější pr.potrubí 90 mm; závit na odbočce G 1",5/4",6/4",2"; max teplota 70 °C; pro typ potrubí z PVC, PE</t>
  </si>
  <si>
    <t>422935303R</t>
  </si>
  <si>
    <t>spojka jištěná proti posuvu; provedení hrdlová; PN 16,0; hrdlo 1 DN = 80, hrdlo 2 DN = 80; L =  270 mm; médium pitná a neagresivní odpadní voda; těleso tvárná litina</t>
  </si>
  <si>
    <t>viz situace stavby a podélné profily: : 2*1,015</t>
  </si>
  <si>
    <t>133,00000/100</t>
  </si>
  <si>
    <t xml:space="preserve">1,2,6,9,10,13,14,19,22,25,26,27,29,30,31, : </t>
  </si>
  <si>
    <t>Součet: : 1,47762</t>
  </si>
  <si>
    <t>230120041R00</t>
  </si>
  <si>
    <t>Čištění potrubí profukováním nebo proplach. DN 32</t>
  </si>
  <si>
    <t>230120045R00</t>
  </si>
  <si>
    <t>Čištění potrubí profukováním nebo proplach. DN 80</t>
  </si>
  <si>
    <t>viz situace stavby : 133,00000</t>
  </si>
  <si>
    <t>viz. dokladová část a situace stavby : (133,00000-0,00000)/1000*5</t>
  </si>
  <si>
    <t>viz. situace stavby - výpis délek potrubí : 133,00000/6,000*0,093*0,042</t>
  </si>
  <si>
    <t>111101101R00</t>
  </si>
  <si>
    <t>Odstranění travin při celkové ploše do 0,1 ha</t>
  </si>
  <si>
    <t>ha</t>
  </si>
  <si>
    <t>a rákosu s případným nutným přemístěním a uložením na hromady na vzdálenost do 50 m,</t>
  </si>
  <si>
    <t>viz situace stavby a podélné profily - stávající povrchy - RÝHY : 4,00000*1,00000/10000</t>
  </si>
  <si>
    <t>ZÁŘEZY : 0,00000*((0,60000+2*0,00000*0,35000)-1,00000)/10000</t>
  </si>
  <si>
    <t>JÁMY PROTLAKU : 0,00000*(6*3+3*3)/10000</t>
  </si>
  <si>
    <t>DOPRAVNÍ PRUH : 4,00000*(0,50+2,50)/10000</t>
  </si>
  <si>
    <t>viz situace stavby a podélné profily - stávající povrchy : 1,00000*1,00000</t>
  </si>
  <si>
    <t>113107310R00</t>
  </si>
  <si>
    <t>Odstranění podkladů nebo krytů z kameniva těženého, v ploše jednotlivě do 50 m2, tloušťka vrstvy 100 mm</t>
  </si>
  <si>
    <t>viz situace stavby a podélné profily - stávající povrchy : 1,00000*1,00000*1,00000</t>
  </si>
  <si>
    <t>viz vzorové příčné řezy - provizorní úprava : 0,00000*1,00000*0,05</t>
  </si>
  <si>
    <t>viz vzorové příčné řezy - provizorní úprava : 1,00000*1,00000*0,05</t>
  </si>
  <si>
    <t>viz vzorové příčné řezy - provizorní úprava - 1. dorovnávání do nivelety : 0,00000*1,00000*0,01</t>
  </si>
  <si>
    <t>viz vzorové příčné řezy - provizorní úprava - 1. dorovnávání do nivelety : 1,00000*1,00000*0,01</t>
  </si>
  <si>
    <t>viz vzorové příčné řezy - provizorní úprava - 2. dorovnávání do nivelety : 0,00000*1,00000*0,005</t>
  </si>
  <si>
    <t>viz vzorové příčné řezy - provizorní úprava - 2. dorovnávání do nivelety : 1,00000*1,00000*0,005</t>
  </si>
  <si>
    <t>viz vzorové příčné řezy - provizorní úprava : 0,00000*1,00000*0,08</t>
  </si>
  <si>
    <t>viz vzorové příčné řezy - provizorní úprava : 1,00000*1,00000*0,08</t>
  </si>
  <si>
    <t>viz situace stavby a podélné profily - stávající povrchy : 1,00000</t>
  </si>
  <si>
    <t>VYTLAČENÁ ZEMINA RÝHY : 5,00000*1,49950*1,00000*0,50000</t>
  </si>
  <si>
    <t>viz situace stavby a podélné profily - stávající povrchy : -0,00000*1,00000*(0,10+0,43000)*0,50000</t>
  </si>
  <si>
    <t>viz situace stavby a podélné profily - stávající povrchy : -1,00000*1,00000*(0,10+0,06)*0,50000</t>
  </si>
  <si>
    <t>viz situace stavby a podélné profily - stávající povrchy : -(4,00000-0,00000)*1,00000*0,15*0,50000</t>
  </si>
  <si>
    <t>VYTLAČENÁ ZEMINA  ZÁŘEZY : 0,00000*(2*0,60000+0,00000*0,35000*2)/2*0,00000*0,50000</t>
  </si>
  <si>
    <t>viz situace stavby a podélné profily - stávající povrchy : -0,00000*(0,60000+2*0,00000*0,35000)*0,15*0,50000</t>
  </si>
  <si>
    <t>VYTLAČENÁ ZEMINA JÁMY PROTLAKU : 0,00000*(6*3+3*3)*(1,49950+0,50)*0,50000</t>
  </si>
  <si>
    <t>viz situace stavby a podélné profily - stávající povrchy : 1,00000*1,00000*0,060</t>
  </si>
  <si>
    <t>viz. situace stavby : 5,00000</t>
  </si>
  <si>
    <t>viz souhrnná technická zpráva (hydrogeologické poměry) : 5,00000/12,00000*8,5*(1-0,14000-0,23000)</t>
  </si>
  <si>
    <t>viz souhrnná technická zpráva (hydrogeologické poměry) : 5,00000/12,00000*8,5*(0,14000+0,23000)</t>
  </si>
  <si>
    <t>viz souhrnná technická zpráva (hydrogeologické poměry) : 5,00000/12,00000*(1-0,14000-0,23000)</t>
  </si>
  <si>
    <t>viz souhrnná technická zpráva (hydrogeologické poměry) : 5,00000/12,00000*(0,14000+0,23000)</t>
  </si>
  <si>
    <t>viz situace stavby a podélné profily - křížení a souběhy s podzemními inž. sítěmi : 6,00000*(1,00000+2*0,50)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</si>
  <si>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</si>
  <si>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</si>
  <si>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</si>
  <si>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viz situace stavby a podélné profily - stávající povrchy - RÝHY : 4,00000*1,00000*0,15</t>
  </si>
  <si>
    <t>ZÁŘEZY : 0,00000*((0,60000+2*0,00000*0,35000)-1,00000)*0,15</t>
  </si>
  <si>
    <t>JÁMY PROTLAKU : 0,00000*(6*3+3*3)*0,15</t>
  </si>
  <si>
    <t>DOPRAVNÍ PRUH : 4,00000*(0,50+2,50)*0,15</t>
  </si>
  <si>
    <t>viz situace stavby a podélné profily - křížení a souběhy s podzemními inž. sítěmi : 1,00000*1,00000*1,0*1,0*5,00000/5,00000</t>
  </si>
  <si>
    <t>0,00000*1,00000*1,0*1,0*5,00000/5,00000</t>
  </si>
  <si>
    <t>6,00000*1,00000*1,0*1,0*5,00000/5,00000</t>
  </si>
  <si>
    <t>viz situace stavby a podélné profily - křížení a souběhy s podzemními inž. sítěmi : 5,00000*1,00000*1/3*1,49950</t>
  </si>
  <si>
    <t>132101211R00</t>
  </si>
  <si>
    <t xml:space="preserve">Hloubení rýh šířky přes 60 do 200 cm do 100 m3, v hornině 1-2, hloubení strojně </t>
  </si>
  <si>
    <t>viz podélné profily a vzorové příčné řezy : (5,00000*0,01)*1,49950*1,00000*0,14000*1,00000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</si>
  <si>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</si>
  <si>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</si>
  <si>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</si>
  <si>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</si>
  <si>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(5,00000*0,99)*1,49950*1,00000*1,00000*0,14000</t>
  </si>
  <si>
    <t>odpočet sejmuté vrtsvy v jiné položce : -0,00000*1,00000*(0,10+0,43000)*1,00000*0,14000</t>
  </si>
  <si>
    <t>odpočet sejmuté vrtsvy v jiné položce : -1,00000*1,00000*(0,10+0,06)*1,00000*0,14000</t>
  </si>
  <si>
    <t>odpočet sejmuté vrtsvy v jiné položce : -(4,00000-0,00000)*1,00000*0,15*1,00000*0,14000</t>
  </si>
  <si>
    <t>viz podélné profily a vzorové příčné řezy : (5,00000*0,99)*1,49950*1,00000*0,14000</t>
  </si>
  <si>
    <t>odpočet sejmuté vrtsvy v jiné položce : -0,00000*1,00000*(0,10+0,43000)*0,14000</t>
  </si>
  <si>
    <t>odpočet sejmuté vrtsvy v jiné položce : -1,00000*1,00000*(0,10+0,06)*0,14000</t>
  </si>
  <si>
    <t>odpočet sejmuté vrtsvy v jiné položce : -(4,00000-0,00000)*1,00000*0,15*0,14000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</si>
  <si>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</si>
  <si>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</si>
  <si>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</si>
  <si>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</si>
  <si>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5,00000*1,49950*1,00000*1,00000*0,23000</t>
  </si>
  <si>
    <t>odpočet sejmuté vrtsvy v jiné položce : -0,00000*1,00000*(0,10+0,43000)*1,00000*0,23000</t>
  </si>
  <si>
    <t>odpočet sejmuté vrtsvy v jiné položce : -1,00000*1,00000*(0,10+0,06)*1,00000*0,23000</t>
  </si>
  <si>
    <t>odpočet sejmuté vrtsvy v jiné položce : -(4,00000-0,00000)*1,00000*0,15*1,00000*0,23000</t>
  </si>
  <si>
    <t>viz podélné profily a vzorové příčné řezy : 5,00000*1,49950*1,00000*0,23000</t>
  </si>
  <si>
    <t>odpočet sejmuté vrtsvy v jiné položce : -0,00000*1,00000*(0,10+0,43000)*0,23000</t>
  </si>
  <si>
    <t>odpočet sejmuté vrtsvy v jiné položce : -1,00000*1,00000*(0,10+0,06)*0,23000</t>
  </si>
  <si>
    <t>odpočet sejmuté vrtsvy v jiné položce : -(4,00000-0,00000)*1,00000*0,15*0,23000</t>
  </si>
  <si>
    <t>132301291R00</t>
  </si>
  <si>
    <t>Hloubení rýh šířky přes 60 do 200 cm do 100 m3, v hornině 4, příplatek za hloubení ve vodě</t>
  </si>
  <si>
    <t>viz podélné profily a vzorové příčné řezy : 5,00000*1,49950*1,00000*0,50000</t>
  </si>
  <si>
    <t>odpočet sejmuté vrtsvy v jiné položce : -0,00000*1,00000*(0,10+0,43000)*0,50000</t>
  </si>
  <si>
    <t>odpočet sejmuté vrtsvy v jiné položce : -1,00000*1,00000*(0,10+0,06)*0,50000</t>
  </si>
  <si>
    <t>odpočet sejmuté vrtsvy v jiné položce : -(4,00000-0,00000)*1,00000*0,15*0,50000</t>
  </si>
  <si>
    <t>viz podélné profily a vzorové příčné řezy : 5,00000*1,49950*1,00000*0,06400</t>
  </si>
  <si>
    <t>odpočet sejmuté vrtsvy v jiné položce : -0,00000*1,00000*(0,10+0,43000)*0,06400</t>
  </si>
  <si>
    <t>odpočet sejmuté vrtsvy v jiné položce : -1,00000*1,00000*(0,10+0,06)*0,06400</t>
  </si>
  <si>
    <t>odpočet sejmuté vrtsvy v jiné položce : -(4,00000-0,00000)*1,00000*0,15*0,06400</t>
  </si>
  <si>
    <t>viz podélné profily a vzorové příčné řezy : 5,00000*1,49950*1,00000*0,06600</t>
  </si>
  <si>
    <t>odpočet sejmuté vrtsvy v jiné položce : -0,00000*1,00000*(0,10+0,43000)*0,06600</t>
  </si>
  <si>
    <t>odpočet sejmuté vrtsvy v jiné položce : -1,00000*1,00000*(0,10+0,06)*0,06600</t>
  </si>
  <si>
    <t>odpočet sejmuté vrtsvy v jiné položce : -(4,00000-0,00000)*1,00000*0,15*0,06600</t>
  </si>
  <si>
    <t>viz podélné profily a vzorové příčné řezy : 5,00000*1,00000*0,01000*(0,14000+0,23000+0,50000)</t>
  </si>
  <si>
    <t>viz podélné profily a vzorové příčné řezy : 5,00000*1,00000*0,01000*0,06400</t>
  </si>
  <si>
    <t>viz podélné profily a vzorové příčné řezy : 5,00000*1,00000*0,01000*0,06600</t>
  </si>
  <si>
    <t>viz situace stavby a podélné profily - křížení a souběhy s podzemními inž. sítěmi : (6,00000+1,00000+0,00000)*0,50*0,50*1,00000*0,14000</t>
  </si>
  <si>
    <t>viz situace stavby - rozšíření pro odbočky : (0,00000+0,00000)*0,50*0,50*1,00000*0,14000</t>
  </si>
  <si>
    <t>viz situace stavby a podélné profily - křížení a souběhy s podzemními inž. sítěmi : (6,00000+1,00000+0,00000)*0,50*0,50*1,00000*(1-0,14000)</t>
  </si>
  <si>
    <t>viz situace stavby - rozšíření pro odbočky : (0,00000+0,00000)*0,50*0,50*1,00000*(1-0,14000)</t>
  </si>
  <si>
    <t>viz vzorové příčné řezy : 5,00000*1,49950*2*(1-0,00000)</t>
  </si>
  <si>
    <t>JÁMY PROTLAKU : 0,00000*(6*3+3*3)*(1,49950+0,50)*0,14000*1</t>
  </si>
  <si>
    <t>JÁMY PROTLAKU : 0,00000*(6*3+3*3)*((0,00000+1,49950)/2+0,50)*(0,23000)</t>
  </si>
  <si>
    <t>viz podélné profily a průměrná hloubka rýhy : 5,00000*1,49950*1,00000*1,00000*0,14000*1,00000*1</t>
  </si>
  <si>
    <t>odpočet sejmuté vrtsvy v jiné položce : -0,00000*1,00000*(0,10+0,43000)*1,00000*0,14000*1,00000*1</t>
  </si>
  <si>
    <t>odpočet sejmuté vrtsvy v jiné položce : -1,00000*1,00000*(0,10+0,06)*1,00000*0,14000*1,00000*1</t>
  </si>
  <si>
    <t>odpočet sejmuté vrtsvy v jiné položce : -0,00000*1,00000*0,15*1,00000*0,14000*1,00000*1</t>
  </si>
  <si>
    <t>odpočet sejmuté vrtsvy v jiné položce : -(4,00000-0,00000)*1,00000*0,15*1,00000*0,14000*1,00000*1</t>
  </si>
  <si>
    <t>viz podélné profily a průměrná hloubka rýhy : 5,00000*1,49950*1,00000*1,00000*0,23000*1,00000*1</t>
  </si>
  <si>
    <t>odpočet sejmuté vrtsvy v jiné položce : -0,00000*1,00000*(0,10+0,43000)*1,00000*0,23000*1,00000*1</t>
  </si>
  <si>
    <t>odpočet sejmuté vrtsvy v jiné položce : -1,00000*1,00000*(0,10+0,06)*1,00000*0,23000*1,00000*1</t>
  </si>
  <si>
    <t>odpočet sejmuté vrtsvy v jiné položce : -0,00000*1,00000*0,15*1,00000*0,23000*1,00000*1</t>
  </si>
  <si>
    <t>odpočet sejmuté vrtsvy v jiné položce : -(4,00000-0,00000)*1,00000*0,15*1,00000*0,23000*1,00000*1</t>
  </si>
  <si>
    <t>viz podélné profily a průměrná hloubka rýhy : 5,00000*1,49950*1,00000*0,00000*0,14000*1,00000*0,50</t>
  </si>
  <si>
    <t>odpočet sejmuté vrtsvy v jiné položce : -0,00000*1,00000*(0,10+0,43000)*0,00000*0,14000*1,00000*,5</t>
  </si>
  <si>
    <t>odpočet sejmuté vrtsvy v jiné položce : -1,00000*1,00000*(0,10+0,06)*0,00000*0,14000*1,00000*0,50</t>
  </si>
  <si>
    <t>odpočet sejmuté vrtsvy v jiné položce : -0,00000*1,00000*0,15*0,00000*0,14000*1,00000*0,50</t>
  </si>
  <si>
    <t>odpočet sejmuté vrtsvy v jiné položce : -(4,00000-0,00000)*1,00000*0,15*0,00000*0,14000*1,00000*0,5</t>
  </si>
  <si>
    <t>viz podélné profily a průměrná hloubka rýhy : 5,00000*1,49950*1,00000*0,00000*0,23000*1,00000*0,50</t>
  </si>
  <si>
    <t>odpočet sejmuté vrtsvy v jiné položce : -0,00000*1,00000*(0,10+0,43000)*0,00000*0,23000*1,00000*,5</t>
  </si>
  <si>
    <t>odpočet sejmuté vrtsvy v jiné položce : -1,00000*1,00000*(0,10+0,06)*0,00000*0,23000*1,00000*0,50</t>
  </si>
  <si>
    <t>odpočet sejmuté vrtsvy v jiné položce : -0,00000*1,00000*0,15*0,00000*0,23000*1,00000*0,50</t>
  </si>
  <si>
    <t>odpočet sejmuté vrtsvy v jiné položce : -(4,00000-0,00000)*1,00000*0,15*0,00000*0,23000*1,00000*0,5</t>
  </si>
  <si>
    <t>JÁMY PROTLAKU : 0,00000*(6*3+3*3)*((0,00000+1,49950)/2+0,50)*(0,50000)</t>
  </si>
  <si>
    <t>viz podélné profily a průměrná hloubka rýhy : 5,00000*1,49950*1,00000*0,50000*1,00000*1*1,00000</t>
  </si>
  <si>
    <t>odpočet sejmuté vrtsvy v jiné položce : -0,00000*1,00000*(0,10+0,43000)*0,50000*1,00000*1*1,00000</t>
  </si>
  <si>
    <t>odpočet sejmuté vrtsvy v jiné položce : -1,00000*1,00000*(0,10+0,06)*0,50000*1,00000*1*1,00000</t>
  </si>
  <si>
    <t>odpočet sejmuté vrtsvy v jiné položce : -0,00000*1,00000*0,15*0,50000*1,00000*1*1,00000</t>
  </si>
  <si>
    <t>odpočet sejmuté vrtsvy v jiné položce : -(4,00000-0,00000)*1,00000*0,15*0,50000*1,00000*1*1,00000</t>
  </si>
  <si>
    <t>viz podélné profily a průměrná hloubka rýhy : 5,00000*1,49950*1,00000*0,50000*1,00000*0,50*0,00000</t>
  </si>
  <si>
    <t>odpočet sejmuté vrtsvy v jiné položce : -0,00000*1,00000*(0,1+0,43000)*0,50000*1,00000*,50*0,00000</t>
  </si>
  <si>
    <t>odpočet sejmuté vrtsvy v jiné položce : -1,00000*1,00000*(0,10+0,06)*0,50000*1,00000*0,50*0,00000</t>
  </si>
  <si>
    <t>odpočet sejmuté vrtsvy v jiné položce : -0,00000*1,00000*0,15*0,50000*1,00000*0,50*0,00000</t>
  </si>
  <si>
    <t>odpočet sejmuté vrtsvy v jiné položce : -(4,00000-0,00000)*1,00000*0,15*0,50000*1,00000*,50*0,00000</t>
  </si>
  <si>
    <t>viz podélné profily a průměrná hloubka rýhy : 5,00000*1,00000*0,01000*1,00000*0,50*1,00000</t>
  </si>
  <si>
    <t>JÁMY PROTLAKU : 0,00000*(6*3+3*3)*((0,00000+1,49950)/2+0,50)*(0,06400)</t>
  </si>
  <si>
    <t>viz podélné profily a průměrná hloubka rýhy : 5,00000*1,49950*1,00000*0,06400*1,00000*1*1,00000</t>
  </si>
  <si>
    <t>odpočet sejmuté vrtsvy v jiné položce : -0,00000*1,00000*(0,10+0,43000)*0,06400*1,00000*1*1,00000</t>
  </si>
  <si>
    <t>odpočet sejmuté vrtsvy v jiné položce : -1,00000*1,00000*(0,10+0,06)*0,06400*1,00000*1*1,00000</t>
  </si>
  <si>
    <t>odpočet sejmuté vrtsvy v jiné položce : -0,00000*1,00000*0,15*0,06400*1,00000*1*1,00000</t>
  </si>
  <si>
    <t>odpočet sejmuté vrtsvy v jiné položce : -(4,00000-0,00000)*1,00000*0,15*0,06400*1,00000*1*1,00000</t>
  </si>
  <si>
    <t>viz podélné profily a průměrná hloubka rýhy : 5,00000*1,49950*1,00000*0,06400*1,00000*0,50*0,00000</t>
  </si>
  <si>
    <t>odpočet sejmuté vrtsvy v jiné položce : -0,00000*1,00000*(0,1+0,43000)*0,06400*1,00000*,50*0,00000</t>
  </si>
  <si>
    <t>odpočet sejmuté vrtsvy v jiné položce : -1,00000*1,00000*(0,10+0,06)*0,06400*1,00000*0,50*0,00000</t>
  </si>
  <si>
    <t>odpočet sejmuté vrtsvy v jiné položce : -0,00000*1,00000*0,15*0,06400*1,00000*0,50*0,00000</t>
  </si>
  <si>
    <t>odpočet sejmuté vrtsvy v jiné položce : -(4,00000-0,00000)*1,00000*0,15*0,06400*1,00000*,50*0,00000</t>
  </si>
  <si>
    <t>viz podélné profily a průměrná hloubka rýhy : 5,00000*1,00000*0,01000*1,00000*0,50*0,00000</t>
  </si>
  <si>
    <t>JÁMY PROTLAKU : 0,00000*(6*3+3*3)*((0,00000+1,49950)/2+0,50)*(0,06600)</t>
  </si>
  <si>
    <t>viz podélné profily a průměrná hloubka rýhy : 5,00000*1,49950*1,00000*0,06600*1,00000*1*1,00000</t>
  </si>
  <si>
    <t>odpočet sejmuté vrtsvy v jiné položce : -0,00000*1,00000*(0,10+0,43000)*0,06600*1,00000*1*1,00000</t>
  </si>
  <si>
    <t>odpočet sejmuté vrtsvy v jiné položce : -1,00000*1,00000*(0,10+0,06)*0,06600*1,00000*1*1,00000</t>
  </si>
  <si>
    <t>odpočet sejmuté vrtsvy v jiné položce : -0,00000*1,00000*0,15*0,06600*1,00000*1*1,00000</t>
  </si>
  <si>
    <t>odpočet sejmuté vrtsvy v jiné položce : -(4,00000-0,00000)*1,00000*0,15*0,06600*1,00000*1*1,00000</t>
  </si>
  <si>
    <t>viz podélné profily a průměrná hloubka rýhy : 5,00000*1,49950*1,00000*0,06600*1,00000*0,50*0,00000</t>
  </si>
  <si>
    <t>odpočet sejmuté vrtsvy v jiné položce : -0,00000*1,00000*(0,1+0,43000)*0,06600*1,00000*,50*0,00000</t>
  </si>
  <si>
    <t>odpočet sejmuté vrtsvy v jiné položce : -1,00000*1,00000*(0,10+0,06)*0,06600*1,00000*0,50*0,00000</t>
  </si>
  <si>
    <t>odpočet sejmuté vrtsvy v jiné položce : -0,00000*1,00000*0,15*0,06600*1,00000*0,50*0,00000</t>
  </si>
  <si>
    <t>odpočet sejmuté vrtsvy v jiné položce : -(4,00000-0,00000)*1,00000*0,15*0,06600*1,00000*,50*0,00000</t>
  </si>
  <si>
    <t>VYTLAČENÁ ZEMINA - RÝHY : 5,00000*(0,10462+0,32660+(Pi*0,01600^2))*(0,14000+0,23000)</t>
  </si>
  <si>
    <t>VYTLAČENÁ ZEMINA - ZÁŘEZY : 0,00000*(0,07505+0,29322+(Pi*0,01600^2))*(0,14000+0,23000)</t>
  </si>
  <si>
    <t>VYTLAČENÁ ZEMINA - ŠACHTY : 0,00000*1,49950*1,1876*(0,14000+0,23000)</t>
  </si>
  <si>
    <t>VYTLAČENÁ ZEMINA - ZÁSYP RÝHY - VÝMĚNA ZEMINY : (0,00000+1,00000)*0,56750*(0,14000+0,23000)</t>
  </si>
  <si>
    <t>VYTLAČENÁ ZEMINA - RÝHY : 5,00000*(0,10462+0,32660+(Pi*0,01600^2))*(0,50000)</t>
  </si>
  <si>
    <t>VYTLAČENÁ ZEMINA - ZÁŘEZY : 0,00000*(0,07505+0,29322+(Pi*0,01600^2))*(0,50000)</t>
  </si>
  <si>
    <t>VYTLAČENÁ ZEMINA - ŠACHTY : 0,00000*1,49950*1,1876*(0,50000)</t>
  </si>
  <si>
    <t>VYTLAČENÁ ZEMINA - RÝHY : 5,00000*1,00000*0,01000</t>
  </si>
  <si>
    <t>VYTLAČENÁ ZEMINA - RÝHY : 5,00000*(0,10462+0,32660+(Pi*0,01600^2))*(0,06400)</t>
  </si>
  <si>
    <t>VYTLAČENÁ ZEMINA - ZÁŘEZY : 0,00000*(0,07505+0,29322+(Pi*0,01600^2))*(0,06400)</t>
  </si>
  <si>
    <t>VYTLAČENÁ ZEMINA - ŠACHTY : 0,00000*1,49950*1,1876*(0,06400)</t>
  </si>
  <si>
    <t>VYTLAČENÁ ZEMINA - RÝHY : 5,00000*(0,10462+0,32660+(Pi*0,01600^2))*(0,06600)</t>
  </si>
  <si>
    <t>VYTLAČENÁ ZEMINA - ZÁŘEZY : 0,00000*(0,07505+0,29322+(Pi*0,01600^2))*(0,06600)</t>
  </si>
  <si>
    <t>VYTLAČENÁ ZEMINA - ŠACHTY : 0,00000*1,49950*1,1876*(0,06600)</t>
  </si>
  <si>
    <t>VYTLAČENÁ ZEMINA - ZÁSYP RÝHY - VÝMĚNA ZEMINY : (0,00000+1,00000)*0,56750*(0,50000+0,06400+0,06600)</t>
  </si>
  <si>
    <t>VYTLAČENÁ ZEMINA - RÝHY x VZDÁLENOST : 5,00000*(0,10462)*(0,14000+0,23000)*4,00000</t>
  </si>
  <si>
    <t>VYTLAČENÁ ZEMINA - RÝHY x VZDÁLENOST : 5,00000*(0,32660+(Pi*0,01600^2))*(0,14000+0,23000)*4,00000</t>
  </si>
  <si>
    <t>VYTLAČENÁ ZEMINA - ZÁŘEZY x VZDÁLENOST : 0,00000*(0,07505)*(0,14000+0,23000)*4,00000</t>
  </si>
  <si>
    <t>VYTLAČENÁ ZEMINA - ZÁŘEZY x VZDÁLENOST : 0,00000*(0,29322+(Pi*0,01600^2))*(0,14000+0,23000)*4,00000</t>
  </si>
  <si>
    <t>VYTLAČENÁ ZEMINA - ŠACHTY x VZDÁLENOST : 0,00000*1,49950*1,1876*(0,14000+0,23000)*4,00000</t>
  </si>
  <si>
    <t>VYTLAČENÁ ZEMINA - ZÁSYP RÝHY - VÝMĚNA ZEMINY : (0,00000+1,00000)*0,56750*(0,14000+0,23000)*4,00000</t>
  </si>
  <si>
    <t>VYTLAČENÁ ZEMINA - RÝHY : 5,00000*(0,10462+0,32660+(Pi*0,01600^2))*(0,50000)*4,00000</t>
  </si>
  <si>
    <t>VYTLAČENÁ ZEMINA - ZÁŘEZY : 0,00000*(0,07505+0,29322+(Pi*0,01600^2))*(0,50000)*4,00000</t>
  </si>
  <si>
    <t>VYTLAČENÁ ZEMINA - ŠACHTY : 0,00000*1,49950*1,1876*(0,50000)*4,00000</t>
  </si>
  <si>
    <t>VYTLAČENÁ ZEMINA - RÝHY : 5,00000*1,00000*0,01000*4,00000</t>
  </si>
  <si>
    <t>VYTLAČENÁ ZEMINA - RÝHY : 5,00000*(0,10462+0,32660+(Pi*0,01600^2))*(0,06400)*4,00000</t>
  </si>
  <si>
    <t>VYTLAČENÁ ZEMINA - ZÁŘEZY : 0,00000*(0,07505+0,29322+(Pi*0,01600^2))*(0,06400)*4,00000</t>
  </si>
  <si>
    <t>VYTLAČENÁ ZEMINA - ŠACHTY : 0,00000*1,49950*1,1876*(0,06400)*4,00000</t>
  </si>
  <si>
    <t>VYTLAČENÁ ZEMINA - RÝHY : 5,00000*(0,10462+0,32660+(Pi*0,01600^2))*(0,06600)*4,00000</t>
  </si>
  <si>
    <t>VYTLAČENÁ ZEMINA - ZÁŘEZY : 0,00000*(0,07505+0,29322+(Pi*0,01600^2))*(0,06600)*4,00000</t>
  </si>
  <si>
    <t>VYTLAČENÁ ZEMINA - ŠACHTY : 0,00000*1,49950*1,1876*(0,06600)*4,00000</t>
  </si>
  <si>
    <t>VYTLAČENÁ ZEMINA - ZÁSYP RÝHY - VÝMĚNA ZEMINY : (0,00000+1,00000)*0,56750*(0,50000+0,06400+0,06600)*4,00000</t>
  </si>
  <si>
    <t>JÁMY PROTLAKU : 0,00000*(6*3+3*3)*(1,49950+0,50)*0,14000</t>
  </si>
  <si>
    <t>JÁMY PROTLAKU : 0,00000*(6*3+3*3)*(1,49950+0,50)*0,23000</t>
  </si>
  <si>
    <t>viz podélné profily a průměrná hloubka rýhy : 5,00000*1,49950*1,00000*1,00000*0,14000</t>
  </si>
  <si>
    <t>viz podélné profily a průměrná hloubka rýhy : 5,00000*1,49950*1,00000*0,00000*0,14000</t>
  </si>
  <si>
    <t>odpočet sejmuté vrtsvy v jiné položce : -0,00000*1,00000*(0,10+0,43000)*0,00000*0,14000</t>
  </si>
  <si>
    <t>odpočet sejmuté vrtsvy v jiné položce : -1,00000*1,00000*(0,10+0,06)*0,00000*0,14000</t>
  </si>
  <si>
    <t>odpočet sejmuté vrtsvy v jiné položce : -(4,00000-0,00000)*1,00000*0,15*0,00000*0,14000</t>
  </si>
  <si>
    <t>viz podélné profily a průměrná hloubka rýhy : 5,00000*1,49950*1,00000*1,00000*0,23000</t>
  </si>
  <si>
    <t>viz podélné profily a průměrná hloubka rýhy : 5,00000*1,49950*1,00000*0,00000*0,23000</t>
  </si>
  <si>
    <t>odpočet sejmuté vrtsvy v jiné položce : -0,00000*1,00000*(0,10+0,43000)*0,00000*0,23000</t>
  </si>
  <si>
    <t>odpočet sejmuté vrtsvy v jiné položce : -1,00000*1,00000*(0,10+0,06)*0,00000*0,23000</t>
  </si>
  <si>
    <t>odpočet sejmuté vrtsvy v jiné položce : -(4,00000-0,00000)*1,00000*0,15*0,00000*0,23000</t>
  </si>
  <si>
    <t>viz podélné profily a průměrná hloubka rýhy : 5,00000*1,49950*1,00000*0,50000</t>
  </si>
  <si>
    <t>viz podélné profily a průměrná hloubka rýhy : 5,00000*1,49950*1,00000*0,06400</t>
  </si>
  <si>
    <t>viz podélné profily a průměrná hloubka rýhy : 5,00000*1,49950*1,00000*0,06600</t>
  </si>
  <si>
    <t>VYTLAČENÁ ZEMINA - RÝHY : -5,00000*(0,10462+0,32660+(Pi*0,01600^2))</t>
  </si>
  <si>
    <t>VYTLAČENÁ ZEMINA - ŠACHTY : -0,00000*1,49950*1,1876*((5,00000+0,00000)/5,00000)</t>
  </si>
  <si>
    <t>viz podélné profily a průměrná hloubka rýhy : 5,00000*1,00000*0,01000</t>
  </si>
  <si>
    <t>viz situace stavby a podélné profily - křížení a souběhy s podzemními inž. sítěmi : (6,00000+1,00000+0,00000)*0,50*0,50*1,00000</t>
  </si>
  <si>
    <t>viz situace stavby - rozšíření pro odbočky : (0,00000+0,00000)*0,50*0,50*1,00000</t>
  </si>
  <si>
    <t>viz vzorové příčné řezy : 5,00000*0,32660</t>
  </si>
  <si>
    <t>viz vzorové příčné řezy : 0,00000*0,29322</t>
  </si>
  <si>
    <t>180401211R00</t>
  </si>
  <si>
    <t>Založení trávníku luční trávník, výsevem, v rovině nebo na svahu do 1:5</t>
  </si>
  <si>
    <t>823-1</t>
  </si>
  <si>
    <t>na půdě předem připravené s pokosením, naložením, odvozem odpadu do 20 km a se složením,</t>
  </si>
  <si>
    <t>viz vzorové příčné řezy : 4,00000*1,00000</t>
  </si>
  <si>
    <t>viz vzorové příčné řezy : 0,00000*((0,60000+2*1,49950*0,35000)-1,00000)</t>
  </si>
  <si>
    <t>JÁMY PROTLAKU : 0,00000*(6*3+3*3)</t>
  </si>
  <si>
    <t>viz vzorové příčné řezy - DOPRAVNÍ PRUH : 4,00000*(0,50+2,50)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</si>
  <si>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</si>
  <si>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</si>
  <si>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</si>
  <si>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viz vzorové příčné řezy : 0,00000*((0,60000+2*0,00000*0,35000)-1,00000)</t>
  </si>
  <si>
    <t>183554141R00</t>
  </si>
  <si>
    <t xml:space="preserve">Vodorovné přemístění produktů přemístění zelené hmoty, vzdálenost do 2 km,  </t>
  </si>
  <si>
    <t>823-2</t>
  </si>
  <si>
    <t>viz situace stavby a podélné profily - stávající povrchy - RÝHY : 4,00000*1,00000*0,25*0,05</t>
  </si>
  <si>
    <t>ZÁŘEZY : 0,00000*((0,60000+2*0,00000*0,35000)-1,00000)*0,25*0,05</t>
  </si>
  <si>
    <t>JÁMY PROTLAKU : 0,00000*(6*3+3*3)*0,25*0,05</t>
  </si>
  <si>
    <t>DOPRAVNÍ PRUH : 4,00000*(0,50+2,50)*0,25*0,05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</si>
  <si>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</si>
  <si>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</si>
  <si>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</si>
  <si>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</si>
  <si>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185803211R00</t>
  </si>
  <si>
    <t>Uválcování trávníku uválcování trávníku v rovině nebo na svahu do 1:5</t>
  </si>
  <si>
    <t>185804311R00</t>
  </si>
  <si>
    <t xml:space="preserve">Zalití rostlin vodou plocha do 20 m2,  </t>
  </si>
  <si>
    <t>viz situace stavby : 0,00000*20/1000</t>
  </si>
  <si>
    <t>viz vzorové příčné řezy : 4,00000*1,00000*5/1000</t>
  </si>
  <si>
    <t>viz vzorové příčné řezy : 0,00000*((0,60000+2*0,00000*0,35000)-1,00000)*5/1000</t>
  </si>
  <si>
    <t>JÁMY PROTLAKU : 0,00000*(6*3+3*3)*5/1000</t>
  </si>
  <si>
    <t>viz vzorové příčné řezy - DOPRAVNÍ PRUH : 4,00000*(0,50+2,50)*5/1000</t>
  </si>
  <si>
    <t>185851111R00</t>
  </si>
  <si>
    <t>Dovoz vody pro zálivku rostlin dovoz vody pro zálivku rostlin na vzdálenost do 6000 m</t>
  </si>
  <si>
    <t>199000001R00</t>
  </si>
  <si>
    <t xml:space="preserve">Poplatky za skládku ornice,  </t>
  </si>
  <si>
    <t xml:space="preserve">dočasné skládkování sejmuté ornice (do zpětného rozprostření) : </t>
  </si>
  <si>
    <t>VYTLAČENÁ ZEMINA RÝHY : 5,00000*(0,10462+0,32660+(Pi*0,01600^2))*(0,14000+0,23000)</t>
  </si>
  <si>
    <t>VYTLAČENÁ ZEMINA ZÁŘEZ : 0,00000*(0,29322+(Pi*0,01600^2))*(0,14000+0,23000)</t>
  </si>
  <si>
    <t>VYTLAČENÁ ZEMINA ZÁŘEZ : 0,00000*(0,07505)*(0,14000+0,23000)</t>
  </si>
  <si>
    <t>VYTLAČENÁ ZEMINA ŠACHTY : 0,00000*1,49950*1,1876*(0,14000+0,23000)</t>
  </si>
  <si>
    <t>VYTLAČENÁ ZEMINA RÝHY : 5,00000*(0,10462+0,32660+(Pi*0,01600^2))*(0,50000)</t>
  </si>
  <si>
    <t>VYTLAČENÁ ZEMINA ZÁŘEZ : 0,00000*(0,07505+0,29322+(Pi*0,01600^2))*(0,50000)</t>
  </si>
  <si>
    <t>VYTLAČENÁ ZEMINA ŠACHTY : 0,00000*1,49950*1,1876*(0,50000)</t>
  </si>
  <si>
    <t>VYTLAČENÁ ZEMINA RÝHY : 5,00000*(0,10462+0,32660+(Pi*0,01600^2))*(0,06400)</t>
  </si>
  <si>
    <t>VYTLAČENÁ ZEMINA ZÁŘEZ : 0,00000*(0,07505+0,29322+(Pi*0,01600^2))*(0,06400)</t>
  </si>
  <si>
    <t>VYTLAČENÁ ZEMINA ŠACHTY : 0,00000*1,49950*1,1876*(0,06400)</t>
  </si>
  <si>
    <t>VYTLAČENÁ ZEMINA RÝHY : 5,00000*(0,10462+0,32660+(Pi*0,01600^2))*(0,06600)</t>
  </si>
  <si>
    <t>VYTLAČENÁ ZEMINA ZÁŘEZ : 0,00000*(0,07505+0,29322+(Pi*0,01600^2))*(0,06600)</t>
  </si>
  <si>
    <t>VYTLAČENÁ ZEMINA ŠACHTY : 0,00000*1,49950*1,1876*(0,06600)</t>
  </si>
  <si>
    <t>VYTLAČENÁ ZEMINA RÝHY : 5,00000*1,00000*0,01000</t>
  </si>
  <si>
    <t>00572460R</t>
  </si>
  <si>
    <t>směs travní technická</t>
  </si>
  <si>
    <t>viz vzorové příčné řezy : 4,00000*1,00000*0,003*2</t>
  </si>
  <si>
    <t>viz vzorové příčné řezy : 0,00000*((0,60000+2*1,49950*0,35000)-1,00000)*0,003*2</t>
  </si>
  <si>
    <t>JÁMY PROTLAKU : 0,00000*(6*3+3*3)*0,003*2</t>
  </si>
  <si>
    <t>viz vzorové příčné řezy - DOPRAVNÍ PRUH : 4,00000*(0,50+2,50)*0,003*2</t>
  </si>
  <si>
    <t>25230502.AR</t>
  </si>
  <si>
    <t>herbicid selektivní; účinná látka ethylhexylester kyseliny dichlorfenoxyoctové; hubení dvouděložných plevelů</t>
  </si>
  <si>
    <t>l</t>
  </si>
  <si>
    <t>viz vzorové příčné řezy : 4,00000*1,00000/10000*0,5</t>
  </si>
  <si>
    <t>viz vzorové příčné řezy : 0,00000*((0,60000+2*0,00000*0,35000)-1,00000)/10000*0,5</t>
  </si>
  <si>
    <t>JÁMY PROTLAKU : 0,00000*(6*3+3*3)/10000*0,5</t>
  </si>
  <si>
    <t>viz vzorové příčné řezy - DOPRAVNÍ PRUH : 4,00000*(0,50+2,50)/10000*0,5</t>
  </si>
  <si>
    <t>viz vzorové příčné řezy : 5,00000*0,32660*1,75</t>
  </si>
  <si>
    <t>viz vzorové příčné řezy : 0,00000*0,29322*1,75</t>
  </si>
  <si>
    <t>viz vzorové příčné řezy - ZÁSYP RÝHY - VÝMĚNA ZEMINY : (0,00000+1,00000)*0,56750*1,75</t>
  </si>
  <si>
    <t>viz. situace stavby - výpis délek potrubí : 5,00000</t>
  </si>
  <si>
    <t>viz. situace stavby - výpis délek potrubí : 5,00000/100</t>
  </si>
  <si>
    <t>viz vzorové příčné řezy : (5,00000-0,00000-0,00000)*0,75</t>
  </si>
  <si>
    <t>viz vzorové příčné řezy : (5,00000-0,00000-0,00000)*0,75*2*pi*0,05</t>
  </si>
  <si>
    <t>viz vzorové příčné řezy : (5,00000-0,00000-0,00000)*0,75*1,093</t>
  </si>
  <si>
    <t>viz vzorové příčné řezy : (5,00000-0,00000-0,00000)*0,75*2*pi*0,05*1,15</t>
  </si>
  <si>
    <t>viz vzorové příčné řezy : 5,00000*0,10462</t>
  </si>
  <si>
    <t>viz vzorové příčné řezy : 0,00000*0,07505</t>
  </si>
  <si>
    <t>viz vzorové příčné řezy : 1,00000*1,00000</t>
  </si>
  <si>
    <t>0,00000*0,00000/(0,00000+0,000000001)*0,30*1,50*2</t>
  </si>
  <si>
    <t>viz vzorové příčné řezy - provizorní úprava : 0,00000*0,00000/(0,00000+0,000000001)*0,30*1,50*2*0,05</t>
  </si>
  <si>
    <t>viz vzorové příčné řezy - provizorní úprava - 1. dorovnávání do nivelety : 0,00000*0,00000/(0,00000+0,000000001)*0,30*1,50*2*0,01</t>
  </si>
  <si>
    <t>viz vzorové příčné řezy - provizorní úprava - 2. dorovnávání do nivelety : 0,00000*0,00000/(0,00000+0,000000001)*0,30*1,50*2*0,005</t>
  </si>
  <si>
    <t>viz vzorové příčné řezy - provizorní úprava : 0,00000*1,00000*0,08*1,85</t>
  </si>
  <si>
    <t>viz vzorové příčné řezy - provizorní úprava : 1,00000*1,00000*0,08*1,85</t>
  </si>
  <si>
    <t>viz vzorové příčné řezy - provizorní úprava : 0,00000*0,00000/(0,00000+0,000000001)*0,30*1,50*2*0,08*1,85</t>
  </si>
  <si>
    <t>jejich provozovatelem/správcem (0,5 hod./ks) : (6,00000+0,00000+1,00000)*0,5</t>
  </si>
  <si>
    <t>viz situace stavby - objekty v manipulačním pruhu : 5,00000/25</t>
  </si>
  <si>
    <t>viz. situace stavby - výpis délek potrubí : 5,00000/100+1</t>
  </si>
  <si>
    <t>viz. C.xxx Situace stavby : 5,00000</t>
  </si>
  <si>
    <t>viz situace stavby : 1,00000</t>
  </si>
  <si>
    <t>28613102.MR</t>
  </si>
  <si>
    <t>Spojka plastová typ: přesuvná, jednoznačná; materiál: PE 100; DN = 25; DN2 = 25; de = 44,0 mm; de2 = 44,0 mm; PN 16; SDR 11,0</t>
  </si>
  <si>
    <t>5,00000/10*1,015</t>
  </si>
  <si>
    <t>286136743R</t>
  </si>
  <si>
    <t>Trubka plastová skladba: třívrstvá PE 100 RC; de = 32,0 mm; tl. stěny = 3,0 mm; SDR 11,0</t>
  </si>
  <si>
    <t>viz. situace stavby - výpis délek potrubí : 5,00000*1,093</t>
  </si>
  <si>
    <t>viz situace stavby a podélné profily - stávající povrchy : 0,00000*(1,00000+3,00)*2</t>
  </si>
  <si>
    <t>1,00000*(1,00000+3,00)*2</t>
  </si>
  <si>
    <t>viz situace stavby a podélné profily - křížení a souběhy s podzemními inž. sítěmi : 0,00000*0,4*0,1*1,0*2,45*0,70</t>
  </si>
  <si>
    <t>viz situace stavby a podélné profily - stávající povrchy : 0,00000*(0,15*0,10+0,10*0,10)*2,45*0,70</t>
  </si>
  <si>
    <t>viz situace stavby a podélné profily - stávající povrchy : 1,00000*1,00000*0,118*0,70</t>
  </si>
  <si>
    <t>viz situace stavby a podélné profily - křížení a souběhy s podzemními inž. sítěmi : 0,00000*0,4*0,1*1,0*2,45*0,30</t>
  </si>
  <si>
    <t>viz situace stavby a podélné profily - stávající povrchy : 0,00000*(0,15*0,10+0,10*0,10)*2,45*0,30</t>
  </si>
  <si>
    <t>viz situace stavby a podélné profily - stávající povrchy : 1,00000*1,00000*0,118*0,30</t>
  </si>
  <si>
    <t>979999997R00</t>
  </si>
  <si>
    <t>Poplatek za recyklaci, směsi suti betonu, cihel, tašek a keramiky, kusovost do 1600 cm2, skupina 17 01 07 z Katalogu odpadů</t>
  </si>
  <si>
    <t>17 107</t>
  </si>
  <si>
    <t>VYTLAČENÁ ZEMINA PODKLAD DLAŽBY : 1,00000*1,00000*1,00000*0,220</t>
  </si>
  <si>
    <t>VYTLAČENÁ ZEMINA PODKLD ŠTĚRKY : 0,00000*1,00000*1,00000*0,440</t>
  </si>
  <si>
    <t>VYTLAČENÁ ZEMINA PODKLAD ASFALTY : 0,00000*1,00000*1,00000*0,990*0,43000/0,450</t>
  </si>
  <si>
    <t>VYTLAČENÁ ZEMINA PODKLAD DLAŽBY : 1,00000*1,00000*0,00000*0,220</t>
  </si>
  <si>
    <t>VYTLAČENÁ ZEMINA PODKLAD ŠTĚRKY : 0,00000*1,00000*0,00000*0,440</t>
  </si>
  <si>
    <t>VYTLAČENÁ ZEMINA PODKLAD ASFALTY : 0,00000*1,00000*0,00000*0,990*0,43000/0,450</t>
  </si>
  <si>
    <t>viz vzorové příčné řezy - provizorní úprava : 0,00000*1,00000*0,05*1,85</t>
  </si>
  <si>
    <t>viz vzorové příčné řezy - provizorní úprava : 1,00000*1,00000*0,05*1,85</t>
  </si>
  <si>
    <t>viz vzorové příčné řezy - provizorní úprava - 1. dorovnávání do nivelety : 0,00000*1,00000*0,01*1,85</t>
  </si>
  <si>
    <t>viz vzorové příčné řezy - provizorní úprava - 1. dorovnávání do nivelety : 1,00000*1,00000*0,01*1,85</t>
  </si>
  <si>
    <t>viz vzorové příčné řezy - provizorní úprava - 2. dorovnávání do nivelety : 0,00000*1,00000*0,005*1,85</t>
  </si>
  <si>
    <t>viz vzorové příčné řezy - provizorní úprava - 2. dorovnávání do nivelety : 1,00000*1,00000*0,005*1,85</t>
  </si>
  <si>
    <t>VYTLAČENÁ ZEMINA PODKLAD ASFALTY : 0,00000*0,00000/(0,00000+0,00001)*0,30*1,50*2*1,00000*0,990*0,43000/0,450</t>
  </si>
  <si>
    <t>VYTLAČENÁ ZEMINA PODKLAD ASFALTY : 0,00000*0,00000/(0,00000+0,00001)*0,30*1,50*2*0,00000*0,990*0,43000/0,450</t>
  </si>
  <si>
    <t>viz situace stavby a podélné profily - stávající povrchy : 1,00000*1,00000*0,11800</t>
  </si>
  <si>
    <t>viz situace stavby a podélné profily - stávající povrchy : 1,00000*1,00000*1,00000*0,220</t>
  </si>
  <si>
    <t>viz situace stavby a podélné profily - stávající povrchy : 0,00000*1,00000*1,00000*0,880*0,43000/0,400</t>
  </si>
  <si>
    <t>viz situace stavby a podélné profily - stávající povrchy : 0,00000*(1,00000)*1,00000*0,242</t>
  </si>
  <si>
    <t>viz situace stavby a podélné profily - stávající povrchy : 1,00000*1,00000*0,00000*0,220</t>
  </si>
  <si>
    <t>viz situace stavby a podélné profily - stávající povrchy : 0,00000*1,00000*0,00000*0,880*0,43000/0,400</t>
  </si>
  <si>
    <t>viz situace stavby a podélné profily - stávající povrchy : 0,00000*(1,00000)*0,00000*0,242</t>
  </si>
  <si>
    <t>viz situace stavby a podélné profily - stávající povrchy : 0,00000*(1*2*0,50000)*0,242</t>
  </si>
  <si>
    <t>viz situace stavby a podélné profily - stávající povrchy : 0,00000*(1,00000+2*2*0,50000)*0,088</t>
  </si>
  <si>
    <t xml:space="preserve">viz vzorové příčné řezy - rozšíření:  : </t>
  </si>
  <si>
    <t>viz situace stavby a podélné profily - stávající povrchy : 1,00000*0,14500</t>
  </si>
  <si>
    <t>viz situace stavby a podélné profily - křížení a souběhy s podzemními inž. sítěmi : 0,00000*0,4*0,1*1,0*2,44700</t>
  </si>
  <si>
    <t>viz situace stavby a podélné profily - stávající povrchy : 0,00000*(0,15*0,10+0,10*0,10)*2,44700</t>
  </si>
  <si>
    <t>SITUACE STAVBY NAD KATASTRÁLNÍ MAPOU - ZÁSADY ORGANIZACE VÝSTAVBY : 0,00000/(0,00000+0,0000000000000000000000000000001)*(2+1)*0,06600</t>
  </si>
  <si>
    <t>a ZÁSADY ORGANIZACE VÝSTAVBY - TECHNICKÁ ZPRÁVA : 0,00000/(0,00000+0,0000000000000000000000000000001)*1*0,12700</t>
  </si>
  <si>
    <t>0,00000/(0,00000+0,0000000000000000000000000000001)*0,13000</t>
  </si>
  <si>
    <t>0,00000*0,00000/(0,00000+0,0000000000000001)*0,30*1,50*2*0,220*0,70</t>
  </si>
  <si>
    <t>0,00000*0,00000/(0,00000+0,0000000000000001)*0,30*1,50*2*0,220*0,30</t>
  </si>
  <si>
    <t>viz. situace stavby - výpis délek potrubí : 5,00000/6,000*0,093*0,042</t>
  </si>
  <si>
    <t xml:space="preserve">21,24,27,29,72,84,141,150,151,152,157,158,165,166,170,175,178,179,186,203,215,227,228,286, : </t>
  </si>
  <si>
    <t>Součet: : 7,49220</t>
  </si>
  <si>
    <t>viz situace stavby: : 5,00000</t>
  </si>
  <si>
    <t>(0,00000+0,00000+0,00000)*1,49950*2</t>
  </si>
  <si>
    <t>viz situace stavby: : 5,00000*1,100</t>
  </si>
  <si>
    <t>(0,00000+0,00000+0,00000)*1,49950*2*1,100</t>
  </si>
  <si>
    <t>viz situace stavby : 5,00000*1,100</t>
  </si>
  <si>
    <t>722280106R00</t>
  </si>
  <si>
    <t>Tlakové zkoušky vodovodního potrubí do DN 32</t>
  </si>
  <si>
    <t>Včetně dodávky vody, uzavření a zabezpečení konců potrubí.</t>
  </si>
  <si>
    <t>viz situace stavby a podélné profily - křížení a souběhy s podzemními inž. sítěmi : 0,00000*2*(1,00000+2*0,50)</t>
  </si>
  <si>
    <t>viz situace stavby a podélné profily - křížení a souběhy s podzemními inž. sítěmi : 6,00000*2*(1,00000+2*0,50)</t>
  </si>
  <si>
    <t xml:space="preserve">319, : </t>
  </si>
  <si>
    <t>Součet: : 0,61432</t>
  </si>
  <si>
    <t>viz situace stavby : 5,00000</t>
  </si>
  <si>
    <t>viz. dokladová část a situace stavby : (5,00000-0,00000)/1000*5</t>
  </si>
  <si>
    <t xml:space="preserve">7,8,17,18,321,327, : </t>
  </si>
  <si>
    <t>Součet: : 0,79650</t>
  </si>
  <si>
    <t>Součet: : 7,16850</t>
  </si>
  <si>
    <t>86 m</t>
  </si>
  <si>
    <t>viz situace stavby a podélné profily - stávající povrchy - RÝHY : 11,90000*1,00000/10000</t>
  </si>
  <si>
    <t>DOPRAVNÍ PRUH : 11,90000*(0,50+2,50)/10000</t>
  </si>
  <si>
    <t>viz situace stavby a podélné profily - stávající povrchy : 1,10000*1,00000</t>
  </si>
  <si>
    <t>viz situace stavby a podélné profily - stávající povrchy : 1,10000*1,00000*1,00000</t>
  </si>
  <si>
    <t>viz vzorové příčné řezy - provizorní úprava : 1,10000*1,00000*0,05</t>
  </si>
  <si>
    <t>viz vzorové příčné řezy - provizorní úprava - 1. dorovnávání do nivelety : 1,10000*1,00000*0,01</t>
  </si>
  <si>
    <t>viz vzorové příčné řezy - provizorní úprava - 2. dorovnávání do nivelety : 1,10000*1,00000*0,005</t>
  </si>
  <si>
    <t>viz vzorové příčné řezy - provizorní úprava : 1,10000*1,00000*0,08</t>
  </si>
  <si>
    <t>viz situace stavby a podélné profily - stávající povrchy : 1,10000</t>
  </si>
  <si>
    <t>VYTLAČENÁ ZEMINA RÝHY : 13,00000*1,51250*1,00000*0,50000</t>
  </si>
  <si>
    <t>viz situace stavby a podélné profily - stávající povrchy : -1,10000*1,00000*(0,10+0,06)*0,50000</t>
  </si>
  <si>
    <t>viz situace stavby a podélné profily - stávající povrchy : -(11,90000-0,00000)*1,00000*0,15*0,50000</t>
  </si>
  <si>
    <t>VYTLAČENÁ ZEMINA JÁMY PROTLAKU : 0,00000*(6*3+3*3)*(1,51250+0,50)*0,50000</t>
  </si>
  <si>
    <t>viz situace stavby a podélné profily - stávající povrchy : 1,10000*1,00000*0,060</t>
  </si>
  <si>
    <t>viz. situace stavby : 13,00000</t>
  </si>
  <si>
    <t>viz souhrnná technická zpráva (hydrogeologické poměry) : 13,00000/12,00000*8,5*(1-0,14000-0,23000)</t>
  </si>
  <si>
    <t>viz souhrnná technická zpráva (hydrogeologické poměry) : 13,00000/12,00000*8,5*(0,14000+0,23000)</t>
  </si>
  <si>
    <t>viz souhrnná technická zpráva (hydrogeologické poměry) : 13,00000/12,00000*(1-0,14000-0,23000)</t>
  </si>
  <si>
    <t>viz souhrnná technická zpráva (hydrogeologické poměry) : 13,00000/12,00000*(0,14000+0,23000)</t>
  </si>
  <si>
    <t>viz situace stavby a podélné profily - křížení a souběhy s podzemními inž. sítěmi : 5,00000*(1,00000+2*0,50)</t>
  </si>
  <si>
    <t>viz situace stavby a podélné profily - stávající povrchy - RÝHY : 11,90000*1,00000*0,15</t>
  </si>
  <si>
    <t>DOPRAVNÍ PRUH : 11,90000*(0,50+2,50)*0,15</t>
  </si>
  <si>
    <t>viz situace stavby a podélné profily - křížení a souběhy s podzemními inž. sítěmi : 2,00000*1,00000*1,0*1,0*13,00000/13,00000</t>
  </si>
  <si>
    <t>0,00000*1,00000*1,0*1,0*13,00000/13,00000</t>
  </si>
  <si>
    <t>5,00000*1,00000*1,0*1,0*13,00000/13,00000</t>
  </si>
  <si>
    <t>viz situace stavby a podélné profily - křížení a souběhy s podzemními inž. sítěmi : 13,00000*1,00000*1/3*1,51250</t>
  </si>
  <si>
    <t>viz podélné profily a vzorové příčné řezy : (13,00000*0,01)*1,51250*1,00000*0,14000*1,00000</t>
  </si>
  <si>
    <t>viz podélné profily a vzorové příčné řezy : (13,00000*0,99)*1,51250*1,00000*1,00000*0,14000</t>
  </si>
  <si>
    <t>odpočet sejmuté vrtsvy v jiné položce : -1,10000*1,00000*(0,10+0,06)*1,00000*0,14000</t>
  </si>
  <si>
    <t>odpočet sejmuté vrtsvy v jiné položce : -(11,90000-0,00000)*1,00000*0,15*1,00000*0,14000</t>
  </si>
  <si>
    <t>viz podélné profily a vzorové příčné řezy : (13,00000*0,99)*1,51250*1,00000*0,14000</t>
  </si>
  <si>
    <t>odpočet sejmuté vrtsvy v jiné položce : -1,10000*1,00000*(0,10+0,06)*0,14000</t>
  </si>
  <si>
    <t>odpočet sejmuté vrtsvy v jiné položce : -(11,90000-0,00000)*1,00000*0,15*0,14000</t>
  </si>
  <si>
    <t>viz podélné profily a vzorové příčné řezy : 13,00000*1,51250*1,00000*1,00000*0,23000</t>
  </si>
  <si>
    <t>odpočet sejmuté vrtsvy v jiné položce : -1,10000*1,00000*(0,10+0,06)*1,00000*0,23000</t>
  </si>
  <si>
    <t>odpočet sejmuté vrtsvy v jiné položce : -(11,90000-0,00000)*1,00000*0,15*1,00000*0,23000</t>
  </si>
  <si>
    <t>viz podélné profily a vzorové příčné řezy : 13,00000*1,51250*1,00000*0,23000</t>
  </si>
  <si>
    <t>odpočet sejmuté vrtsvy v jiné položce : -1,10000*1,00000*(0,10+0,06)*0,23000</t>
  </si>
  <si>
    <t>odpočet sejmuté vrtsvy v jiné položce : -(11,90000-0,00000)*1,00000*0,15*0,23000</t>
  </si>
  <si>
    <t>viz podélné profily a vzorové příčné řezy : 13,00000*1,51250*1,00000*0,50000</t>
  </si>
  <si>
    <t>odpočet sejmuté vrtsvy v jiné položce : -1,10000*1,00000*(0,10+0,06)*0,50000</t>
  </si>
  <si>
    <t>odpočet sejmuté vrtsvy v jiné položce : -(11,90000-0,00000)*1,00000*0,15*0,50000</t>
  </si>
  <si>
    <t>viz podélné profily a vzorové příčné řezy : 13,00000*1,51250*1,00000*0,06400</t>
  </si>
  <si>
    <t>odpočet sejmuté vrtsvy v jiné položce : -1,10000*1,00000*(0,10+0,06)*0,06400</t>
  </si>
  <si>
    <t>odpočet sejmuté vrtsvy v jiné položce : -(11,90000-0,00000)*1,00000*0,15*0,06400</t>
  </si>
  <si>
    <t>viz podélné profily a vzorové příčné řezy : 13,00000*1,51250*1,00000*0,06600</t>
  </si>
  <si>
    <t>odpočet sejmuté vrtsvy v jiné položce : -1,10000*1,00000*(0,10+0,06)*0,06600</t>
  </si>
  <si>
    <t>odpočet sejmuté vrtsvy v jiné položce : -(11,90000-0,00000)*1,00000*0,15*0,06600</t>
  </si>
  <si>
    <t>viz podélné profily a vzorové příčné řezy : 13,00000*1,00000*0,01000*(0,14000+0,23000+0,50000)</t>
  </si>
  <si>
    <t>viz podélné profily a vzorové příčné řezy : 13,00000*1,00000*0,01000*0,06400</t>
  </si>
  <si>
    <t>viz podélné profily a vzorové příčné řezy : 13,00000*1,00000*0,01000*0,06600</t>
  </si>
  <si>
    <t>viz situace stavby a podélné profily - křížení a souběhy s podzemními inž. sítěmi : (5,00000+2,00000+0,00000)*0,50*0,50*1,00000*0,14000</t>
  </si>
  <si>
    <t>viz situace stavby a podélné profily - křížení a souběhy s podzemními inž. sítěmi : (5,00000+2,00000+0,00000)*0,50*0,50*1,00000*(1-0,14000)</t>
  </si>
  <si>
    <t>viz vzorové příčné řezy : 13,00000*1,51250*2*1,00000</t>
  </si>
  <si>
    <t>JÁMY PROTLAKU : 0,00000*(6*3+3*3)*(1,51250+0,50)*0,14000*1</t>
  </si>
  <si>
    <t>JÁMY PROTLAKU : 0,00000*(6*3+3*3)*((0,00000+1,51250)/2+0,50)*(0,23000)</t>
  </si>
  <si>
    <t>viz podélné profily a průměrná hloubka rýhy : 13,00000*1,51250*1,00000*1,00000*0,14000*1,00000*1</t>
  </si>
  <si>
    <t>odpočet sejmuté vrtsvy v jiné položce : -1,10000*1,00000*(0,10+0,06)*1,00000*0,14000*1,00000*1</t>
  </si>
  <si>
    <t>odpočet sejmuté vrtsvy v jiné položce : -(11,90000-0,00000)*1,00000*0,15*1,00000*0,14000*1,00000*1</t>
  </si>
  <si>
    <t>viz podélné profily a průměrná hloubka rýhy : 13,00000*1,51250*1,00000*1,00000*0,23000*1,00000*1</t>
  </si>
  <si>
    <t>odpočet sejmuté vrtsvy v jiné položce : -1,10000*1,00000*(0,10+0,06)*1,00000*0,23000*1,00000*1</t>
  </si>
  <si>
    <t>odpočet sejmuté vrtsvy v jiné položce : -(11,90000-0,00000)*1,00000*0,15*1,00000*0,23000*1,00000*1</t>
  </si>
  <si>
    <t>viz podélné profily a průměrná hloubka rýhy : 13,00000*1,51250*1,00000*0,00000*0,14000*1,00000*0,50</t>
  </si>
  <si>
    <t>odpočet sejmuté vrtsvy v jiné položce : -1,10000*1,00000*(0,10+0,06)*0,00000*0,14000*1,00000*0,50</t>
  </si>
  <si>
    <t>odpočet sejmuté vrtsvy v jiné položce : -(11,90000-0,00000)*1,00000*0,15*0,00000*0,14000*1,00000*0,5</t>
  </si>
  <si>
    <t>viz podélné profily a průměrná hloubka rýhy : 13,00000*1,51250*1,00000*0,00000*0,23000*1,00000*0,50</t>
  </si>
  <si>
    <t>odpočet sejmuté vrtsvy v jiné položce : -1,10000*1,00000*(0,10+0,06)*0,00000*0,23000*1,00000*0,50</t>
  </si>
  <si>
    <t>odpočet sejmuté vrtsvy v jiné položce : -(11,90000-0,00000)*1,00000*0,15*0,00000*0,23000*1,00000*0,5</t>
  </si>
  <si>
    <t>JÁMY PROTLAKU : 0,00000*(6*3+3*3)*((0,00000+1,51250)/2+0,50)*(0,50000)</t>
  </si>
  <si>
    <t>viz podélné profily a průměrná hloubka rýhy : 13,00000*1,51250*1,00000*0,50000*1,00000*1*1,00000</t>
  </si>
  <si>
    <t>odpočet sejmuté vrtsvy v jiné položce : -1,10000*1,00000*(0,10+0,06)*0,50000*1,00000*1*1,00000</t>
  </si>
  <si>
    <t>odpočet sejmuté vrtsvy v jiné položce : -(11,90000-0,00000)*1,00000*0,15*0,50000*1,00000*1*1,00000</t>
  </si>
  <si>
    <t>viz podélné profily a průměrná hloubka rýhy : 13,00000*1,51250*1,00000*0,50000*1,00000*0,50*0,00000</t>
  </si>
  <si>
    <t>odpočet sejmuté vrtsvy v jiné položce : -1,10000*1,00000*(0,10+0,06)*0,50000*1,00000*0,50*0,00000</t>
  </si>
  <si>
    <t>odpočet sejmuté vrtsvy v jiné položce : -(11,90000-0,00000)*1,00000*0,15*0,50000*1,00000*,50*0,00000</t>
  </si>
  <si>
    <t>viz podélné profily a průměrná hloubka rýhy : 13,00000*1,00000*0,01000*1,00000*0,50*1,00000</t>
  </si>
  <si>
    <t>JÁMY PROTLAKU : 0,00000*(6*3+3*3)*((0,00000+1,51250)/2+0,50)*(0,06400)</t>
  </si>
  <si>
    <t>viz podélné profily a průměrná hloubka rýhy : 13,00000*1,51250*1,00000*0,06400*1,00000*1*1,00000</t>
  </si>
  <si>
    <t>odpočet sejmuté vrtsvy v jiné položce : -1,10000*1,00000*(0,10+0,06)*0,06400*1,00000*1*1,00000</t>
  </si>
  <si>
    <t>odpočet sejmuté vrtsvy v jiné položce : -(11,90000-0,00000)*1,00000*0,15*0,06400*1,00000*1*1,00000</t>
  </si>
  <si>
    <t>viz podélné profily a průměrná hloubka rýhy : 13,00000*1,51250*1,00000*0,06400*1,00000*0,50*0,00000</t>
  </si>
  <si>
    <t>odpočet sejmuté vrtsvy v jiné položce : -1,10000*1,00000*(0,10+0,06)*0,06400*1,00000*0,50*0,00000</t>
  </si>
  <si>
    <t>odpočet sejmuté vrtsvy v jiné položce : -(11,90000-0,00000)*1,00000*0,15*0,06400*1,00000*,50*0,00000</t>
  </si>
  <si>
    <t>viz podélné profily a průměrná hloubka rýhy : 13,00000*1,00000*0,01000*1,00000*0,50*0,00000</t>
  </si>
  <si>
    <t>JÁMY PROTLAKU : 0,00000*(6*3+3*3)*((0,00000+1,51250)/2+0,50)*(0,06600)</t>
  </si>
  <si>
    <t>viz podélné profily a průměrná hloubka rýhy : 13,00000*1,51250*1,00000*0,06600*1,00000*1*1,00000</t>
  </si>
  <si>
    <t>odpočet sejmuté vrtsvy v jiné položce : -1,10000*1,00000*(0,10+0,06)*0,06600*1,00000*1*1,00000</t>
  </si>
  <si>
    <t>odpočet sejmuté vrtsvy v jiné položce : -(11,90000-0,00000)*1,00000*0,15*0,06600*1,00000*1*1,00000</t>
  </si>
  <si>
    <t>viz podélné profily a průměrná hloubka rýhy : 13,00000*1,51250*1,00000*0,06600*1,00000*0,50*0,00000</t>
  </si>
  <si>
    <t>odpočet sejmuté vrtsvy v jiné položce : -1,10000*1,00000*(0,10+0,06)*0,06600*1,00000*0,50*0,00000</t>
  </si>
  <si>
    <t>odpočet sejmuté vrtsvy v jiné položce : -(11,90000-0,00000)*1,00000*0,15*0,06600*1,00000*,50*0,00000</t>
  </si>
  <si>
    <t>VYTLAČENÁ ZEMINA - RÝHY : 13,00000*(0,10462+0,32660+(Pi*0,01600^2))*(0,14000+0,23000)</t>
  </si>
  <si>
    <t>VYTLAČENÁ ZEMINA - ŠACHTY : 0,00000*1,51250*1,1876*(0,14000+0,23000)</t>
  </si>
  <si>
    <t>VYTLAČENÁ ZEMINA - ZÁSYP RÝHY - VÝMĚNA ZEMINY : (0,00000+1,10000)*0,58050*(0,14000+0,23000)</t>
  </si>
  <si>
    <t>VYTLAČENÁ ZEMINA - RÝHY : 13,00000*(0,10462+0,32660+(Pi*0,01600^2))*(0,50000)</t>
  </si>
  <si>
    <t>VYTLAČENÁ ZEMINA - ŠACHTY : 0,00000*1,51250*1,1876*(0,50000)</t>
  </si>
  <si>
    <t>VYTLAČENÁ ZEMINA - RÝHY : 13,00000*1,00000*0,01000</t>
  </si>
  <si>
    <t>VYTLAČENÁ ZEMINA - RÝHY : 13,00000*(0,10462+0,32660+(Pi*0,01600^2))*(0,06400)</t>
  </si>
  <si>
    <t>VYTLAČENÁ ZEMINA - ŠACHTY : 0,00000*1,51250*1,1876*(0,06400)</t>
  </si>
  <si>
    <t>VYTLAČENÁ ZEMINA - RÝHY : 13,00000*(0,10462+0,32660+(Pi*0,01600^2))*(0,06600)</t>
  </si>
  <si>
    <t>VYTLAČENÁ ZEMINA - ŠACHTY : 0,00000*1,51250*1,1876*(0,06600)</t>
  </si>
  <si>
    <t>VYTLAČENÁ ZEMINA - ZÁSYP RÝHY - VÝMĚNA ZEMINY : (0,00000+1,10000)*0,58050*(0,50000+0,06400+0,06600)</t>
  </si>
  <si>
    <t>VYTLAČENÁ ZEMINA - RÝHY x VZDÁLENOST : 13,00000*(0,10462)*(0,14000+0,23000)*4,00000</t>
  </si>
  <si>
    <t>VYTLAČENÁ ZEMINA - RÝHY x VZDÁLENOST : 13,00000*(0,32660+(Pi*0,01600^2))*(0,14000+0,23000)*4,00000</t>
  </si>
  <si>
    <t>VYTLAČENÁ ZEMINA - ŠACHTY x VZDÁLENOST : 0,00000*1,51250*1,1876*(0,14000+0,23000)*4,00000</t>
  </si>
  <si>
    <t>VYTLAČENÁ ZEMINA - ZÁSYP RÝHY - VÝMĚNA ZEMINY : (0,00000+1,10000)*0,58050*(0,14000+0,23000)*4,00000</t>
  </si>
  <si>
    <t>VYTLAČENÁ ZEMINA - RÝHY : 13,00000*(0,10462+0,32660+(Pi*0,01600^2))*(0,50000)*4,00000</t>
  </si>
  <si>
    <t>VYTLAČENÁ ZEMINA - ŠACHTY : 0,00000*1,51250*1,1876*(0,50000)*4,00000</t>
  </si>
  <si>
    <t>VYTLAČENÁ ZEMINA - RÝHY : 13,00000*1,00000*0,01000*4,00000</t>
  </si>
  <si>
    <t>VYTLAČENÁ ZEMINA - RÝHY : 13,00000*(0,10462+0,32660+(Pi*0,01600^2))*(0,06400)*4,00000</t>
  </si>
  <si>
    <t>VYTLAČENÁ ZEMINA - ŠACHTY : 0,00000*1,51250*1,1876*(0,06400)*4,00000</t>
  </si>
  <si>
    <t>VYTLAČENÁ ZEMINA - RÝHY : 13,00000*(0,10462+0,32660+(Pi*0,01600^2))*(0,06600)*4,00000</t>
  </si>
  <si>
    <t>VYTLAČENÁ ZEMINA - ŠACHTY : 0,00000*1,51250*1,1876*(0,06600)*4,00000</t>
  </si>
  <si>
    <t>VYTLAČENÁ ZEMINA - ZÁSYP RÝHY - VÝMĚNA ZEMINY : (0,00000+1,10000)*0,58050*(0,50000+0,06400+0,06600)*4,00000</t>
  </si>
  <si>
    <t>JÁMY PROTLAKU : 0,00000*(6*3+3*3)*(1,51250+0,50)*0,14000</t>
  </si>
  <si>
    <t>JÁMY PROTLAKU : 0,00000*(6*3+3*3)*(1,51250+0,50)*0,23000</t>
  </si>
  <si>
    <t>viz podélné profily a průměrná hloubka rýhy : 13,00000*1,51250*1,00000*1,00000*0,14000</t>
  </si>
  <si>
    <t>viz podélné profily a průměrná hloubka rýhy : 13,00000*1,51250*1,00000*0,00000*0,14000</t>
  </si>
  <si>
    <t>odpočet sejmuté vrtsvy v jiné položce : -1,10000*1,00000*(0,10+0,06)*0,00000*0,14000</t>
  </si>
  <si>
    <t>odpočet sejmuté vrtsvy v jiné položce : -(11,90000-0,00000)*1,00000*0,15*0,00000*0,14000</t>
  </si>
  <si>
    <t>viz podélné profily a průměrná hloubka rýhy : 13,00000*1,51250*1,00000*1,00000*0,23000</t>
  </si>
  <si>
    <t>viz podélné profily a průměrná hloubka rýhy : 13,00000*1,51250*1,00000*0,00000*0,23000</t>
  </si>
  <si>
    <t>odpočet sejmuté vrtsvy v jiné položce : -1,10000*1,00000*(0,10+0,06)*0,00000*0,23000</t>
  </si>
  <si>
    <t>odpočet sejmuté vrtsvy v jiné položce : -(11,90000-0,00000)*1,00000*0,15*0,00000*0,23000</t>
  </si>
  <si>
    <t>viz podélné profily a průměrná hloubka rýhy : 13,00000*1,51250*1,00000*0,50000</t>
  </si>
  <si>
    <t>viz podélné profily a průměrná hloubka rýhy : 13,00000*1,51250*1,00000*0,06400</t>
  </si>
  <si>
    <t>viz podélné profily a průměrná hloubka rýhy : 13,00000*1,51250*1,00000*0,06600</t>
  </si>
  <si>
    <t>VYTLAČENÁ ZEMINA - RÝHY : -13,00000*(0,10462+0,32660+(Pi*0,01600^2))</t>
  </si>
  <si>
    <t>VYTLAČENÁ ZEMINA - ŠACHTY : -0,00000*1,51250*1,1876*((13,00000+0,00000)/13,00000)</t>
  </si>
  <si>
    <t>viz podélné profily a průměrná hloubka rýhy : 13,00000*1,00000*0,01000</t>
  </si>
  <si>
    <t>viz situace stavby a podélné profily - křížení a souběhy s podzemními inž. sítěmi : (5,00000+2,00000+0,00000)*0,50*0,50*1,00000</t>
  </si>
  <si>
    <t>viz vzorové příčné řezy : 13,00000*0,32660</t>
  </si>
  <si>
    <t>viz vzorové příčné řezy : 11,90000*1,00000</t>
  </si>
  <si>
    <t>viz vzorové příčné řezy : 0,00000*((0,60000+2*1,51250*0,35000)-1,00000)</t>
  </si>
  <si>
    <t>viz vzorové příčné řezy - DOPRAVNÍ PRUH : 11,90000*(0,50+2,50)</t>
  </si>
  <si>
    <t>viz situace stavby a podélné profily - stávající povrchy - RÝHY : 11,90000*1,00000*0,25*0,05</t>
  </si>
  <si>
    <t>DOPRAVNÍ PRUH : 11,90000*(0,50+2,50)*0,25*0,05</t>
  </si>
  <si>
    <t>viz vzorové příčné řezy : 11,90000*1,00000*5/1000</t>
  </si>
  <si>
    <t>viz vzorové příčné řezy - DOPRAVNÍ PRUH : 11,90000*(0,50+2,50)*5/1000</t>
  </si>
  <si>
    <t>VYTLAČENÁ ZEMINA RÝHY : 13,00000*(0,10462+0,32660+(Pi*0,01600^2))*(0,14000+0,23000)</t>
  </si>
  <si>
    <t>VYTLAČENÁ ZEMINA ŠACHTY : 0,00000*1,51250*1,1876*(0,14000+0,23000)</t>
  </si>
  <si>
    <t>VYTLAČENÁ ZEMINA RÝHY : 13,00000*(0,10462+0,32660+(Pi*0,01600^2))*(0,50000)</t>
  </si>
  <si>
    <t>VYTLAČENÁ ZEMINA ŠACHTY : 0,00000*1,51250*1,1876*(0,50000)</t>
  </si>
  <si>
    <t>VYTLAČENÁ ZEMINA RÝHY : 13,00000*(0,10462+0,32660+(Pi*0,01600^2))*(0,06400)</t>
  </si>
  <si>
    <t>VYTLAČENÁ ZEMINA ŠACHTY : 0,00000*1,51250*1,1876*(0,06400)</t>
  </si>
  <si>
    <t>VYTLAČENÁ ZEMINA RÝHY : 13,00000*(0,10462+0,32660+(Pi*0,01600^2))*(0,06600)</t>
  </si>
  <si>
    <t>VYTLAČENÁ ZEMINA ŠACHTY : 0,00000*1,51250*1,1876*(0,06600)</t>
  </si>
  <si>
    <t>VYTLAČENÁ ZEMINA RÝHY : 13,00000*1,00000*0,01000</t>
  </si>
  <si>
    <t>viz vzorové příčné řezy : 11,90000*1,00000*0,003*2</t>
  </si>
  <si>
    <t>viz vzorové příčné řezy : 0,00000*((0,60000+2*1,51250*0,35000)-1,00000)*0,003*2</t>
  </si>
  <si>
    <t>viz vzorové příčné řezy - DOPRAVNÍ PRUH : 11,90000*(0,50+2,50)*0,003*2</t>
  </si>
  <si>
    <t>viz vzorové příčné řezy : 11,90000*1,00000/10000*0,5</t>
  </si>
  <si>
    <t>viz vzorové příčné řezy - DOPRAVNÍ PRUH : 11,90000*(0,50+2,50)/10000*0,5</t>
  </si>
  <si>
    <t>viz vzorové příčné řezy : 13,00000*0,32660*1,75</t>
  </si>
  <si>
    <t>viz vzorové příčné řezy - ZÁSYP RÝHY - VÝMĚNA ZEMINY : (0,00000+1,10000)*0,58050*1,75</t>
  </si>
  <si>
    <t>viz. situace stavby - výpis délek potrubí : 13,00000</t>
  </si>
  <si>
    <t>viz. situace stavby - výpis délek potrubí : 13,00000/100</t>
  </si>
  <si>
    <t>viz vzorové příčné řezy : (13,00000-0,00000-0,00000)*0,75</t>
  </si>
  <si>
    <t>viz vzorové příčné řezy : (13,00000-0,00000-0,00000)*0,75*2*pi*0,05</t>
  </si>
  <si>
    <t>viz vzorové příčné řezy : (13,00000-0,00000-0,00000)*0,75*1,093</t>
  </si>
  <si>
    <t>viz vzorové příčné řezy : (13,00000-0,00000-0,00000)*0,75*2*pi*0,05*1,15</t>
  </si>
  <si>
    <t>viz vzorové příčné řezy : 13,00000*0,10462</t>
  </si>
  <si>
    <t>viz vzorové příčné řezy : 1,10000*1,00000</t>
  </si>
  <si>
    <t>viz vzorové příčné řezy - provizorní úprava : 1,10000*1,00000*0,08*1,85</t>
  </si>
  <si>
    <t>jejich provozovatelem/správcem (0,5 hod./ks) : (5,00000+0,00000+2,00000)*0,5</t>
  </si>
  <si>
    <t>viz situace stavby - objekty v manipulačním pruhu : 13,00000/25</t>
  </si>
  <si>
    <t>viz. situace stavby - výpis délek potrubí : 13,00000/100+1</t>
  </si>
  <si>
    <t>viz. C.xxx Situace stavby : 13,00000</t>
  </si>
  <si>
    <t>13,00000/10*1,015</t>
  </si>
  <si>
    <t>viz. situace stavby - výpis délek potrubí : 13,00000*1,093</t>
  </si>
  <si>
    <t>1,10000*(1,00000+3,00)*2</t>
  </si>
  <si>
    <t>viz situace stavby a podélné profily - stávající povrchy : 1,10000*1,00000*0,118*0,70</t>
  </si>
  <si>
    <t>viz situace stavby a podélné profily - stávající povrchy : 1,10000*1,00000*0,118*0,30</t>
  </si>
  <si>
    <t>VYTLAČENÁ ZEMINA PODKLAD DLAŽBY : 1,10000*1,00000*1,00000*0,220</t>
  </si>
  <si>
    <t>VYTLAČENÁ ZEMINA PODKLAD DLAŽBY : 1,10000*1,00000*0,00000*0,220</t>
  </si>
  <si>
    <t>viz vzorové příčné řezy - provizorní úprava : 1,10000*1,00000*0,05*1,85</t>
  </si>
  <si>
    <t>viz vzorové příčné řezy - provizorní úprava - 1. dorovnávání do nivelety : 1,10000*1,00000*0,01*1,85</t>
  </si>
  <si>
    <t>viz vzorové příčné řezy - provizorní úprava - 2. dorovnávání do nivelety : 1,10000*1,00000*0,005*1,85</t>
  </si>
  <si>
    <t>viz situace stavby a podélné profily - stávající povrchy : 1,10000*1,00000*0,11800</t>
  </si>
  <si>
    <t>viz situace stavby a podélné profily - stávající povrchy : 1,10000*1,00000*1,00000*0,220</t>
  </si>
  <si>
    <t>viz situace stavby a podélné profily - stávající povrchy : 1,10000*1,00000*0,00000*0,220</t>
  </si>
  <si>
    <t>viz situace stavby a podélné profily - stávající povrchy : 1,10000*0,14500</t>
  </si>
  <si>
    <t>viz. situace stavby - výpis délek potrubí : 13,00000/6,000*0,093*0,042</t>
  </si>
  <si>
    <t xml:space="preserve">21,24,27,29,72,86,141,150,151,152,157,158,165,166,170,175,178,179,186,203,215,216,227,228,286, : </t>
  </si>
  <si>
    <t>Součet: : 15,73658</t>
  </si>
  <si>
    <t>viz situace stavby a podélné profily - křížení a souběhy s podzemními inž. sítěmi : 5,00000*2*(1,00000+2*0,50)</t>
  </si>
  <si>
    <t xml:space="preserve">315, : </t>
  </si>
  <si>
    <t>viz situace stavby: : 13,00000</t>
  </si>
  <si>
    <t>(0,00000+0,00000+0,00000)*1,51250*2</t>
  </si>
  <si>
    <t>viz situace stavby: : 13,00000*1,100</t>
  </si>
  <si>
    <t>(0,00000+0,00000+0,00000)*1,51250*2*1,100</t>
  </si>
  <si>
    <t>viz situace stavby : 13,00000*1,100</t>
  </si>
  <si>
    <t>viz situace stavby : 13,00000</t>
  </si>
  <si>
    <t>viz. dokladová část a situace stavby : (13,00000-0,00000)/1000*5</t>
  </si>
  <si>
    <t xml:space="preserve">7,8,17,18,317,323, : </t>
  </si>
  <si>
    <t>Součet: : 0,87615</t>
  </si>
  <si>
    <t>Součet: : 7,88535</t>
  </si>
  <si>
    <t>viz situace stavby a podélné profily - stávající povrchy - RÝHY : 0,90000*1,00000/10000</t>
  </si>
  <si>
    <t>DOPRAVNÍ PRUH : 0,90000*(0,50+2,50)/10000</t>
  </si>
  <si>
    <t>viz situace stavby a podélné profily - stávající povrchy : 11,10000*1,00000</t>
  </si>
  <si>
    <t>viz situace stavby a podélné profily - stávající povrchy : 11,10000*1,00000*1,00000</t>
  </si>
  <si>
    <t>viz vzorové příčné řezy - provizorní úprava : 11,10000*1,00000*0,05</t>
  </si>
  <si>
    <t>viz vzorové příčné řezy - provizorní úprava - 1. dorovnávání do nivelety : 11,10000*1,00000*0,01</t>
  </si>
  <si>
    <t>viz vzorové příčné řezy - provizorní úprava - 2. dorovnávání do nivelety : 11,10000*1,00000*0,005</t>
  </si>
  <si>
    <t>viz vzorové příčné řezy - provizorní úprava : 11,10000*1,00000*0,08</t>
  </si>
  <si>
    <t>viz situace stavby a podélné profily - stávající povrchy : 11,10000</t>
  </si>
  <si>
    <t>VYTLAČENÁ ZEMINA RÝHY : 12,00000*1,56550*1,00000*0,50000</t>
  </si>
  <si>
    <t>viz situace stavby a podélné profily - stávající povrchy : -11,10000*1,00000*(0,10+0,06)*0,50000</t>
  </si>
  <si>
    <t>viz situace stavby a podélné profily - stávající povrchy : -(0,90000-0,00000)*1,00000*0,15*0,50000</t>
  </si>
  <si>
    <t>VYTLAČENÁ ZEMINA JÁMY PROTLAKU : 0,00000*(6*3+3*3)*(1,56550+0,50)*0,50000</t>
  </si>
  <si>
    <t>viz situace stavby a podélné profily - stávající povrchy : 11,10000*1,00000*0,060</t>
  </si>
  <si>
    <t>viz. situace stavby : 12,00000</t>
  </si>
  <si>
    <t>viz souhrnná technická zpráva (hydrogeologické poměry) : 12,00000/12,00000*8,5*(1-0,14000-0,23000)</t>
  </si>
  <si>
    <t>viz souhrnná technická zpráva (hydrogeologické poměry) : 12,00000/12,00000*8,5*(0,14000+0,23000)</t>
  </si>
  <si>
    <t>viz souhrnná technická zpráva (hydrogeologické poměry) : 12,00000/12,00000*(1-0,14000-0,23000)</t>
  </si>
  <si>
    <t>viz souhrnná technická zpráva (hydrogeologické poměry) : 12,00000/12,00000*(0,14000+0,23000)</t>
  </si>
  <si>
    <t>viz situace stavby a podélné profily - stávající povrchy - RÝHY : 0,90000*1,00000*0,15</t>
  </si>
  <si>
    <t>DOPRAVNÍ PRUH : 0,90000*(0,50+2,50)*0,15</t>
  </si>
  <si>
    <t>viz situace stavby a podélné profily - křížení a souběhy s podzemními inž. sítěmi : 1,00000*1,00000*1,0*1,0*12,00000/12,00000</t>
  </si>
  <si>
    <t>0,00000*1,00000*1,0*1,0*12,00000/12,00000</t>
  </si>
  <si>
    <t>5,00000*1,00000*1,0*1,0*12,00000/12,00000</t>
  </si>
  <si>
    <t>viz situace stavby a podélné profily - křížení a souběhy s podzemními inž. sítěmi : 12,00000*1,00000*1/3*1,56550</t>
  </si>
  <si>
    <t>viz podélné profily a vzorové příčné řezy : (12,00000*0,01)*1,56550*1,00000*0,14000*1,00000</t>
  </si>
  <si>
    <t>viz podélné profily a vzorové příčné řezy : (12,00000*0,99)*1,56550*1,00000*1,00000*0,14000</t>
  </si>
  <si>
    <t>odpočet sejmuté vrtsvy v jiné položce : -11,10000*1,00000*(0,10+0,06)*1,00000*0,14000</t>
  </si>
  <si>
    <t>odpočet sejmuté vrtsvy v jiné položce : -(0,90000-0,00000)*1,00000*0,15*1,00000*0,14000</t>
  </si>
  <si>
    <t>viz podélné profily a vzorové příčné řezy : (12,00000*0,99)*1,56550*1,00000*0,14000</t>
  </si>
  <si>
    <t>odpočet sejmuté vrtsvy v jiné položce : -11,10000*1,00000*(0,10+0,06)*0,14000</t>
  </si>
  <si>
    <t>odpočet sejmuté vrtsvy v jiné položce : -(0,90000-0,00000)*1,00000*0,15*0,14000</t>
  </si>
  <si>
    <t>viz podélné profily a vzorové příčné řezy : 12,00000*1,56550*1,00000*1,00000*0,23000</t>
  </si>
  <si>
    <t>odpočet sejmuté vrtsvy v jiné položce : -11,10000*1,00000*(0,10+0,06)*1,00000*0,23000</t>
  </si>
  <si>
    <t>odpočet sejmuté vrtsvy v jiné položce : -(0,90000-0,00000)*1,00000*0,15*1,00000*0,23000</t>
  </si>
  <si>
    <t>viz podélné profily a vzorové příčné řezy : 12,00000*1,56550*1,00000*0,23000</t>
  </si>
  <si>
    <t>odpočet sejmuté vrtsvy v jiné položce : -11,10000*1,00000*(0,10+0,06)*0,23000</t>
  </si>
  <si>
    <t>odpočet sejmuté vrtsvy v jiné položce : -(0,90000-0,00000)*1,00000*0,15*0,23000</t>
  </si>
  <si>
    <t>viz podélné profily a vzorové příčné řezy : 12,00000*1,56550*1,00000*0,50000</t>
  </si>
  <si>
    <t>odpočet sejmuté vrtsvy v jiné položce : -11,10000*1,00000*(0,10+0,06)*0,50000</t>
  </si>
  <si>
    <t>odpočet sejmuté vrtsvy v jiné položce : -(0,90000-0,00000)*1,00000*0,15*0,50000</t>
  </si>
  <si>
    <t>viz podélné profily a vzorové příčné řezy : 12,00000*1,56550*1,00000*0,06400</t>
  </si>
  <si>
    <t>odpočet sejmuté vrtsvy v jiné položce : -11,10000*1,00000*(0,10+0,06)*0,06400</t>
  </si>
  <si>
    <t>odpočet sejmuté vrtsvy v jiné položce : -(0,90000-0,00000)*1,00000*0,15*0,06400</t>
  </si>
  <si>
    <t>viz podélné profily a vzorové příčné řezy : 12,00000*1,56550*1,00000*0,06600</t>
  </si>
  <si>
    <t>odpočet sejmuté vrtsvy v jiné položce : -11,10000*1,00000*(0,10+0,06)*0,06600</t>
  </si>
  <si>
    <t>odpočet sejmuté vrtsvy v jiné položce : -(0,90000-0,00000)*1,00000*0,15*0,06600</t>
  </si>
  <si>
    <t>viz podélné profily a vzorové příčné řezy : 12,00000*1,00000*0,01000*(0,14000+0,23000+0,50000)</t>
  </si>
  <si>
    <t>viz podélné profily a vzorové příčné řezy : 12,00000*1,00000*0,01000*0,06400</t>
  </si>
  <si>
    <t>viz podélné profily a vzorové příčné řezy : 12,00000*1,00000*0,01000*0,06600</t>
  </si>
  <si>
    <t>viz situace stavby a podélné profily - křížení a souběhy s podzemními inž. sítěmi : (5,00000+1,00000+0,00000)*0,50*0,50*1,00000*0,14000</t>
  </si>
  <si>
    <t>viz situace stavby a podélné profily - křížení a souběhy s podzemními inž. sítěmi : (5,00000+1,00000+0,00000)*0,50*0,50*1,00000*(1-0,14000)</t>
  </si>
  <si>
    <t>viz vzorové příčné řezy : 12,00000*1,56550*2*1,00000</t>
  </si>
  <si>
    <t>JÁMY PROTLAKU : 0,00000*(6*3+3*3)*(1,56550+0,50)*0,14000*1</t>
  </si>
  <si>
    <t>JÁMY PROTLAKU : 0,00000*(6*3+3*3)*((0,00000+1,56550)/2+0,50)*(0,23000)</t>
  </si>
  <si>
    <t>viz podélné profily a průměrná hloubka rýhy : 12,00000*1,56550*1,00000*1,00000*0,14000*1,00000*1</t>
  </si>
  <si>
    <t>odpočet sejmuté vrtsvy v jiné položce : -11,10000*1,00000*(0,10+0,06)*1,00000*0,14000*1,00000*1</t>
  </si>
  <si>
    <t>odpočet sejmuté vrtsvy v jiné položce : -(0,90000-0,00000)*1,00000*0,15*1,00000*0,14000*1,00000*1</t>
  </si>
  <si>
    <t>viz podélné profily a průměrná hloubka rýhy : 12,00000*1,56550*1,00000*1,00000*0,23000*1,00000*1</t>
  </si>
  <si>
    <t>odpočet sejmuté vrtsvy v jiné položce : -11,10000*1,00000*(0,10+0,06)*1,00000*0,23000*1,00000*1</t>
  </si>
  <si>
    <t>odpočet sejmuté vrtsvy v jiné položce : -(0,90000-0,00000)*1,00000*0,15*1,00000*0,23000*1,00000*1</t>
  </si>
  <si>
    <t>viz podélné profily a průměrná hloubka rýhy : 12,00000*1,56550*1,00000*0,00000*0,14000*1,00000*0,50</t>
  </si>
  <si>
    <t>odpočet sejmuté vrtsvy v jiné položce : -11,10000*1,00000*(0,10+0,06)*0,00000*0,14000*1,00000*0,50</t>
  </si>
  <si>
    <t>odpočet sejmuté vrtsvy v jiné položce : -(0,90000-0,00000)*1,00000*0,15*0,00000*0,14000*1,00000*0,5</t>
  </si>
  <si>
    <t>viz podélné profily a průměrná hloubka rýhy : 12,00000*1,56550*1,00000*0,00000*0,23000*1,00000*0,50</t>
  </si>
  <si>
    <t>odpočet sejmuté vrtsvy v jiné položce : -11,10000*1,00000*(0,10+0,06)*0,00000*0,23000*1,00000*0,50</t>
  </si>
  <si>
    <t>odpočet sejmuté vrtsvy v jiné položce : -(0,90000-0,00000)*1,00000*0,15*0,00000*0,23000*1,00000*0,5</t>
  </si>
  <si>
    <t>JÁMY PROTLAKU : 0,00000*(6*3+3*3)*((0,00000+1,56550)/2+0,50)*(0,50000)</t>
  </si>
  <si>
    <t>viz podélné profily a průměrná hloubka rýhy : 12,00000*1,56550*1,00000*0,50000*1,00000*1*1,00000</t>
  </si>
  <si>
    <t>odpočet sejmuté vrtsvy v jiné položce : -11,10000*1,00000*(0,10+0,06)*0,50000*1,00000*1*1,00000</t>
  </si>
  <si>
    <t>odpočet sejmuté vrtsvy v jiné položce : -(0,90000-0,00000)*1,00000*0,15*0,50000*1,00000*1*1,00000</t>
  </si>
  <si>
    <t>viz podélné profily a průměrná hloubka rýhy : 12,00000*1,56550*1,00000*0,50000*1,00000*0,50*0,00000</t>
  </si>
  <si>
    <t>odpočet sejmuté vrtsvy v jiné položce : -11,10000*1,00000*(0,10+0,06)*0,50000*1,00000*0,50*0,00000</t>
  </si>
  <si>
    <t>odpočet sejmuté vrtsvy v jiné položce : -(0,90000-0,00000)*1,00000*0,15*0,50000*1,00000*,50*0,00000</t>
  </si>
  <si>
    <t>viz podélné profily a průměrná hloubka rýhy : 12,00000*1,00000*0,01000*1,00000*0,50*1,00000</t>
  </si>
  <si>
    <t>JÁMY PROTLAKU : 0,00000*(6*3+3*3)*((0,00000+1,56550)/2+0,50)*(0,06400)</t>
  </si>
  <si>
    <t>viz podélné profily a průměrná hloubka rýhy : 12,00000*1,56550*1,00000*0,06400*1,00000*1*1,00000</t>
  </si>
  <si>
    <t>odpočet sejmuté vrtsvy v jiné položce : -11,10000*1,00000*(0,10+0,06)*0,06400*1,00000*1*1,00000</t>
  </si>
  <si>
    <t>odpočet sejmuté vrtsvy v jiné položce : -(0,90000-0,00000)*1,00000*0,15*0,06400*1,00000*1*1,00000</t>
  </si>
  <si>
    <t>viz podélné profily a průměrná hloubka rýhy : 12,00000*1,56550*1,00000*0,06400*1,00000*0,50*0,00000</t>
  </si>
  <si>
    <t>odpočet sejmuté vrtsvy v jiné položce : -11,10000*1,00000*(0,10+0,06)*0,06400*1,00000*0,50*0,00000</t>
  </si>
  <si>
    <t>odpočet sejmuté vrtsvy v jiné položce : -(0,90000-0,00000)*1,00000*0,15*0,06400*1,00000*,50*0,00000</t>
  </si>
  <si>
    <t>viz podélné profily a průměrná hloubka rýhy : 12,00000*1,00000*0,01000*1,00000*0,50*0,00000</t>
  </si>
  <si>
    <t>JÁMY PROTLAKU : 0,00000*(6*3+3*3)*((0,00000+1,56550)/2+0,50)*(0,06600)</t>
  </si>
  <si>
    <t>viz podélné profily a průměrná hloubka rýhy : 12,00000*1,56550*1,00000*0,06600*1,00000*1*1,00000</t>
  </si>
  <si>
    <t>odpočet sejmuté vrtsvy v jiné položce : -11,10000*1,00000*(0,10+0,06)*0,06600*1,00000*1*1,00000</t>
  </si>
  <si>
    <t>odpočet sejmuté vrtsvy v jiné položce : -(0,90000-0,00000)*1,00000*0,15*0,06600*1,00000*1*1,00000</t>
  </si>
  <si>
    <t>viz podélné profily a průměrná hloubka rýhy : 12,00000*1,56550*1,00000*0,06600*1,00000*0,50*0,00000</t>
  </si>
  <si>
    <t>odpočet sejmuté vrtsvy v jiné položce : -11,10000*1,00000*(0,10+0,06)*0,06600*1,00000*0,50*0,00000</t>
  </si>
  <si>
    <t>odpočet sejmuté vrtsvy v jiné položce : -(0,90000-0,00000)*1,00000*0,15*0,06600*1,00000*,50*0,00000</t>
  </si>
  <si>
    <t>VYTLAČENÁ ZEMINA - RÝHY : 12,00000*(0,10462+0,32660+(Pi*0,01600^2))*(0,14000+0,23000)</t>
  </si>
  <si>
    <t>VYTLAČENÁ ZEMINA - ŠACHTY : 0,00000*1,56550*1,1876*(0,14000+0,23000)</t>
  </si>
  <si>
    <t>VYTLAČENÁ ZEMINA - ZÁSYP RÝHY - VÝMĚNA ZEMINY : (0,00000+11,10000)*0,63350*(0,14000+0,23000)</t>
  </si>
  <si>
    <t>VYTLAČENÁ ZEMINA - RÝHY : 12,00000*(0,10462+0,32660+(Pi*0,01600^2))*(0,50000)</t>
  </si>
  <si>
    <t>VYTLAČENÁ ZEMINA - ŠACHTY : 0,00000*1,56550*1,1876*(0,50000)</t>
  </si>
  <si>
    <t>VYTLAČENÁ ZEMINA - RÝHY : 12,00000*1,00000*0,01000</t>
  </si>
  <si>
    <t>VYTLAČENÁ ZEMINA - RÝHY : 12,00000*(0,10462+0,32660+(Pi*0,01600^2))*(0,06400)</t>
  </si>
  <si>
    <t>VYTLAČENÁ ZEMINA - ŠACHTY : 0,00000*1,56550*1,1876*(0,06400)</t>
  </si>
  <si>
    <t>VYTLAČENÁ ZEMINA - RÝHY : 12,00000*(0,10462+0,32660+(Pi*0,01600^2))*(0,06600)</t>
  </si>
  <si>
    <t>VYTLAČENÁ ZEMINA - ŠACHTY : 0,00000*1,56550*1,1876*(0,06600)</t>
  </si>
  <si>
    <t>VYTLAČENÁ ZEMINA - ZÁSYP RÝHY - VÝMĚNA ZEMINY : (0,00000+11,10000)*0,63350*(0,50000+0,06400+0,06600)</t>
  </si>
  <si>
    <t>VYTLAČENÁ ZEMINA - RÝHY x VZDÁLENOST : 12,00000*(0,10462)*(0,14000+0,23000)*4,00000</t>
  </si>
  <si>
    <t>VYTLAČENÁ ZEMINA - RÝHY x VZDÁLENOST : 12,00000*(0,32660+(Pi*0,01600^2))*(0,14000+0,23000)*4,00000</t>
  </si>
  <si>
    <t>VYTLAČENÁ ZEMINA - ŠACHTY x VZDÁLENOST : 0,00000*1,56550*1,1876*(0,14000+0,23000)*4,00000</t>
  </si>
  <si>
    <t>VYTLAČENÁ ZEMINA - ZÁSYP RÝHY - VÝMĚNA ZEMINY : (0,00000+11,10000)*0,63350*(0,14000+0,23000)*4,00000</t>
  </si>
  <si>
    <t>VYTLAČENÁ ZEMINA - RÝHY : 12,00000*(0,10462+0,32660+(Pi*0,01600^2))*(0,50000)*4,00000</t>
  </si>
  <si>
    <t>VYTLAČENÁ ZEMINA - ŠACHTY : 0,00000*1,56550*1,1876*(0,50000)*4,00000</t>
  </si>
  <si>
    <t>VYTLAČENÁ ZEMINA - RÝHY : 12,00000*1,00000*0,01000*4,00000</t>
  </si>
  <si>
    <t>VYTLAČENÁ ZEMINA - RÝHY : 12,00000*(0,10462+0,32660+(Pi*0,01600^2))*(0,06400)*4,00000</t>
  </si>
  <si>
    <t>VYTLAČENÁ ZEMINA - ŠACHTY : 0,00000*1,56550*1,1876*(0,06400)*4,00000</t>
  </si>
  <si>
    <t>VYTLAČENÁ ZEMINA - RÝHY : 12,00000*(0,10462+0,32660+(Pi*0,01600^2))*(0,06600)*4,00000</t>
  </si>
  <si>
    <t>VYTLAČENÁ ZEMINA - ŠACHTY : 0,00000*1,56550*1,1876*(0,06600)*4,00000</t>
  </si>
  <si>
    <t>VYTLAČENÁ ZEMINA - ZÁSYP RÝHY - VÝMĚNA ZEMINY : (0,00000+11,10000)*0,63350*(0,50000+0,06400+0,06600)*4,00000</t>
  </si>
  <si>
    <t>JÁMY PROTLAKU : 0,00000*(6*3+3*3)*(1,56550+0,50)*0,14000</t>
  </si>
  <si>
    <t>JÁMY PROTLAKU : 0,00000*(6*3+3*3)*(1,56550+0,50)*0,23000</t>
  </si>
  <si>
    <t>viz podélné profily a průměrná hloubka rýhy : 12,00000*1,56550*1,00000*1,00000*0,14000</t>
  </si>
  <si>
    <t>viz podélné profily a průměrná hloubka rýhy : 12,00000*1,56550*1,00000*0,00000*0,14000</t>
  </si>
  <si>
    <t>odpočet sejmuté vrtsvy v jiné položce : -11,10000*1,00000*(0,10+0,06)*0,00000*0,14000</t>
  </si>
  <si>
    <t>odpočet sejmuté vrtsvy v jiné položce : -(0,90000-0,00000)*1,00000*0,15*0,00000*0,14000</t>
  </si>
  <si>
    <t>viz podélné profily a průměrná hloubka rýhy : 12,00000*1,56550*1,00000*1,00000*0,23000</t>
  </si>
  <si>
    <t>viz podélné profily a průměrná hloubka rýhy : 12,00000*1,56550*1,00000*0,00000*0,23000</t>
  </si>
  <si>
    <t>odpočet sejmuté vrtsvy v jiné položce : -11,10000*1,00000*(0,10+0,06)*0,00000*0,23000</t>
  </si>
  <si>
    <t>odpočet sejmuté vrtsvy v jiné položce : -(0,90000-0,00000)*1,00000*0,15*0,00000*0,23000</t>
  </si>
  <si>
    <t>viz podélné profily a průměrná hloubka rýhy : 12,00000*1,56550*1,00000*0,50000</t>
  </si>
  <si>
    <t>viz podélné profily a průměrná hloubka rýhy : 12,00000*1,56550*1,00000*0,06400</t>
  </si>
  <si>
    <t>viz podélné profily a průměrná hloubka rýhy : 12,00000*1,56550*1,00000*0,06600</t>
  </si>
  <si>
    <t>VYTLAČENÁ ZEMINA - RÝHY : -12,00000*(0,10462+0,32660+(Pi*0,01600^2))</t>
  </si>
  <si>
    <t>VYTLAČENÁ ZEMINA - ŠACHTY : -0,00000*1,56550*1,1876*((12,00000+0,00000)/12,00000)</t>
  </si>
  <si>
    <t>viz podélné profily a průměrná hloubka rýhy : 12,00000*1,00000*0,01000</t>
  </si>
  <si>
    <t>viz situace stavby a podélné profily - křížení a souběhy s podzemními inž. sítěmi : (5,00000+1,00000+0,00000)*0,50*0,50*1,00000</t>
  </si>
  <si>
    <t>viz vzorové příčné řezy : 12,00000*0,32660</t>
  </si>
  <si>
    <t>viz vzorové příčné řezy : 0,90000*1,00000</t>
  </si>
  <si>
    <t>viz vzorové příčné řezy : 0,00000*((0,60000+2*1,56550*0,35000)-1,00000)</t>
  </si>
  <si>
    <t>viz vzorové příčné řezy - DOPRAVNÍ PRUH : 0,90000*(0,50+2,50)</t>
  </si>
  <si>
    <t>viz situace stavby a podélné profily - stávající povrchy - RÝHY : 0,90000*1,00000*0,25*0,05</t>
  </si>
  <si>
    <t>DOPRAVNÍ PRUH : 0,90000*(0,50+2,50)*0,25*0,05</t>
  </si>
  <si>
    <t>viz vzorové příčné řezy : 0,90000*1,00000*5/1000</t>
  </si>
  <si>
    <t>viz vzorové příčné řezy - DOPRAVNÍ PRUH : 0,90000*(0,50+2,50)*5/1000</t>
  </si>
  <si>
    <t>VYTLAČENÁ ZEMINA RÝHY : 12,00000*(0,10462+0,32660+(Pi*0,01600^2))*(0,14000+0,23000)</t>
  </si>
  <si>
    <t>VYTLAČENÁ ZEMINA ŠACHTY : 0,00000*1,56550*1,1876*(0,14000+0,23000)</t>
  </si>
  <si>
    <t>VYTLAČENÁ ZEMINA RÝHY : 12,00000*(0,10462+0,32660+(Pi*0,01600^2))*(0,50000)</t>
  </si>
  <si>
    <t>VYTLAČENÁ ZEMINA ŠACHTY : 0,00000*1,56550*1,1876*(0,50000)</t>
  </si>
  <si>
    <t>VYTLAČENÁ ZEMINA RÝHY : 12,00000*(0,10462+0,32660+(Pi*0,01600^2))*(0,06400)</t>
  </si>
  <si>
    <t>VYTLAČENÁ ZEMINA ŠACHTY : 0,00000*1,56550*1,1876*(0,06400)</t>
  </si>
  <si>
    <t>VYTLAČENÁ ZEMINA RÝHY : 12,00000*(0,10462+0,32660+(Pi*0,01600^2))*(0,06600)</t>
  </si>
  <si>
    <t>VYTLAČENÁ ZEMINA ŠACHTY : 0,00000*1,56550*1,1876*(0,06600)</t>
  </si>
  <si>
    <t>VYTLAČENÁ ZEMINA RÝHY : 12,00000*1,00000*0,01000</t>
  </si>
  <si>
    <t>viz vzorové příčné řezy : 0,90000*1,00000*0,003*2</t>
  </si>
  <si>
    <t>viz vzorové příčné řezy : 0,00000*((0,60000+2*1,56550*0,35000)-1,00000)*0,003*2</t>
  </si>
  <si>
    <t>viz vzorové příčné řezy - DOPRAVNÍ PRUH : 0,90000*(0,50+2,50)*0,003*2</t>
  </si>
  <si>
    <t>viz vzorové příčné řezy : 0,90000*1,00000/10000*0,5</t>
  </si>
  <si>
    <t>viz vzorové příčné řezy - DOPRAVNÍ PRUH : 0,90000*(0,50+2,50)/10000*0,5</t>
  </si>
  <si>
    <t>viz vzorové příčné řezy : 12,00000*0,32660*1,75</t>
  </si>
  <si>
    <t>viz vzorové příčné řezy - ZÁSYP RÝHY - VÝMĚNA ZEMINY : (0,00000+11,10000)*0,63350*1,75</t>
  </si>
  <si>
    <t>viz. situace stavby - výpis délek potrubí : 12,00000</t>
  </si>
  <si>
    <t>viz. situace stavby - výpis délek potrubí : 12,00000/100</t>
  </si>
  <si>
    <t>viz vzorové příčné řezy : (12,00000-0,00000-0,00000)*0,75</t>
  </si>
  <si>
    <t>viz vzorové příčné řezy : (12,00000-0,00000-0,00000)*0,75*2*pi*0,05</t>
  </si>
  <si>
    <t>viz vzorové příčné řezy : (12,00000-0,00000-0,00000)*0,75*1,093</t>
  </si>
  <si>
    <t>viz vzorové příčné řezy : (12,00000-0,00000-0,00000)*0,75*2*pi*0,05*1,15</t>
  </si>
  <si>
    <t>viz vzorové příčné řezy : 12,00000*0,10462</t>
  </si>
  <si>
    <t>viz vzorové příčné řezy : 11,10000*1,00000</t>
  </si>
  <si>
    <t>viz vzorové příčné řezy - provizorní úprava : 11,10000*1,00000*0,08*1,85</t>
  </si>
  <si>
    <t>jejich provozovatelem/správcem (0,5 hod./ks) : (5,00000+0,00000+1,00000)*0,5</t>
  </si>
  <si>
    <t>viz situace stavby - objekty v manipulačním pruhu : 12,00000/25</t>
  </si>
  <si>
    <t>viz. situace stavby - výpis délek potrubí : 12,00000/100+1</t>
  </si>
  <si>
    <t>viz. C.xxx Situace stavby : 12,00000</t>
  </si>
  <si>
    <t>12,00000/10*1,015</t>
  </si>
  <si>
    <t>viz. situace stavby - výpis délek potrubí : 12,00000*1,093</t>
  </si>
  <si>
    <t>11,10000*(1,00000+3,00)*2</t>
  </si>
  <si>
    <t>viz situace stavby a podélné profily - stávající povrchy : 11,10000*1,00000*0,118*0,70</t>
  </si>
  <si>
    <t>viz situace stavby a podélné profily - stávající povrchy : 11,10000*1,00000*0,118*0,30</t>
  </si>
  <si>
    <t>VYTLAČENÁ ZEMINA PODKLAD DLAŽBY : 11,10000*1,00000*1,00000*0,220</t>
  </si>
  <si>
    <t>VYTLAČENÁ ZEMINA PODKLAD DLAŽBY : 11,10000*1,00000*0,00000*0,220</t>
  </si>
  <si>
    <t>viz vzorové příčné řezy - provizorní úprava : 11,10000*1,00000*0,05*1,85</t>
  </si>
  <si>
    <t>viz vzorové příčné řezy - provizorní úprava - 1. dorovnávání do nivelety : 11,10000*1,00000*0,01*1,85</t>
  </si>
  <si>
    <t>viz vzorové příčné řezy - provizorní úprava - 2. dorovnávání do nivelety : 11,10000*1,00000*0,005*1,85</t>
  </si>
  <si>
    <t>viz situace stavby a podélné profily - stávající povrchy : 11,10000*1,00000*0,11800</t>
  </si>
  <si>
    <t>viz situace stavby a podélné profily - stávající povrchy : 11,10000*1,00000*1,00000*0,220</t>
  </si>
  <si>
    <t>viz situace stavby a podélné profily - stávající povrchy : 11,10000*1,00000*0,00000*0,220</t>
  </si>
  <si>
    <t>viz situace stavby a podélné profily - stávající povrchy : 11,10000*0,14500</t>
  </si>
  <si>
    <t>viz. situace stavby - výpis délek potrubí : 12,00000/6,000*0,093*0,042</t>
  </si>
  <si>
    <t xml:space="preserve">21,24,27,29,72,86,141,150,151,152,157,158,165,166,170,175,178,179,186,203,227,228,286, : </t>
  </si>
  <si>
    <t>Součet: : 34,85934</t>
  </si>
  <si>
    <t>viz situace stavby: : 12,00000</t>
  </si>
  <si>
    <t>(0,00000+0,00000+0,00000)*1,56550*2</t>
  </si>
  <si>
    <t>viz situace stavby: : 12,00000*1,100</t>
  </si>
  <si>
    <t>(0,00000+0,00000+0,00000)*1,56550*2*1,100</t>
  </si>
  <si>
    <t>viz situace stavby : 12,00000*1,100</t>
  </si>
  <si>
    <t>Součet: : 0,52656</t>
  </si>
  <si>
    <t>viz situace stavby : 12,00000</t>
  </si>
  <si>
    <t>viz. dokladová část a situace stavby : (12,00000-0,00000)/1000*5</t>
  </si>
  <si>
    <t>Součet: : 8,84115</t>
  </si>
  <si>
    <t>Součet: : 79,57035</t>
  </si>
  <si>
    <t>viz situace stavby a podélné profily - stávající povrchy - RÝHY : 0,80000*1,00000/10000</t>
  </si>
  <si>
    <t>DOPRAVNÍ PRUH : 0,80000*(0,50+2,50)/10000</t>
  </si>
  <si>
    <t>viz situace stavby a podélné profily - stávající povrchy : 12,20000*1,00000</t>
  </si>
  <si>
    <t>viz situace stavby a podélné profily - stávající povrchy : 12,20000*1,00000*1,00000</t>
  </si>
  <si>
    <t>viz vzorové příčné řezy - provizorní úprava : 12,20000*1,00000*0,05</t>
  </si>
  <si>
    <t>viz vzorové příčné řezy - provizorní úprava - 1. dorovnávání do nivelety : 12,20000*1,00000*0,01</t>
  </si>
  <si>
    <t>viz vzorové příčné řezy - provizorní úprava - 2. dorovnávání do nivelety : 12,20000*1,00000*0,005</t>
  </si>
  <si>
    <t>viz vzorové příčné řezy - provizorní úprava : 12,20000*1,00000*0,08</t>
  </si>
  <si>
    <t>viz situace stavby a podélné profily - stávající povrchy : 12,20000</t>
  </si>
  <si>
    <t>VYTLAČENÁ ZEMINA RÝHY : 13,00000*1,49450*1,00000*0,50000</t>
  </si>
  <si>
    <t>viz situace stavby a podélné profily - stávající povrchy : -12,20000*1,00000*(0,10+0,06)*0,50000</t>
  </si>
  <si>
    <t>viz situace stavby a podélné profily - stávající povrchy : -(0,80000-0,00000)*1,00000*0,15*0,50000</t>
  </si>
  <si>
    <t>VYTLAČENÁ ZEMINA JÁMY PROTLAKU : 0,00000*(6*3+3*3)*(1,49450+0,50)*0,50000</t>
  </si>
  <si>
    <t>viz situace stavby a podélné profily - stávající povrchy : 12,20000*1,00000*0,060</t>
  </si>
  <si>
    <t>viz situace stavby a podélné profily - stávající povrchy - RÝHY : 0,80000*1,00000*0,15</t>
  </si>
  <si>
    <t>DOPRAVNÍ PRUH : 0,80000*(0,50+2,50)*0,15</t>
  </si>
  <si>
    <t>viz situace stavby a podélné profily - křížení a souběhy s podzemními inž. sítěmi : 1,00000*1,00000*1,0*1,0*13,00000/13,00000</t>
  </si>
  <si>
    <t>viz situace stavby a podélné profily - křížení a souběhy s podzemními inž. sítěmi : 13,00000*1,00000*1/3*1,49450</t>
  </si>
  <si>
    <t>viz podélné profily a vzorové příčné řezy : (13,00000*0,01)*1,49450*1,00000*0,14000*1,00000</t>
  </si>
  <si>
    <t>viz podélné profily a vzorové příčné řezy : (13,00000*0,99)*1,49450*1,00000*1,00000*0,14000</t>
  </si>
  <si>
    <t>odpočet sejmuté vrtsvy v jiné položce : -12,20000*1,00000*(0,10+0,06)*1,00000*0,14000</t>
  </si>
  <si>
    <t>odpočet sejmuté vrtsvy v jiné položce : -(0,80000-0,00000)*1,00000*0,15*1,00000*0,14000</t>
  </si>
  <si>
    <t>viz podélné profily a vzorové příčné řezy : (13,00000*0,99)*1,49450*1,00000*0,14000</t>
  </si>
  <si>
    <t>odpočet sejmuté vrtsvy v jiné položce : -12,20000*1,00000*(0,10+0,06)*0,14000</t>
  </si>
  <si>
    <t>odpočet sejmuté vrtsvy v jiné položce : -(0,80000-0,00000)*1,00000*0,15*0,14000</t>
  </si>
  <si>
    <t>viz podélné profily a vzorové příčné řezy : 13,00000*1,49450*1,00000*1,00000*0,23000</t>
  </si>
  <si>
    <t>odpočet sejmuté vrtsvy v jiné položce : -12,20000*1,00000*(0,10+0,06)*1,00000*0,23000</t>
  </si>
  <si>
    <t>odpočet sejmuté vrtsvy v jiné položce : -(0,80000-0,00000)*1,00000*0,15*1,00000*0,23000</t>
  </si>
  <si>
    <t>viz podélné profily a vzorové příčné řezy : 13,00000*1,49450*1,00000*0,23000</t>
  </si>
  <si>
    <t>odpočet sejmuté vrtsvy v jiné položce : -12,20000*1,00000*(0,10+0,06)*0,23000</t>
  </si>
  <si>
    <t>odpočet sejmuté vrtsvy v jiné položce : -(0,80000-0,00000)*1,00000*0,15*0,23000</t>
  </si>
  <si>
    <t>viz podélné profily a vzorové příčné řezy : 13,00000*1,49450*1,00000*0,50000</t>
  </si>
  <si>
    <t>odpočet sejmuté vrtsvy v jiné položce : -12,20000*1,00000*(0,10+0,06)*0,50000</t>
  </si>
  <si>
    <t>odpočet sejmuté vrtsvy v jiné položce : -(0,80000-0,00000)*1,00000*0,15*0,50000</t>
  </si>
  <si>
    <t>viz podélné profily a vzorové příčné řezy : 13,00000*1,49450*1,00000*0,06400</t>
  </si>
  <si>
    <t>odpočet sejmuté vrtsvy v jiné položce : -12,20000*1,00000*(0,10+0,06)*0,06400</t>
  </si>
  <si>
    <t>odpočet sejmuté vrtsvy v jiné položce : -(0,80000-0,00000)*1,00000*0,15*0,06400</t>
  </si>
  <si>
    <t>viz podélné profily a vzorové příčné řezy : 13,00000*1,49450*1,00000*0,06600</t>
  </si>
  <si>
    <t>odpočet sejmuté vrtsvy v jiné položce : -12,20000*1,00000*(0,10+0,06)*0,06600</t>
  </si>
  <si>
    <t>odpočet sejmuté vrtsvy v jiné položce : -(0,80000-0,00000)*1,00000*0,15*0,06600</t>
  </si>
  <si>
    <t>viz vzorové příčné řezy : 13,00000*1,49450*2*(1-0,00000)</t>
  </si>
  <si>
    <t>JÁMY PROTLAKU : 0,00000*(6*3+3*3)*(1,49450+0,50)*0,14000*1</t>
  </si>
  <si>
    <t>JÁMY PROTLAKU : 0,00000*(6*3+3*3)*((0,00000+1,49450)/2+0,50)*(0,23000)</t>
  </si>
  <si>
    <t>viz podélné profily a průměrná hloubka rýhy : 13,00000*1,49450*1,00000*1,00000*0,14000*1,00000*1</t>
  </si>
  <si>
    <t>odpočet sejmuté vrtsvy v jiné položce : -12,20000*1,00000*(0,10+0,06)*1,00000*0,14000*1,00000*1</t>
  </si>
  <si>
    <t>odpočet sejmuté vrtsvy v jiné položce : -(0,80000-0,00000)*1,00000*0,15*1,00000*0,14000*1,00000*1</t>
  </si>
  <si>
    <t>viz podélné profily a průměrná hloubka rýhy : 13,00000*1,49450*1,00000*1,00000*0,23000*1,00000*1</t>
  </si>
  <si>
    <t>odpočet sejmuté vrtsvy v jiné položce : -12,20000*1,00000*(0,10+0,06)*1,00000*0,23000*1,00000*1</t>
  </si>
  <si>
    <t>odpočet sejmuté vrtsvy v jiné položce : -(0,80000-0,00000)*1,00000*0,15*1,00000*0,23000*1,00000*1</t>
  </si>
  <si>
    <t>viz podélné profily a průměrná hloubka rýhy : 13,00000*1,49450*1,00000*0,00000*0,14000*1,00000*0,50</t>
  </si>
  <si>
    <t>odpočet sejmuté vrtsvy v jiné položce : -12,20000*1,00000*(0,10+0,06)*0,00000*0,14000*1,00000*0,50</t>
  </si>
  <si>
    <t>odpočet sejmuté vrtsvy v jiné položce : -(0,80000-0,00000)*1,00000*0,15*0,00000*0,14000*1,00000*0,5</t>
  </si>
  <si>
    <t>viz podélné profily a průměrná hloubka rýhy : 13,00000*1,49450*1,00000*0,00000*0,23000*1,00000*0,50</t>
  </si>
  <si>
    <t>odpočet sejmuté vrtsvy v jiné položce : -12,20000*1,00000*(0,10+0,06)*0,00000*0,23000*1,00000*0,50</t>
  </si>
  <si>
    <t>odpočet sejmuté vrtsvy v jiné položce : -(0,80000-0,00000)*1,00000*0,15*0,00000*0,23000*1,00000*0,5</t>
  </si>
  <si>
    <t>JÁMY PROTLAKU : 0,00000*(6*3+3*3)*((0,00000+1,49450)/2+0,50)*(0,50000)</t>
  </si>
  <si>
    <t>viz podélné profily a průměrná hloubka rýhy : 13,00000*1,49450*1,00000*0,50000*1,00000*1*1,00000</t>
  </si>
  <si>
    <t>odpočet sejmuté vrtsvy v jiné položce : -12,20000*1,00000*(0,10+0,06)*0,50000*1,00000*1*1,00000</t>
  </si>
  <si>
    <t>odpočet sejmuté vrtsvy v jiné položce : -(0,80000-0,00000)*1,00000*0,15*0,50000*1,00000*1*1,00000</t>
  </si>
  <si>
    <t>viz podélné profily a průměrná hloubka rýhy : 13,00000*1,49450*1,00000*0,50000*1,00000*0,50*0,00000</t>
  </si>
  <si>
    <t>odpočet sejmuté vrtsvy v jiné položce : -12,20000*1,00000*(0,10+0,06)*0,50000*1,00000*0,50*0,00000</t>
  </si>
  <si>
    <t>odpočet sejmuté vrtsvy v jiné položce : -(0,80000-0,00000)*1,00000*0,15*0,50000*1,00000*,50*0,00000</t>
  </si>
  <si>
    <t>JÁMY PROTLAKU : 0,00000*(6*3+3*3)*((0,00000+1,49450)/2+0,50)*(0,06400)</t>
  </si>
  <si>
    <t>viz podélné profily a průměrná hloubka rýhy : 13,00000*1,49450*1,00000*0,06400*1,00000*1*1,00000</t>
  </si>
  <si>
    <t>odpočet sejmuté vrtsvy v jiné položce : -12,20000*1,00000*(0,10+0,06)*0,06400*1,00000*1*1,00000</t>
  </si>
  <si>
    <t>odpočet sejmuté vrtsvy v jiné položce : -(0,80000-0,00000)*1,00000*0,15*0,06400*1,00000*1*1,00000</t>
  </si>
  <si>
    <t>viz podélné profily a průměrná hloubka rýhy : 13,00000*1,49450*1,00000*0,06400*1,00000*0,50*0,00000</t>
  </si>
  <si>
    <t>odpočet sejmuté vrtsvy v jiné položce : -12,20000*1,00000*(0,10+0,06)*0,06400*1,00000*0,50*0,00000</t>
  </si>
  <si>
    <t>odpočet sejmuté vrtsvy v jiné položce : -(0,80000-0,00000)*1,00000*0,15*0,06400*1,00000*,50*0,00000</t>
  </si>
  <si>
    <t>JÁMY PROTLAKU : 0,00000*(6*3+3*3)*((0,00000+1,49450)/2+0,50)*(0,06600)</t>
  </si>
  <si>
    <t>viz podélné profily a průměrná hloubka rýhy : 13,00000*1,49450*1,00000*0,06600*1,00000*1*1,00000</t>
  </si>
  <si>
    <t>odpočet sejmuté vrtsvy v jiné položce : -12,20000*1,00000*(0,10+0,06)*0,06600*1,00000*1*1,00000</t>
  </si>
  <si>
    <t>odpočet sejmuté vrtsvy v jiné položce : -(0,80000-0,00000)*1,00000*0,15*0,06600*1,00000*1*1,00000</t>
  </si>
  <si>
    <t>viz podélné profily a průměrná hloubka rýhy : 13,00000*1,49450*1,00000*0,06600*1,00000*0,50*0,00000</t>
  </si>
  <si>
    <t>odpočet sejmuté vrtsvy v jiné položce : -12,20000*1,00000*(0,10+0,06)*0,06600*1,00000*0,50*0,00000</t>
  </si>
  <si>
    <t>odpočet sejmuté vrtsvy v jiné položce : -(0,80000-0,00000)*1,00000*0,15*0,06600*1,00000*,50*0,00000</t>
  </si>
  <si>
    <t>VYTLAČENÁ ZEMINA - ŠACHTY : 0,00000*1,49450*1,1876*(0,14000+0,23000)</t>
  </si>
  <si>
    <t>VYTLAČENÁ ZEMINA - ZÁSYP RÝHY - VÝMĚNA ZEMINY : (0,00000+12,20000)*0,56250*(0,14000+0,23000)</t>
  </si>
  <si>
    <t>VYTLAČENÁ ZEMINA - ŠACHTY : 0,00000*1,49450*1,1876*(0,50000)</t>
  </si>
  <si>
    <t>VYTLAČENÁ ZEMINA - ŠACHTY : 0,00000*1,49450*1,1876*(0,06400)</t>
  </si>
  <si>
    <t>VYTLAČENÁ ZEMINA - ŠACHTY : 0,00000*1,49450*1,1876*(0,06600)</t>
  </si>
  <si>
    <t>VYTLAČENÁ ZEMINA - ZÁSYP RÝHY - VÝMĚNA ZEMINY : (0,00000+12,20000)*0,56250*(0,50000+0,06400+0,06600)</t>
  </si>
  <si>
    <t>VYTLAČENÁ ZEMINA - ŠACHTY x VZDÁLENOST : 0,00000*1,49450*1,1876*(0,14000+0,23000)*4,00000</t>
  </si>
  <si>
    <t>VYTLAČENÁ ZEMINA - ZÁSYP RÝHY - VÝMĚNA ZEMINY : (0,00000+12,20000)*0,56250*(0,14000+0,23000)*4,00000</t>
  </si>
  <si>
    <t>VYTLAČENÁ ZEMINA - ŠACHTY : 0,00000*1,49450*1,1876*(0,50000)*4,00000</t>
  </si>
  <si>
    <t>VYTLAČENÁ ZEMINA - ŠACHTY : 0,00000*1,49450*1,1876*(0,06400)*4,00000</t>
  </si>
  <si>
    <t>VYTLAČENÁ ZEMINA - ŠACHTY : 0,00000*1,49450*1,1876*(0,06600)*4,00000</t>
  </si>
  <si>
    <t>VYTLAČENÁ ZEMINA - ZÁSYP RÝHY - VÝMĚNA ZEMINY : (0,00000+12,20000)*0,56250*(0,50000+0,06400+0,06600)*4,00000</t>
  </si>
  <si>
    <t>JÁMY PROTLAKU : 0,00000*(6*3+3*3)*(1,49450+0,50)*0,14000</t>
  </si>
  <si>
    <t>JÁMY PROTLAKU : 0,00000*(6*3+3*3)*(1,49450+0,50)*0,23000</t>
  </si>
  <si>
    <t>viz podélné profily a průměrná hloubka rýhy : 13,00000*1,49450*1,00000*1,00000*0,14000</t>
  </si>
  <si>
    <t>viz podélné profily a průměrná hloubka rýhy : 13,00000*1,49450*1,00000*0,00000*0,14000</t>
  </si>
  <si>
    <t>odpočet sejmuté vrtsvy v jiné položce : -12,20000*1,00000*(0,10+0,06)*0,00000*0,14000</t>
  </si>
  <si>
    <t>odpočet sejmuté vrtsvy v jiné položce : -(0,80000-0,00000)*1,00000*0,15*0,00000*0,14000</t>
  </si>
  <si>
    <t>viz podélné profily a průměrná hloubka rýhy : 13,00000*1,49450*1,00000*1,00000*0,23000</t>
  </si>
  <si>
    <t>viz podélné profily a průměrná hloubka rýhy : 13,00000*1,49450*1,00000*0,00000*0,23000</t>
  </si>
  <si>
    <t>odpočet sejmuté vrtsvy v jiné položce : -12,20000*1,00000*(0,10+0,06)*0,00000*0,23000</t>
  </si>
  <si>
    <t>odpočet sejmuté vrtsvy v jiné položce : -(0,80000-0,00000)*1,00000*0,15*0,00000*0,23000</t>
  </si>
  <si>
    <t>viz podélné profily a průměrná hloubka rýhy : 13,00000*1,49450*1,00000*0,50000</t>
  </si>
  <si>
    <t>viz podélné profily a průměrná hloubka rýhy : 13,00000*1,49450*1,00000*0,06400</t>
  </si>
  <si>
    <t>viz podélné profily a průměrná hloubka rýhy : 13,00000*1,49450*1,00000*0,06600</t>
  </si>
  <si>
    <t>VYTLAČENÁ ZEMINA - ŠACHTY : -0,00000*1,49450*1,1876*((13,00000+0,00000)/13,00000)</t>
  </si>
  <si>
    <t>viz vzorové příčné řezy : 0,80000*1,00000</t>
  </si>
  <si>
    <t>viz vzorové příčné řezy : 0,00000*((0,60000+2*1,49450*0,35000)-1,00000)</t>
  </si>
  <si>
    <t>viz vzorové příčné řezy - DOPRAVNÍ PRUH : 0,80000*(0,50+2,50)</t>
  </si>
  <si>
    <t>viz situace stavby a podélné profily - stávající povrchy - RÝHY : 0,80000*1,00000*0,25*0,05</t>
  </si>
  <si>
    <t>DOPRAVNÍ PRUH : 0,80000*(0,50+2,50)*0,25*0,05</t>
  </si>
  <si>
    <t>viz vzorové příčné řezy : 0,80000*1,00000*5/1000</t>
  </si>
  <si>
    <t>viz vzorové příčné řezy - DOPRAVNÍ PRUH : 0,80000*(0,50+2,50)*5/1000</t>
  </si>
  <si>
    <t>VYTLAČENÁ ZEMINA ŠACHTY : 0,00000*1,49450*1,1876*(0,14000+0,23000)</t>
  </si>
  <si>
    <t>VYTLAČENÁ ZEMINA ŠACHTY : 0,00000*1,49450*1,1876*(0,50000)</t>
  </si>
  <si>
    <t>VYTLAČENÁ ZEMINA ŠACHTY : 0,00000*1,49450*1,1876*(0,06400)</t>
  </si>
  <si>
    <t>VYTLAČENÁ ZEMINA ŠACHTY : 0,00000*1,49450*1,1876*(0,06600)</t>
  </si>
  <si>
    <t>viz vzorové příčné řezy : 0,80000*1,00000*0,003*2</t>
  </si>
  <si>
    <t>viz vzorové příčné řezy : 0,00000*((0,60000+2*1,49450*0,35000)-1,00000)*0,003*2</t>
  </si>
  <si>
    <t>viz vzorové příčné řezy - DOPRAVNÍ PRUH : 0,80000*(0,50+2,50)*0,003*2</t>
  </si>
  <si>
    <t>viz vzorové příčné řezy : 0,80000*1,00000/10000*0,5</t>
  </si>
  <si>
    <t>viz vzorové příčné řezy - DOPRAVNÍ PRUH : 0,80000*(0,50+2,50)/10000*0,5</t>
  </si>
  <si>
    <t>viz vzorové příčné řezy - ZÁSYP RÝHY - VÝMĚNA ZEMINY : (0,00000+12,20000)*0,56250*1,75</t>
  </si>
  <si>
    <t>viz vzorové příčné řezy : 12,20000*1,00000</t>
  </si>
  <si>
    <t>viz vzorové příčné řezy - provizorní úprava : 12,20000*1,00000*0,08*1,85</t>
  </si>
  <si>
    <t>12,20000*(1,00000+3,00)*2</t>
  </si>
  <si>
    <t>viz situace stavby a podélné profily - stávající povrchy : 12,20000*1,00000*0,118*0,70</t>
  </si>
  <si>
    <t>viz situace stavby a podélné profily - stávající povrchy : 12,20000*1,00000*0,118*0,30</t>
  </si>
  <si>
    <t>VYTLAČENÁ ZEMINA PODKLAD DLAŽBY : 12,20000*1,00000*1,00000*0,220</t>
  </si>
  <si>
    <t>VYTLAČENÁ ZEMINA PODKLAD DLAŽBY : 12,20000*1,00000*0,00000*0,220</t>
  </si>
  <si>
    <t>viz vzorové příčné řezy - provizorní úprava : 12,20000*1,00000*0,05*1,85</t>
  </si>
  <si>
    <t>viz vzorové příčné řezy - provizorní úprava - 1. dorovnávání do nivelety : 12,20000*1,00000*0,01*1,85</t>
  </si>
  <si>
    <t>viz vzorové příčné řezy - provizorní úprava - 2. dorovnávání do nivelety : 12,20000*1,00000*0,005*1,85</t>
  </si>
  <si>
    <t>viz situace stavby a podélné profily - stávající povrchy : 12,20000*1,00000*0,11800</t>
  </si>
  <si>
    <t>viz situace stavby a podélné profily - stávající povrchy : 12,20000*1,00000*1,00000*0,220</t>
  </si>
  <si>
    <t>viz situace stavby a podélné profily - stávající povrchy : 12,20000*1,00000*0,00000*0,220</t>
  </si>
  <si>
    <t>viz situace stavby a podélné profily - stávající povrchy : 12,20000*0,14500</t>
  </si>
  <si>
    <t>Součet: : 36,97809</t>
  </si>
  <si>
    <t>(0,00000+0,00000+0,00000)*1,49450*2</t>
  </si>
  <si>
    <t>(0,00000+0,00000+0,00000)*1,49450*2*1,100</t>
  </si>
  <si>
    <t>Součet: : 9,71730</t>
  </si>
  <si>
    <t>Součet: : 87,45570</t>
  </si>
  <si>
    <t>viz situace stavby a podélné profily - stávající povrchy : 14,00000*1,00000</t>
  </si>
  <si>
    <t>viz situace stavby a podélné profily - stávající povrchy : 14,00000*1,00000*1,00000</t>
  </si>
  <si>
    <t>viz vzorové příčné řezy - provizorní úprava : 14,00000*1,00000*0,05</t>
  </si>
  <si>
    <t>viz vzorové příčné řezy - provizorní úprava - 1. dorovnávání do nivelety : 14,00000*1,00000*0,01</t>
  </si>
  <si>
    <t>viz vzorové příčné řezy - provizorní úprava - 2. dorovnávání do nivelety : 14,00000*1,00000*0,005</t>
  </si>
  <si>
    <t>viz vzorové příčné řezy - provizorní úprava : 14,00000*1,00000*0,08</t>
  </si>
  <si>
    <t>viz situace stavby a podélné profily - stávající povrchy : 14,00000</t>
  </si>
  <si>
    <t>VYTLAČENÁ ZEMINA RÝHY : 14,00000*1,51200*1,00000*0,50000</t>
  </si>
  <si>
    <t>viz situace stavby a podélné profily - stávající povrchy : -14,00000*1,00000*(0,10+0,06)*0,50000</t>
  </si>
  <si>
    <t>VYTLAČENÁ ZEMINA JÁMY PROTLAKU : 0,00000*(6*3+3*3)*(1,51200+0,50)*0,50000</t>
  </si>
  <si>
    <t>viz situace stavby a podélné profily - stávající povrchy : 14,00000*1,00000*0,060</t>
  </si>
  <si>
    <t>viz. situace stavby : 14,00000</t>
  </si>
  <si>
    <t>viz souhrnná technická zpráva (hydrogeologické poměry) : 14,00000/12,00000*8,5*(1-0,14000-0,23000)</t>
  </si>
  <si>
    <t>viz souhrnná technická zpráva (hydrogeologické poměry) : 14,00000/12,00000*8,5*(0,14000+0,23000)</t>
  </si>
  <si>
    <t>viz souhrnná technická zpráva (hydrogeologické poměry) : 14,00000/12,00000*(1-0,14000-0,23000)</t>
  </si>
  <si>
    <t>viz souhrnná technická zpráva (hydrogeologické poměry) : 14,00000/12,00000*(0,14000+0,23000)</t>
  </si>
  <si>
    <t>viz situace stavby a podélné profily - křížení a souběhy s podzemními inž. sítěmi : 4,00000*(1,00000+2*0,50)</t>
  </si>
  <si>
    <t>viz situace stavby a podélné profily - křížení a souběhy s podzemními inž. sítěmi : 1,00000*1,00000*1,0*1,0*14,00000/14,00000</t>
  </si>
  <si>
    <t>1,00000*1,00000*1,0*1,0*14,00000/14,00000</t>
  </si>
  <si>
    <t>4,00000*1,00000*1,0*1,0*14,00000/14,00000</t>
  </si>
  <si>
    <t>viz situace stavby a podélné profily - křížení a souběhy s podzemními inž. sítěmi : 14,00000*1,00000*1/3*1,51200</t>
  </si>
  <si>
    <t>viz podélné profily a vzorové příčné řezy : (14,00000*0,01)*1,51200*1,00000*0,14000*1,00000</t>
  </si>
  <si>
    <t>viz podélné profily a vzorové příčné řezy : (14,00000*0,99)*1,51200*1,00000*1,00000*0,14000</t>
  </si>
  <si>
    <t>odpočet sejmuté vrtsvy v jiné položce : -14,00000*1,00000*(0,10+0,06)*1,00000*0,14000</t>
  </si>
  <si>
    <t>viz podélné profily a vzorové příčné řezy : (14,00000*0,99)*1,51200*1,00000*0,14000</t>
  </si>
  <si>
    <t>odpočet sejmuté vrtsvy v jiné položce : -14,00000*1,00000*(0,10+0,06)*0,14000</t>
  </si>
  <si>
    <t>viz podélné profily a vzorové příčné řezy : 14,00000*1,51200*1,00000*1,00000*0,23000</t>
  </si>
  <si>
    <t>odpočet sejmuté vrtsvy v jiné položce : -14,00000*1,00000*(0,10+0,06)*1,00000*0,23000</t>
  </si>
  <si>
    <t>viz podélné profily a vzorové příčné řezy : 14,00000*1,51200*1,00000*0,23000</t>
  </si>
  <si>
    <t>odpočet sejmuté vrtsvy v jiné položce : -14,00000*1,00000*(0,10+0,06)*0,23000</t>
  </si>
  <si>
    <t>viz podélné profily a vzorové příčné řezy : 14,00000*1,51200*1,00000*0,50000</t>
  </si>
  <si>
    <t>odpočet sejmuté vrtsvy v jiné položce : -14,00000*1,00000*(0,10+0,06)*0,50000</t>
  </si>
  <si>
    <t>viz podélné profily a vzorové příčné řezy : 14,00000*1,51200*1,00000*0,06400</t>
  </si>
  <si>
    <t>odpočet sejmuté vrtsvy v jiné položce : -14,00000*1,00000*(0,10+0,06)*0,06400</t>
  </si>
  <si>
    <t>viz podélné profily a vzorové příčné řezy : 14,00000*1,51200*1,00000*0,06600</t>
  </si>
  <si>
    <t>odpočet sejmuté vrtsvy v jiné položce : -14,00000*1,00000*(0,10+0,06)*0,06600</t>
  </si>
  <si>
    <t>viz podélné profily a vzorové příčné řezy : 14,00000*1,00000*0,01000*(0,14000+0,23000+0,50000)</t>
  </si>
  <si>
    <t>viz podélné profily a vzorové příčné řezy : 14,00000*1,00000*0,01000*0,06400</t>
  </si>
  <si>
    <t>viz podélné profily a vzorové příčné řezy : 14,00000*1,00000*0,01000*0,06600</t>
  </si>
  <si>
    <t>viz situace stavby a podélné profily - křížení a souběhy s podzemními inž. sítěmi : (4,00000+1,00000+1,00000)*0,50*0,50*1,00000*0,14000</t>
  </si>
  <si>
    <t>viz situace stavby a podélné profily - křížení a souběhy s podzemními inž. sítěmi : (4,00000+1,00000+1,00000)*0,50*0,50*1,00000*(1-0,14000)</t>
  </si>
  <si>
    <t>viz vzorové příčné řezy : 14,00000*1,51200*2*1,00000</t>
  </si>
  <si>
    <t>JÁMY PROTLAKU : 0,00000*(6*3+3*3)*(1,51200+0,50)*0,14000*1</t>
  </si>
  <si>
    <t>JÁMY PROTLAKU : 0,00000*(6*3+3*3)*((0,00000+1,51200)/2+0,50)*(0,23000)</t>
  </si>
  <si>
    <t>viz podélné profily a průměrná hloubka rýhy : 14,00000*1,51200*1,00000*1,00000*0,14000*1,00000*1</t>
  </si>
  <si>
    <t>odpočet sejmuté vrtsvy v jiné položce : -14,00000*1,00000*(0,10+0,06)*1,00000*0,14000*1,00000*1</t>
  </si>
  <si>
    <t>odpočet sejmuté vrtsvy v jiné položce : -(0,00000-0,00000)*1,00000*0,15*1,00000*0,14000*1,00000*1</t>
  </si>
  <si>
    <t>viz podélné profily a průměrná hloubka rýhy : 14,00000*1,51200*1,00000*1,00000*0,23000*1,00000*1</t>
  </si>
  <si>
    <t>odpočet sejmuté vrtsvy v jiné položce : -14,00000*1,00000*(0,10+0,06)*1,00000*0,23000*1,00000*1</t>
  </si>
  <si>
    <t>odpočet sejmuté vrtsvy v jiné položce : -(0,00000-0,00000)*1,00000*0,15*1,00000*0,23000*1,00000*1</t>
  </si>
  <si>
    <t>viz podélné profily a průměrná hloubka rýhy : 14,00000*1,51200*1,00000*0,00000*0,14000*1,00000*0,50</t>
  </si>
  <si>
    <t>odpočet sejmuté vrtsvy v jiné položce : -14,00000*1,00000*(0,10+0,06)*0,00000*0,14000*1,00000*0,50</t>
  </si>
  <si>
    <t>odpočet sejmuté vrtsvy v jiné položce : -(0,00000-0,00000)*1,00000*0,15*0,00000*0,14000*1,00000*0,5</t>
  </si>
  <si>
    <t>viz podélné profily a průměrná hloubka rýhy : 14,00000*1,51200*1,00000*0,00000*0,23000*1,00000*0,50</t>
  </si>
  <si>
    <t>odpočet sejmuté vrtsvy v jiné položce : -14,00000*1,00000*(0,10+0,06)*0,00000*0,23000*1,00000*0,50</t>
  </si>
  <si>
    <t>odpočet sejmuté vrtsvy v jiné položce : -(0,00000-0,00000)*1,00000*0,15*0,00000*0,23000*1,00000*0,5</t>
  </si>
  <si>
    <t>JÁMY PROTLAKU : 0,00000*(6*3+3*3)*((0,00000+1,51200)/2+0,50)*(0,50000)</t>
  </si>
  <si>
    <t>viz podélné profily a průměrná hloubka rýhy : 14,00000*1,51200*1,00000*0,50000*1,00000*1*1,00000</t>
  </si>
  <si>
    <t>odpočet sejmuté vrtsvy v jiné položce : -14,00000*1,00000*(0,10+0,06)*0,50000*1,00000*1*1,00000</t>
  </si>
  <si>
    <t>odpočet sejmuté vrtsvy v jiné položce : -(0,00000-0,00000)*1,00000*0,15*0,50000*1,00000*1*1,00000</t>
  </si>
  <si>
    <t>viz podélné profily a průměrná hloubka rýhy : 14,00000*1,51200*1,00000*0,50000*1,00000*0,50*0,00000</t>
  </si>
  <si>
    <t>odpočet sejmuté vrtsvy v jiné položce : -14,00000*1,00000*(0,10+0,06)*0,50000*1,00000*0,50*0,00000</t>
  </si>
  <si>
    <t>odpočet sejmuté vrtsvy v jiné položce : -(0,00000-0,00000)*1,00000*0,15*0,50000*1,00000*,50*0,00000</t>
  </si>
  <si>
    <t>viz podélné profily a průměrná hloubka rýhy : 14,00000*1,00000*0,01000*1,00000*0,50*1,00000</t>
  </si>
  <si>
    <t>JÁMY PROTLAKU : 0,00000*(6*3+3*3)*((0,00000+1,51200)/2+0,50)*(0,06400)</t>
  </si>
  <si>
    <t>viz podélné profily a průměrná hloubka rýhy : 14,00000*1,51200*1,00000*0,06400*1,00000*1*1,00000</t>
  </si>
  <si>
    <t>odpočet sejmuté vrtsvy v jiné položce : -14,00000*1,00000*(0,10+0,06)*0,06400*1,00000*1*1,00000</t>
  </si>
  <si>
    <t>odpočet sejmuté vrtsvy v jiné položce : -(0,00000-0,00000)*1,00000*0,15*0,06400*1,00000*1*1,00000</t>
  </si>
  <si>
    <t>viz podélné profily a průměrná hloubka rýhy : 14,00000*1,51200*1,00000*0,06400*1,00000*0,50*0,00000</t>
  </si>
  <si>
    <t>odpočet sejmuté vrtsvy v jiné položce : -14,00000*1,00000*(0,10+0,06)*0,06400*1,00000*0,50*0,00000</t>
  </si>
  <si>
    <t>odpočet sejmuté vrtsvy v jiné položce : -(0,00000-0,00000)*1,00000*0,15*0,06400*1,00000*,50*0,00000</t>
  </si>
  <si>
    <t>viz podélné profily a průměrná hloubka rýhy : 14,00000*1,00000*0,01000*1,00000*0,50*0,00000</t>
  </si>
  <si>
    <t>JÁMY PROTLAKU : 0,00000*(6*3+3*3)*((0,00000+1,51200)/2+0,50)*(0,06600)</t>
  </si>
  <si>
    <t>viz podélné profily a průměrná hloubka rýhy : 14,00000*1,51200*1,00000*0,06600*1,00000*1*1,00000</t>
  </si>
  <si>
    <t>odpočet sejmuté vrtsvy v jiné položce : -14,00000*1,00000*(0,10+0,06)*0,06600*1,00000*1*1,00000</t>
  </si>
  <si>
    <t>odpočet sejmuté vrtsvy v jiné položce : -(0,00000-0,00000)*1,00000*0,15*0,06600*1,00000*1*1,00000</t>
  </si>
  <si>
    <t>viz podélné profily a průměrná hloubka rýhy : 14,00000*1,51200*1,00000*0,06600*1,00000*0,50*0,00000</t>
  </si>
  <si>
    <t>odpočet sejmuté vrtsvy v jiné položce : -14,00000*1,00000*(0,10+0,06)*0,06600*1,00000*0,50*0,00000</t>
  </si>
  <si>
    <t>odpočet sejmuté vrtsvy v jiné položce : -(0,00000-0,00000)*1,00000*0,15*0,06600*1,00000*,50*0,00000</t>
  </si>
  <si>
    <t>VYTLAČENÁ ZEMINA - RÝHY : 14,00000*(0,10462+0,32660+(Pi*0,01600^2))*(0,14000+0,23000)</t>
  </si>
  <si>
    <t>VYTLAČENÁ ZEMINA - ŠACHTY : 0,00000*1,51200*1,1876*(0,14000+0,23000)</t>
  </si>
  <si>
    <t>VYTLAČENÁ ZEMINA - ZÁSYP RÝHY - VÝMĚNA ZEMINY : (0,00000+14,00000)*0,58000*(0,14000+0,23000)</t>
  </si>
  <si>
    <t>VYTLAČENÁ ZEMINA - RÝHY : 14,00000*(0,10462+0,32660+(Pi*0,01600^2))*(0,50000)</t>
  </si>
  <si>
    <t>VYTLAČENÁ ZEMINA - ŠACHTY : 0,00000*1,51200*1,1876*(0,50000)</t>
  </si>
  <si>
    <t>VYTLAČENÁ ZEMINA - RÝHY : 14,00000*1,00000*0,01000</t>
  </si>
  <si>
    <t>VYTLAČENÁ ZEMINA - RÝHY : 14,00000*(0,10462+0,32660+(Pi*0,01600^2))*(0,06400)</t>
  </si>
  <si>
    <t>VYTLAČENÁ ZEMINA - ŠACHTY : 0,00000*1,51200*1,1876*(0,06400)</t>
  </si>
  <si>
    <t>VYTLAČENÁ ZEMINA - RÝHY : 14,00000*(0,10462+0,32660+(Pi*0,01600^2))*(0,06600)</t>
  </si>
  <si>
    <t>VYTLAČENÁ ZEMINA - ŠACHTY : 0,00000*1,51200*1,1876*(0,06600)</t>
  </si>
  <si>
    <t>VYTLAČENÁ ZEMINA - ZÁSYP RÝHY - VÝMĚNA ZEMINY : (0,00000+14,00000)*0,58000*(0,50000+0,06400+0,06600)</t>
  </si>
  <si>
    <t>VYTLAČENÁ ZEMINA - RÝHY x VZDÁLENOST : 14,00000*(0,10462)*(0,14000+0,23000)*4,00000</t>
  </si>
  <si>
    <t>VYTLAČENÁ ZEMINA - RÝHY x VZDÁLENOST : 14,00000*(0,32660+(Pi*0,01600^2))*(0,14000+0,23000)*4,00000</t>
  </si>
  <si>
    <t>VYTLAČENÁ ZEMINA - ŠACHTY x VZDÁLENOST : 0,00000*1,51200*1,1876*(0,14000+0,23000)*4,00000</t>
  </si>
  <si>
    <t>VYTLAČENÁ ZEMINA - ZÁSYP RÝHY - VÝMĚNA ZEMINY : (0,00000+14,00000)*0,58000*(0,14000+0,23000)*4,00000</t>
  </si>
  <si>
    <t>VYTLAČENÁ ZEMINA - RÝHY : 14,00000*(0,10462+0,32660+(Pi*0,01600^2))*(0,50000)*4,00000</t>
  </si>
  <si>
    <t>VYTLAČENÁ ZEMINA - ŠACHTY : 0,00000*1,51200*1,1876*(0,50000)*4,00000</t>
  </si>
  <si>
    <t>VYTLAČENÁ ZEMINA - RÝHY : 14,00000*1,00000*0,01000*4,00000</t>
  </si>
  <si>
    <t>VYTLAČENÁ ZEMINA - RÝHY : 14,00000*(0,10462+0,32660+(Pi*0,01600^2))*(0,06400)*4,00000</t>
  </si>
  <si>
    <t>VYTLAČENÁ ZEMINA - ŠACHTY : 0,00000*1,51200*1,1876*(0,06400)*4,00000</t>
  </si>
  <si>
    <t>VYTLAČENÁ ZEMINA - RÝHY : 14,00000*(0,10462+0,32660+(Pi*0,01600^2))*(0,06600)*4,00000</t>
  </si>
  <si>
    <t>VYTLAČENÁ ZEMINA - ŠACHTY : 0,00000*1,51200*1,1876*(0,06600)*4,00000</t>
  </si>
  <si>
    <t>VYTLAČENÁ ZEMINA - ZÁSYP RÝHY - VÝMĚNA ZEMINY : (0,00000+14,00000)*0,58000*(0,50000+0,06400+0,06600)*4,00000</t>
  </si>
  <si>
    <t>JÁMY PROTLAKU : 0,00000*(6*3+3*3)*(1,51200+0,50)*0,14000</t>
  </si>
  <si>
    <t>JÁMY PROTLAKU : 0,00000*(6*3+3*3)*(1,51200+0,50)*0,23000</t>
  </si>
  <si>
    <t>viz podélné profily a průměrná hloubka rýhy : 14,00000*1,51200*1,00000*1,00000*0,14000</t>
  </si>
  <si>
    <t>viz podélné profily a průměrná hloubka rýhy : 14,00000*1,51200*1,00000*0,00000*0,14000</t>
  </si>
  <si>
    <t>odpočet sejmuté vrtsvy v jiné položce : -14,00000*1,00000*(0,10+0,06)*0,00000*0,14000</t>
  </si>
  <si>
    <t>viz podélné profily a průměrná hloubka rýhy : 14,00000*1,51200*1,00000*1,00000*0,23000</t>
  </si>
  <si>
    <t>viz podélné profily a průměrná hloubka rýhy : 14,00000*1,51200*1,00000*0,00000*0,23000</t>
  </si>
  <si>
    <t>odpočet sejmuté vrtsvy v jiné položce : -14,00000*1,00000*(0,10+0,06)*0,00000*0,23000</t>
  </si>
  <si>
    <t>viz podélné profily a průměrná hloubka rýhy : 14,00000*1,51200*1,00000*0,50000</t>
  </si>
  <si>
    <t>viz podélné profily a průměrná hloubka rýhy : 14,00000*1,51200*1,00000*0,06400</t>
  </si>
  <si>
    <t>viz podélné profily a průměrná hloubka rýhy : 14,00000*1,51200*1,00000*0,06600</t>
  </si>
  <si>
    <t>VYTLAČENÁ ZEMINA - RÝHY : -14,00000*(0,10462+0,32660+(Pi*0,01600^2))</t>
  </si>
  <si>
    <t>VYTLAČENÁ ZEMINA - ŠACHTY : -0,00000*1,51200*1,1876*((14,00000+0,00000)/14,00000)</t>
  </si>
  <si>
    <t>viz podélné profily a průměrná hloubka rýhy : 14,00000*1,00000*0,01000</t>
  </si>
  <si>
    <t>viz situace stavby a podélné profily - křížení a souběhy s podzemními inž. sítěmi : (4,00000+1,00000+1,00000)*0,50*0,50*1,00000</t>
  </si>
  <si>
    <t>viz vzorové příčné řezy : 14,00000*0,32660</t>
  </si>
  <si>
    <t>VYTLAČENÁ ZEMINA RÝHY : 14,00000*(0,10462+0,32660+(Pi*0,01600^2))*(0,14000+0,23000)</t>
  </si>
  <si>
    <t>VYTLAČENÁ ZEMINA ŠACHTY : 0,00000*1,51200*1,1876*(0,14000+0,23000)</t>
  </si>
  <si>
    <t>VYTLAČENÁ ZEMINA RÝHY : 14,00000*(0,10462+0,32660+(Pi*0,01600^2))*(0,50000)</t>
  </si>
  <si>
    <t>VYTLAČENÁ ZEMINA ŠACHTY : 0,00000*1,51200*1,1876*(0,50000)</t>
  </si>
  <si>
    <t>VYTLAČENÁ ZEMINA RÝHY : 14,00000*(0,10462+0,32660+(Pi*0,01600^2))*(0,06400)</t>
  </si>
  <si>
    <t>VYTLAČENÁ ZEMINA ŠACHTY : 0,00000*1,51200*1,1876*(0,06400)</t>
  </si>
  <si>
    <t>VYTLAČENÁ ZEMINA RÝHY : 14,00000*(0,10462+0,32660+(Pi*0,01600^2))*(0,06600)</t>
  </si>
  <si>
    <t>VYTLAČENÁ ZEMINA ŠACHTY : 0,00000*1,51200*1,1876*(0,06600)</t>
  </si>
  <si>
    <t>VYTLAČENÁ ZEMINA RÝHY : 14,00000*1,00000*0,01000</t>
  </si>
  <si>
    <t>viz vzorové příčné řezy : 14,00000*0,32660*1,75</t>
  </si>
  <si>
    <t>viz vzorové příčné řezy - ZÁSYP RÝHY - VÝMĚNA ZEMINY : (0,00000+14,00000)*0,58000*1,75</t>
  </si>
  <si>
    <t>viz. situace stavby - výpis délek potrubí : 14,00000</t>
  </si>
  <si>
    <t>viz. situace stavby - výpis délek potrubí : 14,00000/100</t>
  </si>
  <si>
    <t>viz vzorové příčné řezy : (14,00000-0,00000-0,00000)*0,75</t>
  </si>
  <si>
    <t>viz vzorové příčné řezy : (14,00000-0,00000-0,00000)*0,75*2*pi*0,05</t>
  </si>
  <si>
    <t>viz vzorové příčné řezy : (14,00000-0,00000-0,00000)*0,75*1,093</t>
  </si>
  <si>
    <t>viz vzorové příčné řezy : (14,00000-0,00000-0,00000)*0,75*2*pi*0,05*1,15</t>
  </si>
  <si>
    <t>viz vzorové příčné řezy : 14,00000*0,10462</t>
  </si>
  <si>
    <t>viz vzorové příčné řezy : 14,00000*1,00000</t>
  </si>
  <si>
    <t>viz vzorové příčné řezy - provizorní úprava : 14,00000*1,00000*0,08*1,85</t>
  </si>
  <si>
    <t>jejich provozovatelem/správcem (0,5 hod./ks) : (4,00000+1,00000+1,00000)*0,5</t>
  </si>
  <si>
    <t>viz situace stavby - objekty v manipulačním pruhu : 14,00000/25</t>
  </si>
  <si>
    <t>viz. situace stavby - výpis délek potrubí : 14,00000/100+1</t>
  </si>
  <si>
    <t>viz. C.xxx Situace stavby : 14,00000</t>
  </si>
  <si>
    <t>14,00000/10*1,015</t>
  </si>
  <si>
    <t>viz. situace stavby - výpis délek potrubí : 14,00000*1,093</t>
  </si>
  <si>
    <t>14,00000*(1,00000+3,00)*2</t>
  </si>
  <si>
    <t>viz situace stavby a podélné profily - křížení a souběhy s podzemními inž. sítěmi : 1,00000*0,4*0,1*1,0</t>
  </si>
  <si>
    <t>viz situace stavby a podélné profily - stávající povrchy : 0,00000*(0,15*0,10+0,10*0,10)</t>
  </si>
  <si>
    <t>viz situace stavby a podélné profily - křížení a souběhy s podzemními inž. sítěmi : 1,00000*0,4*0,1*1,0*2,45*0,70</t>
  </si>
  <si>
    <t>viz situace stavby a podélné profily - stávající povrchy : 14,00000*1,00000*0,118*0,70</t>
  </si>
  <si>
    <t>viz situace stavby a podélné profily - křížení a souběhy s podzemními inž. sítěmi : 1,00000*0,4*0,1*1,0*2,45*0,30</t>
  </si>
  <si>
    <t>viz situace stavby a podélné profily - stávající povrchy : 14,00000*1,00000*0,118*0,30</t>
  </si>
  <si>
    <t>VYTLAČENÁ ZEMINA PODKLAD DLAŽBY : 14,00000*1,00000*1,00000*0,220</t>
  </si>
  <si>
    <t>VYTLAČENÁ ZEMINA PODKLAD DLAŽBY : 14,00000*1,00000*0,00000*0,220</t>
  </si>
  <si>
    <t>viz vzorové příčné řezy - provizorní úprava : 14,00000*1,00000*0,05*1,85</t>
  </si>
  <si>
    <t>viz vzorové příčné řezy - provizorní úprava - 1. dorovnávání do nivelety : 14,00000*1,00000*0,01*1,85</t>
  </si>
  <si>
    <t>viz vzorové příčné řezy - provizorní úprava - 2. dorovnávání do nivelety : 14,00000*1,00000*0,005*1,85</t>
  </si>
  <si>
    <t>viz situace stavby a podélné profily - stávající povrchy : 14,00000*1,00000*0,11800</t>
  </si>
  <si>
    <t>viz situace stavby a podélné profily - stávající povrchy : 14,00000*1,00000*1,00000*0,220</t>
  </si>
  <si>
    <t>viz situace stavby a podélné profily - stávající povrchy : 14,00000*1,00000*0,00000*0,220</t>
  </si>
  <si>
    <t>viz situace stavby a podélné profily - stávající povrchy : 14,00000*0,14500</t>
  </si>
  <si>
    <t>viz situace stavby a podélné profily - křížení a souběhy s podzemními inž. sítěmi : 1,00000*0,4*0,1*1,0*2,44700</t>
  </si>
  <si>
    <t>viz. situace stavby - výpis délek potrubí : 14,00000/6,000*0,093*0,042</t>
  </si>
  <si>
    <t xml:space="preserve">21,24,27,28,29,72,86,151,152,157,158,165,166,170,175,178,179,186,203,216,227,228,286,296, : </t>
  </si>
  <si>
    <t>Součet: : 41,90076</t>
  </si>
  <si>
    <t>viz situace stavby a podélné profily - křížení a souběhy s podzemními inž. sítěmi : 4,00000*2*(1,00000+2*0,50)</t>
  </si>
  <si>
    <t>viz situace stavby: : 14,00000</t>
  </si>
  <si>
    <t>(0,00000+0,00000+0,00000)*1,51200*2</t>
  </si>
  <si>
    <t>viz situace stavby: : 14,00000*1,100</t>
  </si>
  <si>
    <t>(0,00000+0,00000+0,00000)*1,51200*2*1,100</t>
  </si>
  <si>
    <t>viz situace stavby : 14,00000*1,100</t>
  </si>
  <si>
    <t>viz situace stavby : 14,00000</t>
  </si>
  <si>
    <t>viz. dokladová část a situace stavby : (14,00000-0,00000)/1000*5</t>
  </si>
  <si>
    <t xml:space="preserve">7,8,17,18,296,317,323, : </t>
  </si>
  <si>
    <t>Součet: : 11,24888</t>
  </si>
  <si>
    <t>Součet: : 101,23992</t>
  </si>
  <si>
    <t>viz situace stavby a podélné profily - stávající povrchy : 15,00000*1,00000</t>
  </si>
  <si>
    <t>viz situace stavby a podélné profily - stávající povrchy : 15,00000*1,00000*1,00000</t>
  </si>
  <si>
    <t>viz vzorové příčné řezy - provizorní úprava : 15,00000*1,00000*0,05</t>
  </si>
  <si>
    <t>viz vzorové příčné řezy - provizorní úprava - 1. dorovnávání do nivelety : 15,00000*1,00000*0,01</t>
  </si>
  <si>
    <t>viz vzorové příčné řezy - provizorní úprava - 2. dorovnávání do nivelety : 15,00000*1,00000*0,005</t>
  </si>
  <si>
    <t>viz vzorové příčné řezy - provizorní úprava : 15,00000*1,00000*0,08</t>
  </si>
  <si>
    <t>viz situace stavby a podélné profily - stávající povrchy : 15,00000</t>
  </si>
  <si>
    <t>VYTLAČENÁ ZEMINA RÝHY : 15,00000*1,47450*1,00000*0,50000</t>
  </si>
  <si>
    <t>viz situace stavby a podélné profily - stávající povrchy : -15,00000*1,00000*(0,10+0,06)*0,50000</t>
  </si>
  <si>
    <t>VYTLAČENÁ ZEMINA JÁMY PROTLAKU : 0,00000*(6*3+3*3)*(1,47450+0,50)*0,50000</t>
  </si>
  <si>
    <t>viz situace stavby a podélné profily - stávající povrchy : 15,00000*1,00000*0,060</t>
  </si>
  <si>
    <t>viz. situace stavby : 15,00000</t>
  </si>
  <si>
    <t>viz souhrnná technická zpráva (hydrogeologické poměry) : 15,00000/12,00000*8,5*(1-0,14000-0,23000)</t>
  </si>
  <si>
    <t>viz souhrnná technická zpráva (hydrogeologické poměry) : 15,00000/12,00000*8,5*(0,14000+0,23000)</t>
  </si>
  <si>
    <t>viz souhrnná technická zpráva (hydrogeologické poměry) : 15,00000/12,00000*(1-0,14000-0,23000)</t>
  </si>
  <si>
    <t>viz souhrnná technická zpráva (hydrogeologické poměry) : 15,00000/12,00000*(0,14000+0,23000)</t>
  </si>
  <si>
    <t>viz situace stavby a podélné profily - křížení a souběhy s podzemními inž. sítěmi : 1,00000*1,00000*1,0*1,0*15,00000/15,00000</t>
  </si>
  <si>
    <t>1,00000*1,00000*1,0*1,0*15,00000/15,00000</t>
  </si>
  <si>
    <t>5,00000*1,00000*1,0*1,0*15,00000/15,00000</t>
  </si>
  <si>
    <t>viz situace stavby a podélné profily - křížení a souběhy s podzemními inž. sítěmi : 15,00000*1,00000*1/3*1,47450</t>
  </si>
  <si>
    <t>viz podélné profily a vzorové příčné řezy : (15,00000*0,01)*1,47450*1,00000*0,14000*1,00000</t>
  </si>
  <si>
    <t>viz podélné profily a vzorové příčné řezy : (15,00000*0,99)*1,47450*1,00000*1,00000*0,14000</t>
  </si>
  <si>
    <t>odpočet sejmuté vrtsvy v jiné položce : -15,00000*1,00000*(0,10+0,06)*1,00000*0,14000</t>
  </si>
  <si>
    <t>viz podélné profily a vzorové příčné řezy : (15,00000*0,99)*1,47450*1,00000*0,14000</t>
  </si>
  <si>
    <t>odpočet sejmuté vrtsvy v jiné položce : -15,00000*1,00000*(0,10+0,06)*0,14000</t>
  </si>
  <si>
    <t>viz podélné profily a vzorové příčné řezy : 15,00000*1,47450*1,00000*1,00000*0,23000</t>
  </si>
  <si>
    <t>odpočet sejmuté vrtsvy v jiné položce : -15,00000*1,00000*(0,10+0,06)*1,00000*0,23000</t>
  </si>
  <si>
    <t>viz podélné profily a vzorové příčné řezy : 15,00000*1,47450*1,00000*0,23000</t>
  </si>
  <si>
    <t>odpočet sejmuté vrtsvy v jiné položce : -15,00000*1,00000*(0,10+0,06)*0,23000</t>
  </si>
  <si>
    <t>viz podélné profily a vzorové příčné řezy : 15,00000*1,47450*1,00000*0,50000</t>
  </si>
  <si>
    <t>odpočet sejmuté vrtsvy v jiné položce : -15,00000*1,00000*(0,10+0,06)*0,50000</t>
  </si>
  <si>
    <t>viz podélné profily a vzorové příčné řezy : 15,00000*1,47450*1,00000*0,06400</t>
  </si>
  <si>
    <t>odpočet sejmuté vrtsvy v jiné položce : -15,00000*1,00000*(0,10+0,06)*0,06400</t>
  </si>
  <si>
    <t>viz podélné profily a vzorové příčné řezy : 15,00000*1,47450*1,00000*0,06600</t>
  </si>
  <si>
    <t>odpočet sejmuté vrtsvy v jiné položce : -15,00000*1,00000*(0,10+0,06)*0,06600</t>
  </si>
  <si>
    <t>viz podélné profily a vzorové příčné řezy : 15,00000*1,00000*0,01000*(0,14000+0,23000+0,50000)</t>
  </si>
  <si>
    <t>viz podélné profily a vzorové příčné řezy : 15,00000*1,00000*0,01000*0,06400</t>
  </si>
  <si>
    <t>viz podélné profily a vzorové příčné řezy : 15,00000*1,00000*0,01000*0,06600</t>
  </si>
  <si>
    <t>viz situace stavby a podélné profily - křížení a souběhy s podzemními inž. sítěmi : (5,00000+1,00000+1,00000)*0,50*0,50*1,00000*0,14000</t>
  </si>
  <si>
    <t>viz situace stavby a podélné profily - křížení a souběhy s podzemními inž. sítěmi : (5,00000+1,00000+1,00000)*0,50*0,50*1,00000*(1-0,14000)</t>
  </si>
  <si>
    <t>viz vzorové příčné řezy : 15,00000*1,47450*2*(1-0,00000)</t>
  </si>
  <si>
    <t>JÁMY PROTLAKU : 0,00000*(6*3+3*3)*(1,47450+0,50)*0,14000*1</t>
  </si>
  <si>
    <t>JÁMY PROTLAKU : 0,00000*(6*3+3*3)*((0,00000+1,47450)/2+0,50)*(0,23000)</t>
  </si>
  <si>
    <t>viz podélné profily a průměrná hloubka rýhy : 15,00000*1,47450*1,00000*1,00000*0,14000*1,00000*1</t>
  </si>
  <si>
    <t>odpočet sejmuté vrtsvy v jiné položce : -15,00000*1,00000*(0,10+0,06)*1,00000*0,14000*1,00000*1</t>
  </si>
  <si>
    <t>viz podélné profily a průměrná hloubka rýhy : 15,00000*1,47450*1,00000*1,00000*0,23000*1,00000*1</t>
  </si>
  <si>
    <t>odpočet sejmuté vrtsvy v jiné položce : -15,00000*1,00000*(0,10+0,06)*1,00000*0,23000*1,00000*1</t>
  </si>
  <si>
    <t>viz podélné profily a průměrná hloubka rýhy : 15,00000*1,47450*1,00000*0,00000*0,14000*1,00000*0,50</t>
  </si>
  <si>
    <t>odpočet sejmuté vrtsvy v jiné položce : -15,00000*1,00000*(0,10+0,06)*0,00000*0,14000*1,00000*0,50</t>
  </si>
  <si>
    <t>viz podélné profily a průměrná hloubka rýhy : 15,00000*1,47450*1,00000*0,00000*0,23000*1,00000*0,50</t>
  </si>
  <si>
    <t>odpočet sejmuté vrtsvy v jiné položce : -15,00000*1,00000*(0,10+0,06)*0,00000*0,23000*1,00000*0,50</t>
  </si>
  <si>
    <t>JÁMY PROTLAKU : 0,00000*(6*3+3*3)*((0,00000+1,47450)/2+0,50)*(0,50000)</t>
  </si>
  <si>
    <t>viz podélné profily a průměrná hloubka rýhy : 15,00000*1,47450*1,00000*0,50000*1,00000*1*1,00000</t>
  </si>
  <si>
    <t>odpočet sejmuté vrtsvy v jiné položce : -15,00000*1,00000*(0,10+0,06)*0,50000*1,00000*1*1,00000</t>
  </si>
  <si>
    <t>viz podélné profily a průměrná hloubka rýhy : 15,00000*1,47450*1,00000*0,50000*1,00000*0,50*0,00000</t>
  </si>
  <si>
    <t>odpočet sejmuté vrtsvy v jiné položce : -15,00000*1,00000*(0,10+0,06)*0,50000*1,00000*0,50*0,00000</t>
  </si>
  <si>
    <t>viz podélné profily a průměrná hloubka rýhy : 15,00000*1,00000*0,01000*1,00000*0,50*1,00000</t>
  </si>
  <si>
    <t>JÁMY PROTLAKU : 0,00000*(6*3+3*3)*((0,00000+1,47450)/2+0,50)*(0,06400)</t>
  </si>
  <si>
    <t>viz podélné profily a průměrná hloubka rýhy : 15,00000*1,47450*1,00000*0,06400*1,00000*1*1,00000</t>
  </si>
  <si>
    <t>odpočet sejmuté vrtsvy v jiné položce : -15,00000*1,00000*(0,10+0,06)*0,06400*1,00000*1*1,00000</t>
  </si>
  <si>
    <t>viz podélné profily a průměrná hloubka rýhy : 15,00000*1,47450*1,00000*0,06400*1,00000*0,50*0,00000</t>
  </si>
  <si>
    <t>odpočet sejmuté vrtsvy v jiné položce : -15,00000*1,00000*(0,10+0,06)*0,06400*1,00000*0,50*0,00000</t>
  </si>
  <si>
    <t>viz podélné profily a průměrná hloubka rýhy : 15,00000*1,00000*0,01000*1,00000*0,50*0,00000</t>
  </si>
  <si>
    <t>JÁMY PROTLAKU : 0,00000*(6*3+3*3)*((0,00000+1,47450)/2+0,50)*(0,06600)</t>
  </si>
  <si>
    <t>viz podélné profily a průměrná hloubka rýhy : 15,00000*1,47450*1,00000*0,06600*1,00000*1*1,00000</t>
  </si>
  <si>
    <t>odpočet sejmuté vrtsvy v jiné položce : -15,00000*1,00000*(0,10+0,06)*0,06600*1,00000*1*1,00000</t>
  </si>
  <si>
    <t>viz podélné profily a průměrná hloubka rýhy : 15,00000*1,47450*1,00000*0,06600*1,00000*0,50*0,00000</t>
  </si>
  <si>
    <t>odpočet sejmuté vrtsvy v jiné položce : -15,00000*1,00000*(0,10+0,06)*0,06600*1,00000*0,50*0,00000</t>
  </si>
  <si>
    <t>VYTLAČENÁ ZEMINA - RÝHY : 15,00000*(0,10462+0,32660+(Pi*0,01600^2))*(0,14000+0,23000)</t>
  </si>
  <si>
    <t>VYTLAČENÁ ZEMINA - ŠACHTY : 0,00000*1,47450*1,1876*(0,14000+0,23000)</t>
  </si>
  <si>
    <t>VYTLAČENÁ ZEMINA - ZÁSYP RÝHY - VÝMĚNA ZEMINY : (0,00000+15,00000)*0,54250*(0,14000+0,23000)</t>
  </si>
  <si>
    <t>VYTLAČENÁ ZEMINA - RÝHY : 15,00000*(0,10462+0,32660+(Pi*0,01600^2))*(0,50000)</t>
  </si>
  <si>
    <t>VYTLAČENÁ ZEMINA - ŠACHTY : 0,00000*1,47450*1,1876*(0,50000)</t>
  </si>
  <si>
    <t>VYTLAČENÁ ZEMINA - RÝHY : 15,00000*1,00000*0,01000</t>
  </si>
  <si>
    <t>VYTLAČENÁ ZEMINA - RÝHY : 15,00000*(0,10462+0,32660+(Pi*0,01600^2))*(0,06400)</t>
  </si>
  <si>
    <t>VYTLAČENÁ ZEMINA - ŠACHTY : 0,00000*1,47450*1,1876*(0,06400)</t>
  </si>
  <si>
    <t>VYTLAČENÁ ZEMINA - RÝHY : 15,00000*(0,10462+0,32660+(Pi*0,01600^2))*(0,06600)</t>
  </si>
  <si>
    <t>VYTLAČENÁ ZEMINA - ŠACHTY : 0,00000*1,47450*1,1876*(0,06600)</t>
  </si>
  <si>
    <t>VYTLAČENÁ ZEMINA - ZÁSYP RÝHY - VÝMĚNA ZEMINY : (0,00000+15,00000)*0,54250*(0,50000+0,06400+0,06600)</t>
  </si>
  <si>
    <t>VYTLAČENÁ ZEMINA - RÝHY x VZDÁLENOST : 15,00000*(0,10462)*(0,14000+0,23000)*4,00000</t>
  </si>
  <si>
    <t>VYTLAČENÁ ZEMINA - RÝHY x VZDÁLENOST : 15,00000*(0,32660+(Pi*0,01600^2))*(0,14000+0,23000)*4,00000</t>
  </si>
  <si>
    <t>VYTLAČENÁ ZEMINA - ŠACHTY x VZDÁLENOST : 0,00000*1,47450*1,1876*(0,14000+0,23000)*4,00000</t>
  </si>
  <si>
    <t>VYTLAČENÁ ZEMINA - ZÁSYP RÝHY - VÝMĚNA ZEMINY : (0,00000+15,00000)*0,54250*(0,14000+0,23000)*4,00000</t>
  </si>
  <si>
    <t>VYTLAČENÁ ZEMINA - RÝHY : 15,00000*(0,10462+0,32660+(Pi*0,01600^2))*(0,50000)*4,00000</t>
  </si>
  <si>
    <t>VYTLAČENÁ ZEMINA - ŠACHTY : 0,00000*1,47450*1,1876*(0,50000)*4,00000</t>
  </si>
  <si>
    <t>VYTLAČENÁ ZEMINA - RÝHY : 15,00000*1,00000*0,01000*4,00000</t>
  </si>
  <si>
    <t>VYTLAČENÁ ZEMINA - RÝHY : 15,00000*(0,10462+0,32660+(Pi*0,01600^2))*(0,06400)*4,00000</t>
  </si>
  <si>
    <t>VYTLAČENÁ ZEMINA - ŠACHTY : 0,00000*1,47450*1,1876*(0,06400)*4,00000</t>
  </si>
  <si>
    <t>VYTLAČENÁ ZEMINA - RÝHY : 15,00000*(0,10462+0,32660+(Pi*0,01600^2))*(0,06600)*4,00000</t>
  </si>
  <si>
    <t>VYTLAČENÁ ZEMINA - ŠACHTY : 0,00000*1,47450*1,1876*(0,06600)*4,00000</t>
  </si>
  <si>
    <t>VYTLAČENÁ ZEMINA - ZÁSYP RÝHY - VÝMĚNA ZEMINY : (0,00000+15,00000)*0,54250*(0,50000+0,06400+0,06600)*4,00000</t>
  </si>
  <si>
    <t>JÁMY PROTLAKU : 0,00000*(6*3+3*3)*(1,47450+0,50)*0,14000</t>
  </si>
  <si>
    <t>JÁMY PROTLAKU : 0,00000*(6*3+3*3)*(1,47450+0,50)*0,23000</t>
  </si>
  <si>
    <t>viz podélné profily a průměrná hloubka rýhy : 15,00000*1,47450*1,00000*1,00000*0,14000</t>
  </si>
  <si>
    <t>viz podélné profily a průměrná hloubka rýhy : 15,00000*1,47450*1,00000*0,00000*0,14000</t>
  </si>
  <si>
    <t>odpočet sejmuté vrtsvy v jiné položce : -15,00000*1,00000*(0,10+0,06)*0,00000*0,14000</t>
  </si>
  <si>
    <t>viz podélné profily a průměrná hloubka rýhy : 15,00000*1,47450*1,00000*1,00000*0,23000</t>
  </si>
  <si>
    <t>viz podélné profily a průměrná hloubka rýhy : 15,00000*1,47450*1,00000*0,00000*0,23000</t>
  </si>
  <si>
    <t>odpočet sejmuté vrtsvy v jiné položce : -15,00000*1,00000*(0,10+0,06)*0,00000*0,23000</t>
  </si>
  <si>
    <t>viz podélné profily a průměrná hloubka rýhy : 15,00000*1,47450*1,00000*0,50000</t>
  </si>
  <si>
    <t>viz podélné profily a průměrná hloubka rýhy : 15,00000*1,47450*1,00000*0,06400</t>
  </si>
  <si>
    <t>viz podélné profily a průměrná hloubka rýhy : 15,00000*1,47450*1,00000*0,06600</t>
  </si>
  <si>
    <t>VYTLAČENÁ ZEMINA - RÝHY : -15,00000*(0,10462+0,32660+(Pi*0,01600^2))</t>
  </si>
  <si>
    <t>VYTLAČENÁ ZEMINA - ŠACHTY : -0,00000*1,47450*1,1876*((15,00000+0,00000)/15,00000)</t>
  </si>
  <si>
    <t>viz podélné profily a průměrná hloubka rýhy : 15,00000*1,00000*0,01000</t>
  </si>
  <si>
    <t>viz situace stavby a podélné profily - křížení a souběhy s podzemními inž. sítěmi : (5,00000+1,00000+1,00000)*0,50*0,50*1,00000</t>
  </si>
  <si>
    <t>viz vzorové příčné řezy : 15,00000*0,32660</t>
  </si>
  <si>
    <t>VYTLAČENÁ ZEMINA RÝHY : 15,00000*(0,10462+0,32660+(Pi*0,01600^2))*(0,14000+0,23000)</t>
  </si>
  <si>
    <t>VYTLAČENÁ ZEMINA ŠACHTY : 0,00000*1,47450*1,1876*(0,14000+0,23000)</t>
  </si>
  <si>
    <t>VYTLAČENÁ ZEMINA RÝHY : 15,00000*(0,10462+0,32660+(Pi*0,01600^2))*(0,50000)</t>
  </si>
  <si>
    <t>VYTLAČENÁ ZEMINA ŠACHTY : 0,00000*1,47450*1,1876*(0,50000)</t>
  </si>
  <si>
    <t>VYTLAČENÁ ZEMINA RÝHY : 15,00000*(0,10462+0,32660+(Pi*0,01600^2))*(0,06400)</t>
  </si>
  <si>
    <t>VYTLAČENÁ ZEMINA ŠACHTY : 0,00000*1,47450*1,1876*(0,06400)</t>
  </si>
  <si>
    <t>VYTLAČENÁ ZEMINA RÝHY : 15,00000*(0,10462+0,32660+(Pi*0,01600^2))*(0,06600)</t>
  </si>
  <si>
    <t>VYTLAČENÁ ZEMINA ŠACHTY : 0,00000*1,47450*1,1876*(0,06600)</t>
  </si>
  <si>
    <t>VYTLAČENÁ ZEMINA RÝHY : 15,00000*1,00000*0,01000</t>
  </si>
  <si>
    <t>viz vzorové příčné řezy : 15,00000*0,32660*1,75</t>
  </si>
  <si>
    <t>viz vzorové příčné řezy - ZÁSYP RÝHY - VÝMĚNA ZEMINY : (0,00000+15,00000)*0,54250*1,75</t>
  </si>
  <si>
    <t>viz. situace stavby - výpis délek potrubí : 15,00000</t>
  </si>
  <si>
    <t>viz. situace stavby - výpis délek potrubí : 15,00000/100</t>
  </si>
  <si>
    <t>viz vzorové příčné řezy : (15,00000-0,00000-0,00000)*0,75</t>
  </si>
  <si>
    <t>viz vzorové příčné řezy : (15,00000-0,00000-0,00000)*0,75*2*pi*0,05</t>
  </si>
  <si>
    <t>viz vzorové příčné řezy : (15,00000-0,00000-0,00000)*0,75*1,093</t>
  </si>
  <si>
    <t>viz vzorové příčné řezy : (15,00000-0,00000-0,00000)*0,75*2*pi*0,05*1,15</t>
  </si>
  <si>
    <t>viz vzorové příčné řezy : 15,00000*0,10462</t>
  </si>
  <si>
    <t>viz vzorové příčné řezy : 15,00000*1,00000</t>
  </si>
  <si>
    <t>viz vzorové příčné řezy - provizorní úprava : 15,00000*1,00000*0,08*1,85</t>
  </si>
  <si>
    <t>jejich provozovatelem/správcem (0,5 hod./ks) : (5,00000+1,00000+1,00000)*0,5</t>
  </si>
  <si>
    <t>viz situace stavby - objekty v manipulačním pruhu : 15,00000/25</t>
  </si>
  <si>
    <t>viz. situace stavby - výpis délek potrubí : 15,00000/100+1</t>
  </si>
  <si>
    <t>viz. C.xxx Situace stavby : 15,00000</t>
  </si>
  <si>
    <t>viz situace stavby : 2,00000</t>
  </si>
  <si>
    <t>15,00000/10*1,015</t>
  </si>
  <si>
    <t>viz. situace stavby - výpis délek potrubí : 15,00000*1,093</t>
  </si>
  <si>
    <t>15,00000*(1,00000+3,00)*2</t>
  </si>
  <si>
    <t>viz situace stavby a podélné profily - stávající povrchy : 15,00000*1,00000*0,118*0,70</t>
  </si>
  <si>
    <t>viz situace stavby a podélné profily - stávající povrchy : 15,00000*1,00000*0,118*0,30</t>
  </si>
  <si>
    <t>VYTLAČENÁ ZEMINA PODKLAD DLAŽBY : 15,00000*1,00000*1,00000*0,220</t>
  </si>
  <si>
    <t>VYTLAČENÁ ZEMINA PODKLAD DLAŽBY : 15,00000*1,00000*0,00000*0,220</t>
  </si>
  <si>
    <t>viz vzorové příčné řezy - provizorní úprava : 15,00000*1,00000*0,05*1,85</t>
  </si>
  <si>
    <t>viz vzorové příčné řezy - provizorní úprava - 1. dorovnávání do nivelety : 15,00000*1,00000*0,01*1,85</t>
  </si>
  <si>
    <t>viz vzorové příčné řezy - provizorní úprava - 2. dorovnávání do nivelety : 15,00000*1,00000*0,005*1,85</t>
  </si>
  <si>
    <t>viz situace stavby a podélné profily - stávající povrchy : 15,00000*1,00000*0,11800</t>
  </si>
  <si>
    <t>viz situace stavby a podélné profily - stávající povrchy : 15,00000*1,00000*1,00000*0,220</t>
  </si>
  <si>
    <t>viz situace stavby a podélné profily - stávající povrchy : 15,00000*1,00000*0,00000*0,220</t>
  </si>
  <si>
    <t>viz situace stavby a podélné profily - stávající povrchy : 15,00000*0,14500</t>
  </si>
  <si>
    <t>viz. situace stavby - výpis délek potrubí : 15,00000/6,000*0,093*0,042</t>
  </si>
  <si>
    <t xml:space="preserve">21,24,27,28,29,72,84,151,152,157,158,165,166,170,175,178,179,186,203,216,227,228,286,296, : </t>
  </si>
  <si>
    <t>Součet: : 44,29172</t>
  </si>
  <si>
    <t>viz situace stavby: : 15,00000</t>
  </si>
  <si>
    <t>(0,00000+0,00000+0,00000)*1,47450*2</t>
  </si>
  <si>
    <t>viz situace stavby: : 15,00000*1,100</t>
  </si>
  <si>
    <t>(0,00000+0,00000+0,00000)*1,47450*2*1,100</t>
  </si>
  <si>
    <t>viz situace stavby : 15,00000*1,100</t>
  </si>
  <si>
    <t>viz situace stavby : 15,00000</t>
  </si>
  <si>
    <t>viz. dokladová část a situace stavby : (15,00000-0,00000)/1000*5</t>
  </si>
  <si>
    <t>Součet: : 12,04538</t>
  </si>
  <si>
    <t>Součet: : 108,40842</t>
  </si>
  <si>
    <t>viz situace stavby a podélné profily - stávající povrchy - RÝHY : 1,20000*1,00000/10000</t>
  </si>
  <si>
    <t>DOPRAVNÍ PRUH : 1,20000*(0,50+2,50)/10000</t>
  </si>
  <si>
    <t>viz situace stavby a podélné profily - stávající povrchy : 0,80000*1,00000</t>
  </si>
  <si>
    <t>viz situace stavby a podélné profily - stávající povrchy : 0,80000*1,00000*1,00000</t>
  </si>
  <si>
    <t>viz vzorové příčné řezy - provizorní úprava : 0,80000*1,00000*0,05</t>
  </si>
  <si>
    <t>viz vzorové příčné řezy - provizorní úprava - 1. dorovnávání do nivelety : 0,80000*1,00000*0,01</t>
  </si>
  <si>
    <t>viz vzorové příčné řezy - provizorní úprava - 2. dorovnávání do nivelety : 0,80000*1,00000*0,005</t>
  </si>
  <si>
    <t>viz vzorové příčné řezy - provizorní úprava : 0,80000*1,00000*0,08</t>
  </si>
  <si>
    <t>viz situace stavby a podélné profily - stávající povrchy : 0,80000</t>
  </si>
  <si>
    <t>VYTLAČENÁ ZEMINA RÝHY : 2,00000*1,77300*1,00000*0,50000</t>
  </si>
  <si>
    <t>viz situace stavby a podélné profily - stávající povrchy : -0,80000*1,00000*(0,10+0,06)*0,50000</t>
  </si>
  <si>
    <t>viz situace stavby a podélné profily - stávající povrchy : -(1,20000-0,00000)*1,00000*0,15*0,50000</t>
  </si>
  <si>
    <t>VYTLAČENÁ ZEMINA JÁMY PROTLAKU : 0,00000*(6*3+3*3)*(1,77300+0,50)*0,50000</t>
  </si>
  <si>
    <t>viz situace stavby a podélné profily - stávající povrchy : 0,80000*1,00000*0,060</t>
  </si>
  <si>
    <t>viz. situace stavby : 2,00000</t>
  </si>
  <si>
    <t>viz souhrnná technická zpráva (hydrogeologické poměry) : 2,00000/12,00000*8,5*(1-0,14000-0,23000)</t>
  </si>
  <si>
    <t>viz souhrnná technická zpráva (hydrogeologické poměry) : 2,00000/12,00000*8,5*(0,14000+0,23000)</t>
  </si>
  <si>
    <t>viz souhrnná technická zpráva (hydrogeologické poměry) : 2,00000/12,00000*(1-0,14000-0,23000)</t>
  </si>
  <si>
    <t>viz souhrnná technická zpráva (hydrogeologické poměry) : 2,00000/12,00000*(0,14000+0,23000)</t>
  </si>
  <si>
    <t>viz situace stavby a podélné profily - stávající povrchy - RÝHY : 1,20000*1,00000*0,15</t>
  </si>
  <si>
    <t>DOPRAVNÍ PRUH : 1,20000*(0,50+2,50)*0,15</t>
  </si>
  <si>
    <t>viz situace stavby a podélné profily - křížení a souběhy s podzemními inž. sítěmi : 0,00000*1,00000*1,0*1,0*2,00000/2,00000</t>
  </si>
  <si>
    <t>0,00000*1,00000*1,0*1,0*2,00000/2,00000</t>
  </si>
  <si>
    <t>1,00000*1,00000*1,0*1,0*2,00000/2,00000</t>
  </si>
  <si>
    <t>viz situace stavby a podélné profily - křížení a souběhy s podzemními inž. sítěmi : 2,00000*1,00000*1/3*1,77300</t>
  </si>
  <si>
    <t>viz podélné profily a vzorové příčné řezy : (2,00000*0,01)*1,77300*1,00000*0,14000*1,00000</t>
  </si>
  <si>
    <t>viz podélné profily a vzorové příčné řezy : (2,00000*0,99)*1,77300*1,00000*1,00000*0,14000</t>
  </si>
  <si>
    <t>odpočet sejmuté vrtsvy v jiné položce : -0,80000*1,00000*(0,10+0,06)*1,00000*0,14000</t>
  </si>
  <si>
    <t>odpočet sejmuté vrtsvy v jiné položce : -(1,20000-0,00000)*1,00000*0,15*1,00000*0,14000</t>
  </si>
  <si>
    <t>viz podélné profily a vzorové příčné řezy : (2,00000*0,99)*1,77300*1,00000*0,14000</t>
  </si>
  <si>
    <t>odpočet sejmuté vrtsvy v jiné položce : -0,80000*1,00000*(0,10+0,06)*0,14000</t>
  </si>
  <si>
    <t>odpočet sejmuté vrtsvy v jiné položce : -(1,20000-0,00000)*1,00000*0,15*0,14000</t>
  </si>
  <si>
    <t>viz podélné profily a vzorové příčné řezy : 2,00000*1,77300*1,00000*1,00000*0,23000</t>
  </si>
  <si>
    <t>odpočet sejmuté vrtsvy v jiné položce : -0,80000*1,00000*(0,10+0,06)*1,00000*0,23000</t>
  </si>
  <si>
    <t>odpočet sejmuté vrtsvy v jiné položce : -(1,20000-0,00000)*1,00000*0,15*1,00000*0,23000</t>
  </si>
  <si>
    <t>viz podélné profily a vzorové příčné řezy : 2,00000*1,77300*1,00000*0,23000</t>
  </si>
  <si>
    <t>odpočet sejmuté vrtsvy v jiné položce : -0,80000*1,00000*(0,10+0,06)*0,23000</t>
  </si>
  <si>
    <t>odpočet sejmuté vrtsvy v jiné položce : -(1,20000-0,00000)*1,00000*0,15*0,23000</t>
  </si>
  <si>
    <t>viz podélné profily a vzorové příčné řezy : 2,00000*1,77300*1,00000*0,50000</t>
  </si>
  <si>
    <t>odpočet sejmuté vrtsvy v jiné položce : -0,80000*1,00000*(0,10+0,06)*0,50000</t>
  </si>
  <si>
    <t>odpočet sejmuté vrtsvy v jiné položce : -(1,20000-0,00000)*1,00000*0,15*0,50000</t>
  </si>
  <si>
    <t>viz podélné profily a vzorové příčné řezy : 2,00000*1,77300*1,00000*0,06400</t>
  </si>
  <si>
    <t>odpočet sejmuté vrtsvy v jiné položce : -0,80000*1,00000*(0,10+0,06)*0,06400</t>
  </si>
  <si>
    <t>odpočet sejmuté vrtsvy v jiné položce : -(1,20000-0,00000)*1,00000*0,15*0,06400</t>
  </si>
  <si>
    <t>viz podélné profily a vzorové příčné řezy : 2,00000*1,77300*1,00000*0,06600</t>
  </si>
  <si>
    <t>odpočet sejmuté vrtsvy v jiné položce : -0,80000*1,00000*(0,10+0,06)*0,06600</t>
  </si>
  <si>
    <t>odpočet sejmuté vrtsvy v jiné položce : -(1,20000-0,00000)*1,00000*0,15*0,06600</t>
  </si>
  <si>
    <t>viz podélné profily a vzorové příčné řezy : 2,00000*1,00000*0,01000*(0,14000+0,23000+0,50000)</t>
  </si>
  <si>
    <t>viz podélné profily a vzorové příčné řezy : 2,00000*1,00000*0,01000*0,06400</t>
  </si>
  <si>
    <t>viz podélné profily a vzorové příčné řezy : 2,00000*1,00000*0,01000*0,06600</t>
  </si>
  <si>
    <t>viz situace stavby a podélné profily - křížení a souběhy s podzemními inž. sítěmi : (1,00000+0,00000+0,00000)*0,50*0,50*1,00000*0,14000</t>
  </si>
  <si>
    <t>viz situace stavby a podélné profily - křížení a souběhy s podzemními inž. sítěmi : (1,00000+0,00000+0,00000)*0,50*0,50*1,00000*(1-0,14000)</t>
  </si>
  <si>
    <t>viz vzorové příčné řezy : 2,00000*1,77300*2*1,00000</t>
  </si>
  <si>
    <t>JÁMY PROTLAKU : 0,00000*(6*3+3*3)*(1,77300+0,50)*0,14000*1</t>
  </si>
  <si>
    <t>JÁMY PROTLAKU : 0,00000*(6*3+3*3)*((0,00000+1,77300)/2+0,50)*(0,23000)</t>
  </si>
  <si>
    <t>viz podélné profily a průměrná hloubka rýhy : 2,00000*1,77300*1,00000*1,00000*0,14000*1,00000*1</t>
  </si>
  <si>
    <t>odpočet sejmuté vrtsvy v jiné položce : -0,80000*1,00000*(0,10+0,06)*1,00000*0,14000*1,00000*1</t>
  </si>
  <si>
    <t>odpočet sejmuté vrtsvy v jiné položce : -(1,20000-0,00000)*1,00000*0,15*1,00000*0,14000*1,00000*1</t>
  </si>
  <si>
    <t>viz podélné profily a průměrná hloubka rýhy : 2,00000*1,77300*1,00000*1,00000*0,23000*1,00000*1</t>
  </si>
  <si>
    <t>odpočet sejmuté vrtsvy v jiné položce : -0,80000*1,00000*(0,10+0,06)*1,00000*0,23000*1,00000*1</t>
  </si>
  <si>
    <t>odpočet sejmuté vrtsvy v jiné položce : -(1,20000-0,00000)*1,00000*0,15*1,00000*0,23000*1,00000*1</t>
  </si>
  <si>
    <t>viz podélné profily a průměrná hloubka rýhy : 2,00000*1,77300*1,00000*0,00000*0,14000*1,00000*0,50</t>
  </si>
  <si>
    <t>odpočet sejmuté vrtsvy v jiné položce : -0,80000*1,00000*(0,10+0,06)*0,00000*0,14000*1,00000*0,50</t>
  </si>
  <si>
    <t>odpočet sejmuté vrtsvy v jiné položce : -(1,20000-0,00000)*1,00000*0,15*0,00000*0,14000*1,00000*0,5</t>
  </si>
  <si>
    <t>viz podélné profily a průměrná hloubka rýhy : 2,00000*1,77300*1,00000*0,00000*0,23000*1,00000*0,50</t>
  </si>
  <si>
    <t>odpočet sejmuté vrtsvy v jiné položce : -0,80000*1,00000*(0,10+0,06)*0,00000*0,23000*1,00000*0,50</t>
  </si>
  <si>
    <t>odpočet sejmuté vrtsvy v jiné položce : -(1,20000-0,00000)*1,00000*0,15*0,00000*0,23000*1,00000*0,5</t>
  </si>
  <si>
    <t>JÁMY PROTLAKU : 0,00000*(6*3+3*3)*((0,00000+1,77300)/2+0,50)*(0,50000)</t>
  </si>
  <si>
    <t>viz podélné profily a průměrná hloubka rýhy : 2,00000*1,77300*1,00000*0,50000*1,00000*1*1,00000</t>
  </si>
  <si>
    <t>odpočet sejmuté vrtsvy v jiné položce : -0,80000*1,00000*(0,10+0,06)*0,50000*1,00000*1*1,00000</t>
  </si>
  <si>
    <t>odpočet sejmuté vrtsvy v jiné položce : -(1,20000-0,00000)*1,00000*0,15*0,50000*1,00000*1*1,00000</t>
  </si>
  <si>
    <t>viz podélné profily a průměrná hloubka rýhy : 2,00000*1,77300*1,00000*0,50000*1,00000*0,50*0,00000</t>
  </si>
  <si>
    <t>odpočet sejmuté vrtsvy v jiné položce : -0,80000*1,00000*(0,10+0,06)*0,50000*1,00000*0,50*0,00000</t>
  </si>
  <si>
    <t>odpočet sejmuté vrtsvy v jiné položce : -(1,20000-0,00000)*1,00000*0,15*0,50000*1,00000*,50*0,00000</t>
  </si>
  <si>
    <t>viz podélné profily a průměrná hloubka rýhy : 2,00000*1,00000*0,01000*1,00000*0,50*1,00000</t>
  </si>
  <si>
    <t>JÁMY PROTLAKU : 0,00000*(6*3+3*3)*((0,00000+1,77300)/2+0,50)*(0,06400)</t>
  </si>
  <si>
    <t>viz podélné profily a průměrná hloubka rýhy : 2,00000*1,77300*1,00000*0,06400*1,00000*1*1,00000</t>
  </si>
  <si>
    <t>odpočet sejmuté vrtsvy v jiné položce : -0,80000*1,00000*(0,10+0,06)*0,06400*1,00000*1*1,00000</t>
  </si>
  <si>
    <t>odpočet sejmuté vrtsvy v jiné položce : -(1,20000-0,00000)*1,00000*0,15*0,06400*1,00000*1*1,00000</t>
  </si>
  <si>
    <t>viz podélné profily a průměrná hloubka rýhy : 2,00000*1,77300*1,00000*0,06400*1,00000*0,50*0,00000</t>
  </si>
  <si>
    <t>odpočet sejmuté vrtsvy v jiné položce : -0,80000*1,00000*(0,10+0,06)*0,06400*1,00000*0,50*0,00000</t>
  </si>
  <si>
    <t>odpočet sejmuté vrtsvy v jiné položce : -(1,20000-0,00000)*1,00000*0,15*0,06400*1,00000*,50*0,00000</t>
  </si>
  <si>
    <t>viz podélné profily a průměrná hloubka rýhy : 2,00000*1,00000*0,01000*1,00000*0,50*0,00000</t>
  </si>
  <si>
    <t>JÁMY PROTLAKU : 0,00000*(6*3+3*3)*((0,00000+1,77300)/2+0,50)*(0,06600)</t>
  </si>
  <si>
    <t>viz podélné profily a průměrná hloubka rýhy : 2,00000*1,77300*1,00000*0,06600*1,00000*1*1,00000</t>
  </si>
  <si>
    <t>odpočet sejmuté vrtsvy v jiné položce : -0,80000*1,00000*(0,10+0,06)*0,06600*1,00000*1*1,00000</t>
  </si>
  <si>
    <t>odpočet sejmuté vrtsvy v jiné položce : -(1,20000-0,00000)*1,00000*0,15*0,06600*1,00000*1*1,00000</t>
  </si>
  <si>
    <t>viz podélné profily a průměrná hloubka rýhy : 2,00000*1,77300*1,00000*0,06600*1,00000*0,50*0,00000</t>
  </si>
  <si>
    <t>odpočet sejmuté vrtsvy v jiné položce : -0,80000*1,00000*(0,10+0,06)*0,06600*1,00000*0,50*0,00000</t>
  </si>
  <si>
    <t>odpočet sejmuté vrtsvy v jiné položce : -(1,20000-0,00000)*1,00000*0,15*0,06600*1,00000*,50*0,00000</t>
  </si>
  <si>
    <t>VYTLAČENÁ ZEMINA - RÝHY : 2,00000*(0,10895+0,35096+(Pi*0,03150^2))*(0,14000+0,23000)</t>
  </si>
  <si>
    <t>VYTLAČENÁ ZEMINA - ZÁŘEZY : 0,00000*(0,07505+0,29322+(Pi*0,03150^2))*(0,14000+0,23000)</t>
  </si>
  <si>
    <t>VYTLAČENÁ ZEMINA - ŠACHTY : 0,00000*1,77300*1,1876*(0,14000+0,23000)</t>
  </si>
  <si>
    <t>VYTLAČENÁ ZEMINA - ZÁSYP RÝHY - VÝMĚNA ZEMINY : (0,00000+0,80000)*0,81000*(0,14000+0,23000)</t>
  </si>
  <si>
    <t>VYTLAČENÁ ZEMINA - RÝHY : 2,00000*(0,10895+0,35096+(Pi*0,03150^2))*(0,50000)</t>
  </si>
  <si>
    <t>VYTLAČENÁ ZEMINA - ZÁŘEZY : 0,00000*(0,07505+0,29322+(Pi*0,03150^2))*(0,50000)</t>
  </si>
  <si>
    <t>VYTLAČENÁ ZEMINA - ŠACHTY : 0,00000*1,77300*1,1876*(0,50000)</t>
  </si>
  <si>
    <t>VYTLAČENÁ ZEMINA - RÝHY : 2,00000*1,00000*0,01000</t>
  </si>
  <si>
    <t>VYTLAČENÁ ZEMINA - RÝHY : 2,00000*(0,10895+0,35096+(Pi*0,03150^2))*(0,06400)</t>
  </si>
  <si>
    <t>VYTLAČENÁ ZEMINA - ZÁŘEZY : 0,00000*(0,07505+0,29322+(Pi*0,03150^2))*(0,06400)</t>
  </si>
  <si>
    <t>VYTLAČENÁ ZEMINA - ŠACHTY : 0,00000*1,77300*1,1876*(0,06400)</t>
  </si>
  <si>
    <t>VYTLAČENÁ ZEMINA - RÝHY : 2,00000*(0,10895+0,35096+(Pi*0,03150^2))*(0,06600)</t>
  </si>
  <si>
    <t>VYTLAČENÁ ZEMINA - ZÁŘEZY : 0,00000*(0,07505+0,29322+(Pi*0,03150^2))*(0,06600)</t>
  </si>
  <si>
    <t>VYTLAČENÁ ZEMINA - ŠACHTY : 0,00000*1,77300*1,1876*(0,06600)</t>
  </si>
  <si>
    <t>VYTLAČENÁ ZEMINA - ZÁSYP RÝHY - VÝMĚNA ZEMINY : (0,00000+0,80000)*0,81000*(0,50000+0,06400+0,06600)</t>
  </si>
  <si>
    <t>VYTLAČENÁ ZEMINA - RÝHY x VZDÁLENOST : 2,00000*(0,10895)*(0,14000+0,23000)*4,00000</t>
  </si>
  <si>
    <t>VYTLAČENÁ ZEMINA - RÝHY x VZDÁLENOST : 2,00000*(0,35096+(Pi*0,03150^2))*(0,14000+0,23000)*4,00000</t>
  </si>
  <si>
    <t>VYTLAČENÁ ZEMINA - ZÁŘEZY x VZDÁLENOST : 0,00000*(0,29322+(Pi*0,03150^2))*(0,14000+0,23000)*4,00000</t>
  </si>
  <si>
    <t>VYTLAČENÁ ZEMINA - ŠACHTY x VZDÁLENOST : 0,00000*1,77300*1,1876*(0,14000+0,23000)*4,00000</t>
  </si>
  <si>
    <t>VYTLAČENÁ ZEMINA - ZÁSYP RÝHY - VÝMĚNA ZEMINY : (0,00000+0,80000)*0,81000*(0,14000+0,23000)*4,00000</t>
  </si>
  <si>
    <t>VYTLAČENÁ ZEMINA - RÝHY : 2,00000*(0,10895+0,35096+(Pi*0,03150^2))*(0,50000)*4,00000</t>
  </si>
  <si>
    <t>VYTLAČENÁ ZEMINA - ZÁŘEZY : 0,00000*(0,07505+0,29322+(Pi*0,03150^2))*(0,50000)*4,00000</t>
  </si>
  <si>
    <t>VYTLAČENÁ ZEMINA - ŠACHTY : 0,00000*1,77300*1,1876*(0,50000)*4,00000</t>
  </si>
  <si>
    <t>VYTLAČENÁ ZEMINA - RÝHY : 2,00000*1,00000*0,01000*4,00000</t>
  </si>
  <si>
    <t>VYTLAČENÁ ZEMINA - RÝHY : 2,00000*(0,10895+0,35096+(Pi*0,03150^2))*(0,06400)*4,00000</t>
  </si>
  <si>
    <t>VYTLAČENÁ ZEMINA - ZÁŘEZY : 0,00000*(0,07505+0,29322+(Pi*0,03150^2))*(0,06400)*4,00000</t>
  </si>
  <si>
    <t>VYTLAČENÁ ZEMINA - ŠACHTY : 0,00000*1,77300*1,1876*(0,06400)*4,00000</t>
  </si>
  <si>
    <t>VYTLAČENÁ ZEMINA - RÝHY : 2,00000*(0,10895+0,35096+(Pi*0,03150^2))*(0,06600)*4,00000</t>
  </si>
  <si>
    <t>VYTLAČENÁ ZEMINA - ZÁŘEZY : 0,00000*(0,07505+0,29322+(Pi*0,03150^2))*(0,06600)*4,00000</t>
  </si>
  <si>
    <t>VYTLAČENÁ ZEMINA - ŠACHTY : 0,00000*1,77300*1,1876*(0,06600)*4,00000</t>
  </si>
  <si>
    <t>VYTLAČENÁ ZEMINA - ZÁSYP RÝHY - VÝMĚNA ZEMINY : (0,00000+0,80000)*0,81000*(0,50000+0,06400+0,06600)*4,00000</t>
  </si>
  <si>
    <t>JÁMY PROTLAKU : 0,00000*(6*3+3*3)*(1,77300+0,50)*0,14000</t>
  </si>
  <si>
    <t>JÁMY PROTLAKU : 0,00000*(6*3+3*3)*(1,77300+0,50)*0,23000</t>
  </si>
  <si>
    <t>viz podélné profily a průměrná hloubka rýhy : 2,00000*1,77300*1,00000*1,00000*0,14000</t>
  </si>
  <si>
    <t>viz podélné profily a průměrná hloubka rýhy : 2,00000*1,77300*1,00000*0,00000*0,14000</t>
  </si>
  <si>
    <t>odpočet sejmuté vrtsvy v jiné položce : -0,80000*1,00000*(0,10+0,06)*0,00000*0,14000</t>
  </si>
  <si>
    <t>odpočet sejmuté vrtsvy v jiné položce : -(1,20000-0,00000)*1,00000*0,15*0,00000*0,14000</t>
  </si>
  <si>
    <t>viz podélné profily a průměrná hloubka rýhy : 2,00000*1,77300*1,00000*1,00000*0,23000</t>
  </si>
  <si>
    <t>viz podélné profily a průměrná hloubka rýhy : 2,00000*1,77300*1,00000*0,00000*0,23000</t>
  </si>
  <si>
    <t>odpočet sejmuté vrtsvy v jiné položce : -0,80000*1,00000*(0,10+0,06)*0,00000*0,23000</t>
  </si>
  <si>
    <t>odpočet sejmuté vrtsvy v jiné položce : -(1,20000-0,00000)*1,00000*0,15*0,00000*0,23000</t>
  </si>
  <si>
    <t>viz podélné profily a průměrná hloubka rýhy : 2,00000*1,77300*1,00000*0,50000</t>
  </si>
  <si>
    <t>viz podélné profily a průměrná hloubka rýhy : 2,00000*1,77300*1,00000*0,06400</t>
  </si>
  <si>
    <t>viz podélné profily a průměrná hloubka rýhy : 2,00000*1,77300*1,00000*0,06600</t>
  </si>
  <si>
    <t>VYTLAČENÁ ZEMINA - RÝHY : -2,00000*(0,10895+0,35096+(Pi*0,03150^2))</t>
  </si>
  <si>
    <t>VYTLAČENÁ ZEMINA - ŠACHTY : -0,00000*1,77300*1,1876*((2,00000+0,00000)/2,00000)</t>
  </si>
  <si>
    <t>viz podélné profily a průměrná hloubka rýhy : 2,00000*1,00000*0,01000</t>
  </si>
  <si>
    <t>viz situace stavby a podélné profily - křížení a souběhy s podzemními inž. sítěmi : (1,00000+0,00000+0,00000)*0,50*0,50*1,00000</t>
  </si>
  <si>
    <t>viz vzorové příčné řezy : 2,00000*0,35096</t>
  </si>
  <si>
    <t>1,00000*((0,50*0,50)-(0,20*0,20))*0,43000</t>
  </si>
  <si>
    <t>viz vzorové příčné řezy : 1,20000*1,00000</t>
  </si>
  <si>
    <t>viz vzorové příčné řezy : 0,00000*((0,60000+2*1,77300*0,35000)-1,00000)</t>
  </si>
  <si>
    <t>viz vzorové příčné řezy - DOPRAVNÍ PRUH : 1,20000*(0,50+2,50)</t>
  </si>
  <si>
    <t>viz situace stavby a podélné profily - stávající povrchy - RÝHY : 1,20000*1,00000*0,25*0,05</t>
  </si>
  <si>
    <t>DOPRAVNÍ PRUH : 1,20000*(0,50+2,50)*0,25*0,05</t>
  </si>
  <si>
    <t>viz vzorové příčné řezy : 1,20000*1,00000*5/1000</t>
  </si>
  <si>
    <t>viz vzorové příčné řezy - DOPRAVNÍ PRUH : 1,20000*(0,50+2,50)*5/1000</t>
  </si>
  <si>
    <t>VYTLAČENÁ ZEMINA RÝHY : 2,00000*(0,10895+0,35096+(Pi*0,03150^2))*(0,14000+0,23000)</t>
  </si>
  <si>
    <t>VYTLAČENÁ ZEMINA ZÁŘEZ : 0,00000*(0,29322+(Pi*0,03150^2))*(0,14000+0,23000)</t>
  </si>
  <si>
    <t>VYTLAČENÁ ZEMINA ŠACHTY : 0,00000*1,77300*1,1876*(0,14000+0,23000)</t>
  </si>
  <si>
    <t>VYTLAČENÁ ZEMINA RÝHY : 2,00000*(0,10895+0,35096+(Pi*0,03150^2))*(0,50000)</t>
  </si>
  <si>
    <t>VYTLAČENÁ ZEMINA ZÁŘEZ : 0,00000*(0,07505+0,29322+(Pi*0,03150^2))*(0,50000)</t>
  </si>
  <si>
    <t>VYTLAČENÁ ZEMINA ŠACHTY : 0,00000*1,77300*1,1876*(0,50000)</t>
  </si>
  <si>
    <t>VYTLAČENÁ ZEMINA RÝHY : 2,00000*(0,10895+0,35096+(Pi*0,03150^2))*(0,06400)</t>
  </si>
  <si>
    <t>VYTLAČENÁ ZEMINA ZÁŘEZ : 0,00000*(0,07505+0,29322+(Pi*0,03150^2))*(0,06400)</t>
  </si>
  <si>
    <t>VYTLAČENÁ ZEMINA ŠACHTY : 0,00000*1,77300*1,1876*(0,06400)</t>
  </si>
  <si>
    <t>VYTLAČENÁ ZEMINA RÝHY : 2,00000*(0,10895+0,35096+(Pi*0,03150^2))*(0,06600)</t>
  </si>
  <si>
    <t>VYTLAČENÁ ZEMINA ZÁŘEZ : 0,00000*(0,07505+0,29322+(Pi*0,03150^2))*(0,06600)</t>
  </si>
  <si>
    <t>VYTLAČENÁ ZEMINA ŠACHTY : 0,00000*1,77300*1,1876*(0,06600)</t>
  </si>
  <si>
    <t>VYTLAČENÁ ZEMINA RÝHY : 2,00000*1,00000*0,01000</t>
  </si>
  <si>
    <t>viz vzorové příčné řezy : 1,20000*1,00000*0,003*2</t>
  </si>
  <si>
    <t>viz vzorové příčné řezy : 0,00000*((0,60000+2*1,77300*0,35000)-1,00000)*0,003*2</t>
  </si>
  <si>
    <t>viz vzorové příčné řezy - DOPRAVNÍ PRUH : 1,20000*(0,50+2,50)*0,003*2</t>
  </si>
  <si>
    <t>viz vzorové příčné řezy : 1,20000*1,00000/10000*0,5</t>
  </si>
  <si>
    <t>viz vzorové příčné řezy - DOPRAVNÍ PRUH : 1,20000*(0,50+2,50)/10000*0,5</t>
  </si>
  <si>
    <t>viz vzorové příčné řezy : 2,00000*0,35096*1,75</t>
  </si>
  <si>
    <t>viz vzorové příčné řezy - ZÁSYP RÝHY - VÝMĚNA ZEMINY : (0,00000+0,80000)*0,81000*1,75</t>
  </si>
  <si>
    <t>viz. situace stavby - výpis souřadnic : 0,00000+0,00000+0,00000+0,00000+1,00000</t>
  </si>
  <si>
    <t>viz. situace stavby : 0,00000</t>
  </si>
  <si>
    <t>viz. situace stavby - výpis délek potrubí : 2,00000</t>
  </si>
  <si>
    <t>viz. situace stavby - výpis délek potrubí : 2,00000/100</t>
  </si>
  <si>
    <t>viz vzorové příčné řezy : (2,00000-0,00000-0,00000)*0,75</t>
  </si>
  <si>
    <t>viz vzorové příčné řezy : (2,00000-0,00000-0,00000)*0,75*2*pi*0,05</t>
  </si>
  <si>
    <t>viz vzorové příčné řezy : (2,00000-0,00000-0,00000)*0,75*1,093</t>
  </si>
  <si>
    <t>viz vzorové příčné řezy : (2,00000-0,00000-0,00000)*0,75*2*pi*0,05*1,15</t>
  </si>
  <si>
    <t>viz vzorové příčné řezy : 2,00000*0,10895</t>
  </si>
  <si>
    <t>viz vzorové příčné řezy - provizorní úprava : 0,80000*1,00000*0,08*1,85</t>
  </si>
  <si>
    <t>jejich provozovatelem/správcem (0,5 hod./ks) : (1,00000+0,00000+0,00000)*0,5</t>
  </si>
  <si>
    <t>viz situace stavby - objekty v manipulačním pruhu : 2,00000/25</t>
  </si>
  <si>
    <t>viz situace stavby : 0,00000+0,00000</t>
  </si>
  <si>
    <t>0,00000+0,00000+1,00000</t>
  </si>
  <si>
    <t>871211121R00</t>
  </si>
  <si>
    <t>Montáž potrubí z plastických hmot z tlakových trubek polyetylenových, vnějšího průměru 63 mm</t>
  </si>
  <si>
    <t>viz. situace stavby - výpis délek potrubí : 2,00000/100+1</t>
  </si>
  <si>
    <t>viz. C.xxx Situace stavby : 2,00000</t>
  </si>
  <si>
    <t>viz situace stavby: : 1,00000</t>
  </si>
  <si>
    <t>viz situace stavby a podélné profily - označení kalníků a vzdušníků: : 0,00000+0,00000+1,00000</t>
  </si>
  <si>
    <t>2,00000/10*1,015</t>
  </si>
  <si>
    <t>286136750R</t>
  </si>
  <si>
    <t>Trubka plastová skladba: třívrstvá PE 100 RC; de = 63,0 mm; tl. stěny = 5,8 mm; SDR 11,0</t>
  </si>
  <si>
    <t>viz. situace stavby - výpis délek potrubí : 2,00000*1,093</t>
  </si>
  <si>
    <t>viz situace stavby a podélné profily: : 1,00000</t>
  </si>
  <si>
    <t>42228258R</t>
  </si>
  <si>
    <t>šoupátko pro domovní přípojky pro vodovod; DN 2", (vnější pr. potrubí 63 mm); provedení -  na obou stranách s hrdlem ISO pro potrubí z PE; PN 16; L = 270 mm; médium pitná voda; těleso tvárná litina</t>
  </si>
  <si>
    <t>viz. situace stavby a podélné profily : 1,00000</t>
  </si>
  <si>
    <t>0,80000*(1,00000+3,00)*2</t>
  </si>
  <si>
    <t>viz situace stavby a podélné profily - stávající povrchy : 0,80000*1,00000*0,118*0,70</t>
  </si>
  <si>
    <t>viz situace stavby a podélné profily - stávající povrchy : 0,80000*1,00000*0,118*0,30</t>
  </si>
  <si>
    <t>VYTLAČENÁ ZEMINA PODKLAD DLAŽBY : 0,80000*1,00000*1,00000*0,220</t>
  </si>
  <si>
    <t>VYTLAČENÁ ZEMINA PODKLAD DLAŽBY : 0,80000*1,00000*0,00000*0,220</t>
  </si>
  <si>
    <t>viz vzorové příčné řezy - provizorní úprava : 0,80000*1,00000*0,05*1,85</t>
  </si>
  <si>
    <t>viz vzorové příčné řezy - provizorní úprava - 1. dorovnávání do nivelety : 0,80000*1,00000*0,01*1,85</t>
  </si>
  <si>
    <t>viz vzorové příčné řezy - provizorní úprava - 2. dorovnávání do nivelety : 0,80000*1,00000*0,005*1,85</t>
  </si>
  <si>
    <t>viz situace stavby a podélné profily - stávající povrchy : 0,80000*1,00000*0,11800</t>
  </si>
  <si>
    <t>viz situace stavby a podélné profily - stávající povrchy : 0,80000*1,00000*1,00000*0,220</t>
  </si>
  <si>
    <t>viz situace stavby a podélné profily - stávající povrchy : 0,80000*1,00000*0,00000*0,220</t>
  </si>
  <si>
    <t>viz situace stavby a podélné profily - stávající povrchy : 0,80000*0,14500</t>
  </si>
  <si>
    <t>viz. situace stavby - výpis délek potrubí : 2,00000/6,000*0,093*0,042</t>
  </si>
  <si>
    <t xml:space="preserve">21,24,29,72,86,141,150,151,152,157,158,165,166,170,175,178,179,186,192,198,203,222,227,228,235,238, : </t>
  </si>
  <si>
    <t xml:space="preserve">245,286, : </t>
  </si>
  <si>
    <t>Součet: : 4,15243</t>
  </si>
  <si>
    <t>722280108R00</t>
  </si>
  <si>
    <t>Tlakové zkoušky vodovodního potrubí přes DN 40 do DN 50</t>
  </si>
  <si>
    <t>Součet: : 0,08776</t>
  </si>
  <si>
    <t>viz situace stavby: : 2,00000</t>
  </si>
  <si>
    <t>(0,00000+0,00000+1,00000)*1,77300*2</t>
  </si>
  <si>
    <t>viz situace stavby: : 2,00000*1,100</t>
  </si>
  <si>
    <t>(0,00000+0,00000+1,00000)*1,77300*2*1,100</t>
  </si>
  <si>
    <t>viz situace stavby : 2,00000*1,100</t>
  </si>
  <si>
    <t>230120043R00</t>
  </si>
  <si>
    <t>Čištění potrubí profukováním nebo proplach. DN 50</t>
  </si>
  <si>
    <t>viz. dokladová část a situace stavby : (2,00000-0,00000)/1000*5</t>
  </si>
  <si>
    <t>Součet: : 0,63720</t>
  </si>
  <si>
    <t>Součet: : 5,73480</t>
  </si>
  <si>
    <t>viz situace stavby a podélné profily - stávající povrchy - RÝHY : -8,50000*1,00000/10000</t>
  </si>
  <si>
    <t>JÁMY PROTLAKU : 1,00000*(6*3+3*3)/10000</t>
  </si>
  <si>
    <t>DOPRAVNÍ PRUH : -8,50000*(0,50+2,50)/10000</t>
  </si>
  <si>
    <t>viz situace stavby a podélné profily - stávající povrchy : 2,50000*1,00000</t>
  </si>
  <si>
    <t>viz situace stavby a podélné profily - stávající povrchy : 2,50000*1,00000*1,00000</t>
  </si>
  <si>
    <t>113107740R00</t>
  </si>
  <si>
    <t>Odstranění podkladů nebo krytů z kameniva hrubého drceného se štětem, v ploše jednotlivě do 50 m2, tloušťka vrstvy 400 mm</t>
  </si>
  <si>
    <t>viz situace stavby a podélné profily - stávající povrchy : 8,50000*1,00000*1,00000*0,43000/0,400</t>
  </si>
  <si>
    <t>(poměr tloušťky odstranění : skutečnost / 0,400 m) : 0,00000*8,50000/(8,50000+0,0000000001)*0,30*1,50*2*1,00000*0,43000/0,400</t>
  </si>
  <si>
    <t>113108311R00</t>
  </si>
  <si>
    <t>Odstranění podkladů nebo krytů živičných, v ploše jednotlivě do 50 m2, tloušťka vrstvy 110 mm</t>
  </si>
  <si>
    <t>viz situace stavby a podélné profily - stávající povrchy : 8,50000*(1,00000+2*0,50000)*1,00000</t>
  </si>
  <si>
    <t>0,00000*8,50000/(8,50000+0,0000000001)*0,30*1,50*2*1,00000</t>
  </si>
  <si>
    <t>viz situace stavby a podélné profily - stávající povrchy : 8,50000*(2*2*0,50000)</t>
  </si>
  <si>
    <t>viz situace stavby a podélné profily - stávající povrchy : 8,50000*(1,00000)</t>
  </si>
  <si>
    <t>viz vzorové příčné řezy - provizorní úprava : 8,50000*1,00000*0,05</t>
  </si>
  <si>
    <t>viz vzorové příčné řezy - provizorní úprava : 2,50000*1,00000*0,05</t>
  </si>
  <si>
    <t>viz vzorové příčné řezy - provizorní úprava - 1. dorovnávání do nivelety : 8,50000*1,00000*0,01</t>
  </si>
  <si>
    <t>viz vzorové příčné řezy - provizorní úprava - 1. dorovnávání do nivelety : 2,50000*1,00000*0,01</t>
  </si>
  <si>
    <t>viz vzorové příčné řezy - provizorní úprava - 2. dorovnávání do nivelety : 8,50000*1,00000*0,005</t>
  </si>
  <si>
    <t>viz vzorové příčné řezy - provizorní úprava - 2. dorovnávání do nivelety : 2,50000*1,00000*0,005</t>
  </si>
  <si>
    <t>viz vzorové příčné řezy - provizorní úprava : 8,50000*1,00000*0,08</t>
  </si>
  <si>
    <t>viz vzorové příčné řezy - provizorní úprava : 2,50000*1,00000*0,08</t>
  </si>
  <si>
    <t>viz situace stavby a podélné profily - stávající povrchy : 2,50000</t>
  </si>
  <si>
    <t>VYTLAČENÁ ZEMINA RÝHY : 2,50000*1,20000*1,00000*0,50000</t>
  </si>
  <si>
    <t>viz situace stavby a podélné profily - stávající povrchy : -8,50000*1,00000*(0,10+0,43000)*0,50000</t>
  </si>
  <si>
    <t>viz situace stavby a podélné profily - stávající povrchy : -2,50000*1,00000*(0,10+0,06)*0,50000</t>
  </si>
  <si>
    <t>viz situace stavby a podélné profily - stávající povrchy : -(-8,50000-0,00000)*1,00000*0,15*0,50000</t>
  </si>
  <si>
    <t>VYTLAČENÁ ZEMINA JÁMY PROTLAKU : 1,00000*(6*3+3*3)*(1,20000+0,50)*0,50000</t>
  </si>
  <si>
    <t>viz situace stavby a podélné profily - stávající povrchy : 2,50000*1,00000*0,060</t>
  </si>
  <si>
    <t>viz. situace stavby : 11,00000</t>
  </si>
  <si>
    <t>viz souhrnná technická zpráva (hydrogeologické poměry) : 11,00000/12,00000*8,5*(1-0,14000-0,23000)</t>
  </si>
  <si>
    <t>viz souhrnná technická zpráva (hydrogeologické poměry) : 11,00000/12,00000*8,5*(0,14000+0,23000)</t>
  </si>
  <si>
    <t>viz souhrnná technická zpráva (hydrogeologické poměry) : 11,00000/12,00000*(1-0,14000-0,23000)</t>
  </si>
  <si>
    <t>viz souhrnná technická zpráva (hydrogeologické poměry) : 11,00000/12,00000*(0,14000+0,23000)</t>
  </si>
  <si>
    <t>viz situace stavby a podélné profily - stávající povrchy - RÝHY : -8,50000*1,00000*0,15</t>
  </si>
  <si>
    <t>JÁMY PROTLAKU : 1,00000*(6*3+3*3)*0,15</t>
  </si>
  <si>
    <t>DOPRAVNÍ PRUH : -8,50000*(0,50+2,50)*0,15</t>
  </si>
  <si>
    <t>viz situace stavby a podélné profily - křížení a souběhy s podzemními inž. sítěmi : 1,00000*1,00000*1,0*1,0*2,50000/11,00000</t>
  </si>
  <si>
    <t>1,00000*1,00000*1,0*1,0*2,50000/11,00000</t>
  </si>
  <si>
    <t>5,00000*1,00000*1,0*1,0*2,50000/11,00000</t>
  </si>
  <si>
    <t>viz situace stavby a podélné profily - křížení a souběhy s podzemními inž. sítěmi : 2,50000*1,00000*1/3*1,20000</t>
  </si>
  <si>
    <t>131201111R00</t>
  </si>
  <si>
    <t>Hloubení nezapažených jam a zářezů do 100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</si>
  <si>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</si>
  <si>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JÁMY PROTLAKU : 1,00000*(6*3+3*3)*(1,20000+0,50)*0,14000*2/5</t>
  </si>
  <si>
    <t>odpočet sejmuté vrtsvy v jiné položce : -1,00000*(6*3+3*3)*0,15*0,14000*2/5</t>
  </si>
  <si>
    <t>131201119R00</t>
  </si>
  <si>
    <t xml:space="preserve">Hloubení nezapažených jam a zářezů příplatek za lepivost, v hornině 3,  </t>
  </si>
  <si>
    <t>131201191R00</t>
  </si>
  <si>
    <t xml:space="preserve">Hloubení nezapažených jam a zářezů příplatek za hloubení v tekoucí vodě, v hornině 3,  </t>
  </si>
  <si>
    <t>131301111R00</t>
  </si>
  <si>
    <t>Hloubení nezapažených jam a zářezů do 100 m3, v hornině 4, hloubení strojně</t>
  </si>
  <si>
    <t>JÁMY PROTLAKU : 1,00000*(6*3+3*3)*(1,20000+0,50)*0,23000*2/5</t>
  </si>
  <si>
    <t>odpočet sejmuté vrtsvy v jiné položce : -1,00000*(6*3+3*3)*0,15*0,23000*2/5</t>
  </si>
  <si>
    <t>131301119R00</t>
  </si>
  <si>
    <t xml:space="preserve">Hloubení nezapažených jam a zářezů příplatek za lepivost, v hornině 4,  </t>
  </si>
  <si>
    <t>131301191R00</t>
  </si>
  <si>
    <t xml:space="preserve">Hloubení nezapažených jam a zářezů příplatek za hloubení v tekoucí vodě, v hornině 4,  </t>
  </si>
  <si>
    <t>131401111R00</t>
  </si>
  <si>
    <t>Hloubení nezapažených jam a zářezů do 100 m3, v hornině 5, hloubení strojně</t>
  </si>
  <si>
    <t>JÁMY PROTLAKU : 1,00000*(6*3+3*3)*(1,20000+0,50)*0,50000*2/5</t>
  </si>
  <si>
    <t>odpočet sejmuté vrtsvy v jiné položce : -1,00000*(6*3+3*3)*0,15*0,50000*2/5</t>
  </si>
  <si>
    <t>131501111R00</t>
  </si>
  <si>
    <t>Hloubení nezapažených jam a zářezů do 100 m3, v hornině 6, hloubení strojně</t>
  </si>
  <si>
    <t>JÁMY PROTLAKU : 1,00000*(6*3+3*3)*(1,20000+0,50)*0,06400*2/5</t>
  </si>
  <si>
    <t>odpočet sejmuté vrtsvy v jiné položce : -1,00000*(6*3+3*3)*0,15*0,06400*2/5</t>
  </si>
  <si>
    <t>131601101R00</t>
  </si>
  <si>
    <t>Hloubení nezapažených jam a zářezů do 100 m3, v hornině 7, hloubení ručně a strojně</t>
  </si>
  <si>
    <t>JÁMY PROTLAKU : 1,00000*(6*3+3*3)*(1,20000+0,50)*0,06600*2/5</t>
  </si>
  <si>
    <t>odpočet sejmuté vrtsvy v jiné položce : -1,00000*(6*3+3*3)*0,15*0,06600*2/5</t>
  </si>
  <si>
    <t>131201201R00</t>
  </si>
  <si>
    <t>Hloubení zapažených jam a zářezů do 100 m3, v hornině 3, převážně ručně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</si>
  <si>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</si>
  <si>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JÁMY PROTLAKU : 1,00000*(6*3+3*3)*(1,20000+0,50)*0,14000*3/5</t>
  </si>
  <si>
    <t>odpočet sejmuté vrtsvy v jiné položce : -1,00000*(6*3+3*3)*0,15*0,14000*3/5</t>
  </si>
  <si>
    <t>131201209R00</t>
  </si>
  <si>
    <t xml:space="preserve">Hloubení zapažených jam a zářezů příplatek za lepivost, v hornině 3,  </t>
  </si>
  <si>
    <t>131301201R00</t>
  </si>
  <si>
    <t>Hloubení zapažených jam a zářezů do 100 m3, v hornině 4, převážně ručně</t>
  </si>
  <si>
    <t>JÁMY PROTLAKU : 1,00000*(6*3+3*3)*(1,20000+0,50)*0,23000*3/5</t>
  </si>
  <si>
    <t>odpočet sejmuté vrtsvy v jiné položce : -1,00000*(6*3+3*3)*0,15*0,23000*3/5</t>
  </si>
  <si>
    <t>131301209R00</t>
  </si>
  <si>
    <t xml:space="preserve">Hloubení zapažených jam a zářezů příplatek za lepivost, v hornině 4,  </t>
  </si>
  <si>
    <t>131401201R00</t>
  </si>
  <si>
    <t>Hloubení zapažených jam a zářezů do 100 m3, v hornině 5, převážně ručně</t>
  </si>
  <si>
    <t>JÁMY PROTLAKU : 1,00000*(6*3+3*3)*(1,20000+0,50)*0,50000*3/5</t>
  </si>
  <si>
    <t>odpočet sejmuté vrtsvy v jiné položce : -1,00000*(6*3+3*3)*0,15*0,50000*3/5</t>
  </si>
  <si>
    <t>131501201R00</t>
  </si>
  <si>
    <t>Hloubení zapažených jam a zářezů do 100 m3, v hornině 6, s použitím trhavin</t>
  </si>
  <si>
    <t>JÁMY PROTLAKU : 1,00000*(6*3+3*3)*(1,20000+0,50)*0,06400*3/5</t>
  </si>
  <si>
    <t>odpočet sejmuté vrtsvy v jiné položce : -1,00000*(6*3+3*3)*0,15*0,06400*3/5</t>
  </si>
  <si>
    <t>131601201R00</t>
  </si>
  <si>
    <t>Hloubení zapažených jam a zářezů do 100 m3, v hornině 7, s použitím trhavin</t>
  </si>
  <si>
    <t>JÁMY PROTLAKU : 1,00000*(6*3+3*3)*(1,20000+0,50)*0,06600*3/5</t>
  </si>
  <si>
    <t>odpočet sejmuté vrtsvy v jiné položce : -1,00000*(6*3+3*3)*0,15*0,06600*3/5</t>
  </si>
  <si>
    <t>viz podélné profily a vzorové příčné řezy : (2,50000*0,01)*1,20000*1,00000*0,14000*1,00000</t>
  </si>
  <si>
    <t>viz podélné profily a vzorové příčné řezy : (2,50000*0,99)*1,20000*1,00000*1,00000*0,14000</t>
  </si>
  <si>
    <t>odpočet sejmuté vrtsvy v jiné položce : -8,50000*1,00000*(0,10+0,43000)*1,00000*0,14000</t>
  </si>
  <si>
    <t>odpočet sejmuté vrtsvy v jiné položce : -2,50000*1,00000*(0,10+0,06)*1,00000*0,14000</t>
  </si>
  <si>
    <t>odpočet sejmuté vrtsvy v jiné položce : -(-8,50000-0,00000)*1,00000*0,15*1,00000*0,14000</t>
  </si>
  <si>
    <t>viz podélné profily a vzorové příčné řezy : (2,50000*0,99)*1,20000*1,00000*0,14000</t>
  </si>
  <si>
    <t>odpočet sejmuté vrtsvy v jiné položce : -8,50000*1,00000*(0,10+0,43000)*0,14000</t>
  </si>
  <si>
    <t>odpočet sejmuté vrtsvy v jiné položce : -2,50000*1,00000*(0,10+0,06)*0,14000</t>
  </si>
  <si>
    <t>odpočet sejmuté vrtsvy v jiné položce : -(-8,50000-0,00000)*1,00000*0,15*0,14000</t>
  </si>
  <si>
    <t>viz podélné profily a vzorové příčné řezy : 2,50000*1,20000*1,00000*1,00000*0,23000</t>
  </si>
  <si>
    <t>odpočet sejmuté vrtsvy v jiné položce : -8,50000*1,00000*(0,10+0,43000)*1,00000*0,23000</t>
  </si>
  <si>
    <t>odpočet sejmuté vrtsvy v jiné položce : -2,50000*1,00000*(0,10+0,06)*1,00000*0,23000</t>
  </si>
  <si>
    <t>odpočet sejmuté vrtsvy v jiné položce : -(-8,50000-0,00000)*1,00000*0,15*1,00000*0,23000</t>
  </si>
  <si>
    <t>viz podélné profily a vzorové příčné řezy : 2,50000*1,20000*1,00000*0,23000</t>
  </si>
  <si>
    <t>odpočet sejmuté vrtsvy v jiné položce : -8,50000*1,00000*(0,10+0,43000)*0,23000</t>
  </si>
  <si>
    <t>odpočet sejmuté vrtsvy v jiné položce : -2,50000*1,00000*(0,10+0,06)*0,23000</t>
  </si>
  <si>
    <t>odpočet sejmuté vrtsvy v jiné položce : -(-8,50000-0,00000)*1,00000*0,15*0,23000</t>
  </si>
  <si>
    <t>viz podélné profily a vzorové příčné řezy : 2,50000*1,20000*1,00000*0,50000</t>
  </si>
  <si>
    <t>odpočet sejmuté vrtsvy v jiné položce : -8,50000*1,00000*(0,10+0,43000)*0,50000</t>
  </si>
  <si>
    <t>odpočet sejmuté vrtsvy v jiné položce : -2,50000*1,00000*(0,10+0,06)*0,50000</t>
  </si>
  <si>
    <t>odpočet sejmuté vrtsvy v jiné položce : -(-8,50000-0,00000)*1,00000*0,15*0,50000</t>
  </si>
  <si>
    <t>viz podélné profily a vzorové příčné řezy : 2,50000*1,20000*1,00000*0,06400</t>
  </si>
  <si>
    <t>odpočet sejmuté vrtsvy v jiné položce : -8,50000*1,00000*(0,10+0,43000)*0,06400</t>
  </si>
  <si>
    <t>odpočet sejmuté vrtsvy v jiné položce : -2,50000*1,00000*(0,10+0,06)*0,06400</t>
  </si>
  <si>
    <t>odpočet sejmuté vrtsvy v jiné položce : -(-8,50000-0,00000)*1,00000*0,15*0,06400</t>
  </si>
  <si>
    <t>viz podélné profily a vzorové příčné řezy : 2,50000*1,20000*1,00000*0,06600</t>
  </si>
  <si>
    <t>odpočet sejmuté vrtsvy v jiné položce : -8,50000*1,00000*(0,10+0,43000)*0,06600</t>
  </si>
  <si>
    <t>odpočet sejmuté vrtsvy v jiné položce : -2,50000*1,00000*(0,10+0,06)*0,06600</t>
  </si>
  <si>
    <t>odpočet sejmuté vrtsvy v jiné položce : -(-8,50000-0,00000)*1,00000*0,15*0,06600</t>
  </si>
  <si>
    <t>viz podélné profily a vzorové příčné řezy : 2,50000*1,00000*0,01000*(0,14000+0,23000+0,50000)</t>
  </si>
  <si>
    <t>viz podélné profily a vzorové příčné řezy : 2,50000*1,00000*0,01000*0,06400</t>
  </si>
  <si>
    <t>viz podélné profily a vzorové příčné řezy : 2,50000*1,00000*0,01000*0,06600</t>
  </si>
  <si>
    <t>141721101R00</t>
  </si>
  <si>
    <t>Řízené protlačení a vtažení trub PE v hornině 1 - 4 průměru do 110 mm</t>
  </si>
  <si>
    <t>Horizontálně řízené vrtání, vtažení potrubí na principu rozplavování a rozrušování zeminy pomocí vysokotlaké směsi vody a bentonitu. Případné svařování vtahovaného potrubí.</t>
  </si>
  <si>
    <t>viz situace stavby a podélné profily : 8,50000</t>
  </si>
  <si>
    <t xml:space="preserve">Jedná se o bezvýkopovou technologii horizontálně řízeného vrtání : </t>
  </si>
  <si>
    <t xml:space="preserve">a vtažení potrubí na principu rozplavování a rozrušování zeminy : </t>
  </si>
  <si>
    <t xml:space="preserve">pomocí vysokotlaké směsi vody a bentonitu. : </t>
  </si>
  <si>
    <t xml:space="preserve">V položce je započteno  : </t>
  </si>
  <si>
    <t xml:space="preserve">provedení pilotního vrtu, : </t>
  </si>
  <si>
    <t xml:space="preserve">potřebné rozšíření vrtu, : </t>
  </si>
  <si>
    <t xml:space="preserve">vtažení potrubí, : </t>
  </si>
  <si>
    <t xml:space="preserve">svařování vtahovaného potrubí. : </t>
  </si>
  <si>
    <t>viz vzorové příčné řezy : 2,50000*1,20000*2*(1-0,00000)</t>
  </si>
  <si>
    <t>151201202R00</t>
  </si>
  <si>
    <t>Zřízení pažení stěn výkopu bez rozepření, vzepření zátažné, hloubky do 8 m</t>
  </si>
  <si>
    <t>JÁMY PROTLAKU : 1,00000*2*(6+3+3+3)*(1,20000+0,50)</t>
  </si>
  <si>
    <t>151201212R00</t>
  </si>
  <si>
    <t>Odstranění pažení stěn výkopu zátažné, hloubky do 8 m</t>
  </si>
  <si>
    <t>s uložením pažin na vzdálenost do 3 m od okraje výkopu,</t>
  </si>
  <si>
    <t>151201302R00</t>
  </si>
  <si>
    <t>Zřízení rozepření zapažených stěn výkopů při roubení zátažném, hloubky do 8 m</t>
  </si>
  <si>
    <t>s potřebným přepažováním,</t>
  </si>
  <si>
    <t>viz vzorové příčné řezy : 0,00000*0,00000*1,00000</t>
  </si>
  <si>
    <t>JÁMY PROTLAKU : 1,00000*(6*3+3*3)*(1,20000+0,50)</t>
  </si>
  <si>
    <t>151201312R00</t>
  </si>
  <si>
    <t>Odstranění rozepření stěn výkopů při roubení zátažném, hloubky do 8 m</t>
  </si>
  <si>
    <t>s uložením materiálu na vzdálenost do 3 m od okraje výkopu,</t>
  </si>
  <si>
    <t>JÁMY PROTLAKU : 1,00000*(6*3+3*3)*(1,20000+0,50)*0,14000*1</t>
  </si>
  <si>
    <t>JÁMY PROTLAKU : 1,00000*(6*3+3*3)*((0,00000+1,20000)/2+0,50)*(0,23000)</t>
  </si>
  <si>
    <t>viz podélné profily a průměrná hloubka rýhy : 2,50000*1,20000*1,00000*1,00000*0,14000*1,00000*1</t>
  </si>
  <si>
    <t>odpočet sejmuté vrtsvy v jiné položce : -8,50000*1,00000*(0,10+0,43000)*1,00000*0,14000*1,00000*1</t>
  </si>
  <si>
    <t>odpočet sejmuté vrtsvy v jiné položce : -2,50000*1,00000*(0,10+0,06)*1,00000*0,14000*1,00000*1</t>
  </si>
  <si>
    <t>odpočet sejmuté vrtsvy v jiné položce : -(-8,50000-0,00000)*1,00000*0,15*1,00000*0,14000*1,00000*1</t>
  </si>
  <si>
    <t>viz podélné profily a průměrná hloubka rýhy : 2,50000*1,20000*1,00000*1,00000*0,23000*1,00000*1</t>
  </si>
  <si>
    <t>odpočet sejmuté vrtsvy v jiné položce : -8,50000*1,00000*(0,10+0,43000)*1,00000*0,23000*1,00000*1</t>
  </si>
  <si>
    <t>odpočet sejmuté vrtsvy v jiné položce : -2,50000*1,00000*(0,10+0,06)*1,00000*0,23000*1,00000*1</t>
  </si>
  <si>
    <t>odpočet sejmuté vrtsvy v jiné položce : -(-8,50000-0,00000)*1,00000*0,15*1,00000*0,23000*1,00000*1</t>
  </si>
  <si>
    <t>viz podélné profily a průměrná hloubka rýhy : 2,50000*1,20000*1,00000*0,00000*0,14000*1,00000*0,50</t>
  </si>
  <si>
    <t>odpočet sejmuté vrtsvy v jiné položce : -8,50000*1,00000*(0,10+0,43000)*0,00000*0,14000*1,00000*,5</t>
  </si>
  <si>
    <t>odpočet sejmuté vrtsvy v jiné položce : -2,50000*1,00000*(0,10+0,06)*0,00000*0,14000*1,00000*0,50</t>
  </si>
  <si>
    <t>odpočet sejmuté vrtsvy v jiné položce : -(-8,50000-0,00000)*1,00000*0,15*0,00000*0,14000*1,00000*0,5</t>
  </si>
  <si>
    <t>viz podélné profily a průměrná hloubka rýhy : 2,50000*1,20000*1,00000*0,00000*0,23000*1,00000*0,50</t>
  </si>
  <si>
    <t>odpočet sejmuté vrtsvy v jiné položce : -8,50000*1,00000*(0,10+0,43000)*0,00000*0,23000*1,00000*,5</t>
  </si>
  <si>
    <t>odpočet sejmuté vrtsvy v jiné položce : -2,50000*1,00000*(0,10+0,06)*0,00000*0,23000*1,00000*0,50</t>
  </si>
  <si>
    <t>odpočet sejmuté vrtsvy v jiné položce : -(-8,50000-0,00000)*1,00000*0,15*0,00000*0,23000*1,00000*0,5</t>
  </si>
  <si>
    <t>JÁMY PROTLAKU : 1,00000*(6*3+3*3)*((0,00000+1,20000)/2+0,50)*(0,50000)</t>
  </si>
  <si>
    <t>viz podélné profily a průměrná hloubka rýhy : 2,50000*1,20000*1,00000*0,50000*1,00000*1*1,00000</t>
  </si>
  <si>
    <t>odpočet sejmuté vrtsvy v jiné položce : -8,50000*1,00000*(0,10+0,43000)*0,50000*1,00000*1*1,00000</t>
  </si>
  <si>
    <t>odpočet sejmuté vrtsvy v jiné položce : -2,50000*1,00000*(0,10+0,06)*0,50000*1,00000*1*1,00000</t>
  </si>
  <si>
    <t>odpočet sejmuté vrtsvy v jiné položce : -(-8,50000-0,00000)*1,00000*0,15*0,50000*1,00000*1*1,00000</t>
  </si>
  <si>
    <t>viz podélné profily a průměrná hloubka rýhy : 2,50000*1,20000*1,00000*0,50000*1,00000*0,50*0,00000</t>
  </si>
  <si>
    <t>odpočet sejmuté vrtsvy v jiné položce : -8,50000*1,00000*(0,1+0,43000)*0,50000*1,00000*,50*0,00000</t>
  </si>
  <si>
    <t>odpočet sejmuté vrtsvy v jiné položce : -2,50000*1,00000*(0,10+0,06)*0,50000*1,00000*0,50*0,00000</t>
  </si>
  <si>
    <t>odpočet sejmuté vrtsvy v jiné položce : -(-8,50000-0,00000)*1,00000*0,15*0,50000*1,00000*,50*0,00000</t>
  </si>
  <si>
    <t>viz podélné profily a průměrná hloubka rýhy : 2,50000*1,00000*0,01000*1,00000*0,50*1,00000</t>
  </si>
  <si>
    <t>JÁMY PROTLAKU : 1,00000*(6*3+3*3)*((0,00000+1,20000)/2+0,50)*(0,06400)</t>
  </si>
  <si>
    <t>viz podélné profily a průměrná hloubka rýhy : 2,50000*1,20000*1,00000*0,06400*1,00000*1*1,00000</t>
  </si>
  <si>
    <t>odpočet sejmuté vrtsvy v jiné položce : -8,50000*1,00000*(0,10+0,43000)*0,06400*1,00000*1*1,00000</t>
  </si>
  <si>
    <t>odpočet sejmuté vrtsvy v jiné položce : -2,50000*1,00000*(0,10+0,06)*0,06400*1,00000*1*1,00000</t>
  </si>
  <si>
    <t>odpočet sejmuté vrtsvy v jiné položce : -(-8,50000-0,00000)*1,00000*0,15*0,06400*1,00000*1*1,00000</t>
  </si>
  <si>
    <t>viz podélné profily a průměrná hloubka rýhy : 2,50000*1,20000*1,00000*0,06400*1,00000*0,50*0,00000</t>
  </si>
  <si>
    <t>odpočet sejmuté vrtsvy v jiné položce : -8,50000*1,00000*(0,1+0,43000)*0,06400*1,00000*,50*0,00000</t>
  </si>
  <si>
    <t>odpočet sejmuté vrtsvy v jiné položce : -2,50000*1,00000*(0,10+0,06)*0,06400*1,00000*0,50*0,00000</t>
  </si>
  <si>
    <t>odpočet sejmuté vrtsvy v jiné položce : -(-8,50000-0,00000)*1,00000*0,15*0,06400*1,00000*,50*0,00000</t>
  </si>
  <si>
    <t>viz podélné profily a průměrná hloubka rýhy : 2,50000*1,00000*0,01000*1,00000*0,50*0,00000</t>
  </si>
  <si>
    <t>JÁMY PROTLAKU : 1,00000*(6*3+3*3)*((0,00000+1,20000)/2+0,50)*(0,06600)</t>
  </si>
  <si>
    <t>viz podélné profily a průměrná hloubka rýhy : 2,50000*1,20000*1,00000*0,06600*1,00000*1*1,00000</t>
  </si>
  <si>
    <t>odpočet sejmuté vrtsvy v jiné položce : -8,50000*1,00000*(0,10+0,43000)*0,06600*1,00000*1*1,00000</t>
  </si>
  <si>
    <t>odpočet sejmuté vrtsvy v jiné položce : -2,50000*1,00000*(0,10+0,06)*0,06600*1,00000*1*1,00000</t>
  </si>
  <si>
    <t>odpočet sejmuté vrtsvy v jiné položce : -(-8,50000-0,00000)*1,00000*0,15*0,06600*1,00000*1*1,00000</t>
  </si>
  <si>
    <t>viz podélné profily a průměrná hloubka rýhy : 2,50000*1,20000*1,00000*0,06600*1,00000*0,50*0,00000</t>
  </si>
  <si>
    <t>odpočet sejmuté vrtsvy v jiné položce : -8,50000*1,00000*(0,1+0,43000)*0,06600*1,00000*,50*0,00000</t>
  </si>
  <si>
    <t>odpočet sejmuté vrtsvy v jiné položce : -2,50000*1,00000*(0,10+0,06)*0,06600*1,00000*0,50*0,00000</t>
  </si>
  <si>
    <t>odpočet sejmuté vrtsvy v jiné položce : -(-8,50000-0,00000)*1,00000*0,15*0,06600*1,00000*,50*0,00000</t>
  </si>
  <si>
    <t>161101152R00</t>
  </si>
  <si>
    <t>Svislé přemístění výkopku z horniny 5 až 7, při hloubce výkopu přes 2,5 do 4 m</t>
  </si>
  <si>
    <t>viz podélné profily a průměrná hloubka rýhy : 2,50000*1,20000*1,00000*0,50000*0,00000*1*1,00000</t>
  </si>
  <si>
    <t>odpočet sejmuté vrtsvy v jiné položce : -8,50000*1,00000*(0,10+0,43000)*0,50000*0,00000*1*1,00000</t>
  </si>
  <si>
    <t>odpočet sejmuté vrtsvy v jiné položce : -2,50000*1,00000*(0,10+0,06)*0,50000*0,00000*1*1,00000</t>
  </si>
  <si>
    <t>odpočet sejmuté vrtsvy v jiné položce : -0,00000*1,00000*0,15*0,50000*0,00000*1*1,00000</t>
  </si>
  <si>
    <t>odpočet sejmuté vrtsvy v jiné položce : -(-8,50000-0,00000)*1,00000*0,15*0,50000*0,00000*1*1,00000</t>
  </si>
  <si>
    <t>viz podélné profily a průměrná hloubka rýhy : 2,50000*1,20000*1,00000*0,50000*0,00000*0,55*0,00000</t>
  </si>
  <si>
    <t>odpočet sejmuté vrtsvy v jiné položce : -8,50000*1,00000*(0,1+0,43000)*0,50000*0,00000*,55*0,00000</t>
  </si>
  <si>
    <t>odpočet sejmuté vrtsvy v jiné položce : -2,50000*1,00000*(0,10+0,06)*0,50000*0,00000*0,55*0,00000</t>
  </si>
  <si>
    <t>odpočet sejmuté vrtsvy v jiné položce : -0,00000*1,00000*0,15*0,50000*0,00000*0,55*0,00000</t>
  </si>
  <si>
    <t>odpočet sejmuté vrtsvy v jiné položce : -(-8,50000-0,00000)*1,00000*0,15*0,50000*0,00000*,55*0,00000</t>
  </si>
  <si>
    <t>viz podélné profily a průměrná hloubka rýhy : 2,50000*1,00000*0,01000*0,00000*0,55*1,00000</t>
  </si>
  <si>
    <t>viz podélné profily a průměrná hloubka rýhy : 0,00000*1,50*1,50*0,01000*0,00000*0,55*1,00000</t>
  </si>
  <si>
    <t>viz podélné profily a průměrná hloubka rýhy : 2,50000*1,20000*1,00000*0,06400*0,00000*1*1,00000</t>
  </si>
  <si>
    <t>odpočet sejmuté vrtsvy v jiné položce : -8,50000*1,00000*(0,10+0,43000)*0,06400*0,00000*1*1,00000</t>
  </si>
  <si>
    <t>odpočet sejmuté vrtsvy v jiné položce : -2,50000*1,00000*(0,10+0,06)*0,06400*0,00000*1*1,00000</t>
  </si>
  <si>
    <t>odpočet sejmuté vrtsvy v jiné položce : -0,00000*1,00000*0,15*0,06400*0,00000*1*1,00000</t>
  </si>
  <si>
    <t>odpočet sejmuté vrtsvy v jiné položce : -(-8,50000-0,00000)*1,00000*0,15*0,06400*0,00000*1*1,00000</t>
  </si>
  <si>
    <t>viz podélné profily a průměrná hloubka rýhy : 2,50000*1,20000*1,00000*0,06400*0,00000*0,55*0,00000</t>
  </si>
  <si>
    <t>odpočet sejmuté vrtsvy v jiné položce : -8,50000*1,00000*(0,1+0,43000)*0,06400*0,00000*,55*0,00000</t>
  </si>
  <si>
    <t>odpočet sejmuté vrtsvy v jiné položce : -2,50000*1,00000*(0,10+0,06)*0,06400*0,00000*0,55*0,00000</t>
  </si>
  <si>
    <t>odpočet sejmuté vrtsvy v jiné položce : -0,00000*1,00000*0,15*0,06400*0,00000*0,55*0,00000</t>
  </si>
  <si>
    <t>odpočet sejmuté vrtsvy v jiné položce : -(-8,50000-0,00000)*1,00000*0,15*0,06400*0,00000*,55*0,00000</t>
  </si>
  <si>
    <t>viz podélné profily a průměrná hloubka rýhy : 2,50000*1,00000*0,01000*0,00000*0,55*0,00000</t>
  </si>
  <si>
    <t>viz podélné profily a průměrná hloubka rýhy : 0,00000*1,50*1,50*0,01000*0,00000*0,55*0,00000</t>
  </si>
  <si>
    <t>viz podélné profily a průměrná hloubka rýhy : 2,50000*1,20000*1,00000*0,06600*0,00000*1*1,00000</t>
  </si>
  <si>
    <t>odpočet sejmuté vrtsvy v jiné položce : -8,50000*1,00000*(0,10+0,43000)*0,06600*0,00000*1*1,00000</t>
  </si>
  <si>
    <t>odpočet sejmuté vrtsvy v jiné položce : -2,50000*1,00000*(0,10+0,06)*0,06600*0,00000*1*1,00000</t>
  </si>
  <si>
    <t>odpočet sejmuté vrtsvy v jiné položce : -0,00000*1,00000*0,15*0,06600*0,00000*1*1,00000</t>
  </si>
  <si>
    <t>odpočet sejmuté vrtsvy v jiné položce : -(-8,50000-0,00000)*1,00000*0,15*0,06600*0,00000*1*1,00000</t>
  </si>
  <si>
    <t>viz podélné profily a průměrná hloubka rýhy : 2,50000*1,20000*1,00000*0,06600*0,00000*0,55*0,00000</t>
  </si>
  <si>
    <t>odpočet sejmuté vrtsvy v jiné položce : -8,50000*1,00000*(0,1+0,43000)*0,06600*0,00000*,55*0,00000</t>
  </si>
  <si>
    <t>odpočet sejmuté vrtsvy v jiné položce : -2,50000*1,00000*(0,10+0,06)*0,06600*0,00000*0,55*0,00000</t>
  </si>
  <si>
    <t>odpočet sejmuté vrtsvy v jiné položce : -0,00000*1,00000*0,15*0,06600*0,00000*0,55*0,00000</t>
  </si>
  <si>
    <t>odpočet sejmuté vrtsvy v jiné položce : -(-8,50000-0,00000)*1,00000*0,15*0,06600*0,00000*,55*0,00000</t>
  </si>
  <si>
    <t>VYTLAČENÁ ZEMINA - RÝHY : 2,50000*(0,10895+0,35096+(Pi*0,03150^2))*(0,14000+0,23000)</t>
  </si>
  <si>
    <t>VYTLAČENÁ ZEMINA - ŠACHTY : 0,00000*1,20000*1,1876*(0,14000+0,23000)</t>
  </si>
  <si>
    <t>VYTLAČENÁ ZEMINA - ZÁSYP RÝHY - VÝMĚNA ZEMINY : (8,50000+2,50000)*0,23700*(0,14000+0,23000)</t>
  </si>
  <si>
    <t>VYTLAČENÁ ZEMINA - RÝHY : 2,50000*(0,10895+0,35096+(Pi*0,03150^2))*(0,50000)</t>
  </si>
  <si>
    <t>VYTLAČENÁ ZEMINA - ŠACHTY : 0,00000*1,20000*1,1876*(0,50000)</t>
  </si>
  <si>
    <t>VYTLAČENÁ ZEMINA - RÝHY : 2,50000*1,00000*0,01000</t>
  </si>
  <si>
    <t>VYTLAČENÁ ZEMINA - RÝHY : 2,50000*(0,10895+0,35096+(Pi*0,03150^2))*(0,06400)</t>
  </si>
  <si>
    <t>VYTLAČENÁ ZEMINA - ŠACHTY : 0,00000*1,20000*1,1876*(0,06400)</t>
  </si>
  <si>
    <t>VYTLAČENÁ ZEMINA - RÝHY : 2,50000*(0,10895+0,35096+(Pi*0,03150^2))*(0,06600)</t>
  </si>
  <si>
    <t>VYTLAČENÁ ZEMINA - ŠACHTY : 0,00000*1,20000*1,1876*(0,06600)</t>
  </si>
  <si>
    <t>VYTLAČENÁ ZEMINA - ZÁSYP RÝHY - VÝMĚNA ZEMINY : (8,50000+2,50000)*0,23700*(0,50000+0,06400+0,06600)</t>
  </si>
  <si>
    <t>VYTLAČENÁ ZEMINA - RÝHY x VZDÁLENOST : 2,50000*(0,10895)*(0,14000+0,23000)*4,00000</t>
  </si>
  <si>
    <t>VYTLAČENÁ ZEMINA - RÝHY x VZDÁLENOST : 2,50000*(0,35096+(Pi*0,03150^2))*(0,14000+0,23000)*4,00000</t>
  </si>
  <si>
    <t>VYTLAČENÁ ZEMINA - ŠACHTY x VZDÁLENOST : 0,00000*1,20000*1,1876*(0,14000+0,23000)*4,00000</t>
  </si>
  <si>
    <t>VYTLAČENÁ ZEMINA - ZÁSYP RÝHY - VÝMĚNA ZEMINY : (8,50000+2,50000)*0,23700*(0,14000+0,23000)*4,00000</t>
  </si>
  <si>
    <t>VYTLAČENÁ ZEMINA - RÝHY : 2,50000*(0,10895+0,35096+(Pi*0,03150^2))*(0,50000)*4,00000</t>
  </si>
  <si>
    <t>VYTLAČENÁ ZEMINA - ŠACHTY : 0,00000*1,20000*1,1876*(0,50000)*4,00000</t>
  </si>
  <si>
    <t>VYTLAČENÁ ZEMINA - RÝHY : 2,50000*1,00000*0,01000*4,00000</t>
  </si>
  <si>
    <t>VYTLAČENÁ ZEMINA - RÝHY : 2,50000*(0,10895+0,35096+(Pi*0,03150^2))*(0,06400)*4,00000</t>
  </si>
  <si>
    <t>VYTLAČENÁ ZEMINA - ŠACHTY : 0,00000*1,20000*1,1876*(0,06400)*4,00000</t>
  </si>
  <si>
    <t>VYTLAČENÁ ZEMINA - RÝHY : 2,50000*(0,10895+0,35096+(Pi*0,03150^2))*(0,06600)*4,00000</t>
  </si>
  <si>
    <t>VYTLAČENÁ ZEMINA - ŠACHTY : 0,00000*1,20000*1,1876*(0,06600)*4,00000</t>
  </si>
  <si>
    <t>VYTLAČENÁ ZEMINA - ZÁSYP RÝHY - VÝMĚNA ZEMINY : (8,50000+2,50000)*0,23700*(0,50000+0,06400+0,06600)*4,00000</t>
  </si>
  <si>
    <t>JÁMY PROTLAKU : 1,00000*(6*3+3*3)*(1,20000+0,50)*0,14000</t>
  </si>
  <si>
    <t>odpočet sejmuté vrtsvy v jiné položce : -1,00000*(6*3+3*3)*0,15</t>
  </si>
  <si>
    <t>JÁMY PROTLAKU : 1,00000*(6*3+3*3)*(1,20000+0,50)*0,23000</t>
  </si>
  <si>
    <t>viz podélné profily a průměrná hloubka rýhy : 2,50000*1,20000*1,00000*1,00000*0,14000</t>
  </si>
  <si>
    <t>viz podélné profily a průměrná hloubka rýhy : 2,50000*1,20000*1,00000*0,00000*0,14000</t>
  </si>
  <si>
    <t>odpočet sejmuté vrtsvy v jiné položce : -8,50000*1,00000*(0,10+0,43000)*0,00000*0,14000</t>
  </si>
  <si>
    <t>odpočet sejmuté vrtsvy v jiné položce : -2,50000*1,00000*(0,10+0,06)*0,00000*0,14000</t>
  </si>
  <si>
    <t>odpočet sejmuté vrtsvy v jiné položce : -(-8,50000-0,00000)*1,00000*0,15*0,00000*0,14000</t>
  </si>
  <si>
    <t>viz podélné profily a průměrná hloubka rýhy : 2,50000*1,20000*1,00000*1,00000*0,23000</t>
  </si>
  <si>
    <t>viz podélné profily a průměrná hloubka rýhy : 2,50000*1,20000*1,00000*0,00000*0,23000</t>
  </si>
  <si>
    <t>odpočet sejmuté vrtsvy v jiné položce : -8,50000*1,00000*(0,10+0,43000)*0,00000*0,23000</t>
  </si>
  <si>
    <t>odpočet sejmuté vrtsvy v jiné položce : -2,50000*1,00000*(0,10+0,06)*0,00000*0,23000</t>
  </si>
  <si>
    <t>odpočet sejmuté vrtsvy v jiné položce : -(-8,50000-0,00000)*1,00000*0,15*0,00000*0,23000</t>
  </si>
  <si>
    <t>viz podélné profily a průměrná hloubka rýhy : 2,50000*1,20000*1,00000*0,50000</t>
  </si>
  <si>
    <t>viz podélné profily a průměrná hloubka rýhy : 2,50000*1,20000*1,00000*0,06400</t>
  </si>
  <si>
    <t>viz podélné profily a průměrná hloubka rýhy : 2,50000*1,20000*1,00000*0,06600</t>
  </si>
  <si>
    <t>VYTLAČENÁ ZEMINA - RÝHY : -2,50000*(0,10895+0,35096+(Pi*0,03150^2))</t>
  </si>
  <si>
    <t>VYTLAČENÁ ZEMINA - ŠACHTY : -0,00000*1,20000*1,1876*((2,50000+8,50000)/11,00000)</t>
  </si>
  <si>
    <t>viz podélné profily a průměrná hloubka rýhy : 2,50000*1,00000*0,01000</t>
  </si>
  <si>
    <t>viz vzorové příčné řezy : 2,50000*0,35096</t>
  </si>
  <si>
    <t>viz vzorové příčné řezy : -8,50000*1,00000</t>
  </si>
  <si>
    <t>viz vzorové příčné řezy : 0,00000*((0,60000+2*1,20000*0,35000)-1,00000)</t>
  </si>
  <si>
    <t>JÁMY PROTLAKU : 1,00000*(6*3+3*3)</t>
  </si>
  <si>
    <t>viz vzorové příčné řezy - DOPRAVNÍ PRUH : -8,50000*(0,50+2,50)</t>
  </si>
  <si>
    <t>viz situace stavby a podélné profily - stávající povrchy - RÝHY : -8,50000*1,00000*0,25*0,05</t>
  </si>
  <si>
    <t>JÁMY PROTLAKU : 1,00000*(6*3+3*3)*0,25*0,05</t>
  </si>
  <si>
    <t>DOPRAVNÍ PRUH : -8,50000*(0,50+2,50)*0,25*0,05</t>
  </si>
  <si>
    <t>viz vzorové příčné řezy : -8,50000*1,00000*5/1000</t>
  </si>
  <si>
    <t>JÁMY PROTLAKU : 1,00000*(6*3+3*3)*5/1000</t>
  </si>
  <si>
    <t>viz vzorové příčné řezy - DOPRAVNÍ PRUH : -8,50000*(0,50+2,50)*5/1000</t>
  </si>
  <si>
    <t>VYTLAČENÁ ZEMINA RÝHY : 2,50000*(0,10895+0,35096+(Pi*0,03150^2))*(0,14000+0,23000)</t>
  </si>
  <si>
    <t>VYTLAČENÁ ZEMINA ŠACHTY : 0,00000*1,20000*1,1876*(0,14000+0,23000)</t>
  </si>
  <si>
    <t>VYTLAČENÁ ZEMINA RÝHY : 2,50000*(0,10895+0,35096+(Pi*0,03150^2))*(0,50000)</t>
  </si>
  <si>
    <t>VYTLAČENÁ ZEMINA ŠACHTY : 0,00000*1,20000*1,1876*(0,50000)</t>
  </si>
  <si>
    <t>VYTLAČENÁ ZEMINA RÝHY : 2,50000*(0,10895+0,35096+(Pi*0,03150^2))*(0,06400)</t>
  </si>
  <si>
    <t>VYTLAČENÁ ZEMINA ŠACHTY : 0,00000*1,20000*1,1876*(0,06400)</t>
  </si>
  <si>
    <t>VYTLAČENÁ ZEMINA RÝHY : 2,50000*(0,10895+0,35096+(Pi*0,03150^2))*(0,06600)</t>
  </si>
  <si>
    <t>VYTLAČENÁ ZEMINA ŠACHTY : 0,00000*1,20000*1,1876*(0,06600)</t>
  </si>
  <si>
    <t>VYTLAČENÁ ZEMINA RÝHY : 2,50000*1,00000*0,01000</t>
  </si>
  <si>
    <t>viz vzorové příčné řezy : -8,50000*1,00000*0,003*2</t>
  </si>
  <si>
    <t>viz vzorové příčné řezy : 0,00000*((0,60000+2*1,20000*0,35000)-1,00000)*0,003*2</t>
  </si>
  <si>
    <t>JÁMY PROTLAKU : 1,00000*(6*3+3*3)*0,003*2</t>
  </si>
  <si>
    <t>viz vzorové příčné řezy - DOPRAVNÍ PRUH : -8,50000*(0,50+2,50)*0,003*2</t>
  </si>
  <si>
    <t>viz vzorové příčné řezy : -8,50000*1,00000/10000*0,5</t>
  </si>
  <si>
    <t>JÁMY PROTLAKU : 1,00000*(6*3+3*3)/10000*0,5</t>
  </si>
  <si>
    <t>viz vzorové příčné řezy - DOPRAVNÍ PRUH : -8,50000*(0,50+2,50)/10000*0,5</t>
  </si>
  <si>
    <t>viz vzorové příčné řezy : 2,50000*0,35096*1,75</t>
  </si>
  <si>
    <t>viz vzorové příčné řezy - ZÁSYP RÝHY - VÝMĚNA ZEMINY : (8,50000+2,50000)*0,23700*1,75</t>
  </si>
  <si>
    <t>viz. situace stavby - výpis délek potrubí : 11,00000</t>
  </si>
  <si>
    <t>viz. situace stavby - výpis délek potrubí : 11,00000/100</t>
  </si>
  <si>
    <t>viz vzorové příčné řezy : (11,00000-0,00000-8,50000)*0,75</t>
  </si>
  <si>
    <t>viz vzorové příčné řezy : (11,00000-0,00000-8,50000)*0,75*2*pi*0,05</t>
  </si>
  <si>
    <t>viz vzorové příčné řezy : (11,00000-0,00000-8,50000)*0,75*1,093</t>
  </si>
  <si>
    <t>viz vzorové příčné řezy : (11,00000-0,00000-8,50000)*0,75*2*pi*0,05*1,15</t>
  </si>
  <si>
    <t>viz vzorové příčné řezy : 2,50000*0,10895</t>
  </si>
  <si>
    <t>viz vzorové příčné řezy : 2,50000*1,00000</t>
  </si>
  <si>
    <t>0,00000*8,50000/(8,50000+0,000000001)*0,30*1,50*2</t>
  </si>
  <si>
    <t>viz vzorové příčné řezy : 8,50000*1,00000</t>
  </si>
  <si>
    <t>viz vzorové příčné řezy - provizorní úprava : 0,00000*8,50000/(8,50000+0,000000001)*0,30*1,50*2*0,05</t>
  </si>
  <si>
    <t>viz vzorové příčné řezy - provizorní úprava - 1. dorovnávání do nivelety : 0,00000*8,50000/(8,50000+0,000000001)*0,30*1,50*2*0,01</t>
  </si>
  <si>
    <t>viz vzorové příčné řezy - provizorní úprava - 2. dorovnávání do nivelety : 0,00000*8,50000/(8,50000+0,000000001)*0,30*1,50*2*0,005</t>
  </si>
  <si>
    <t>viz vzorové příčné řezy - provizorní úprava : 8,50000*1,00000*0,08*1,85</t>
  </si>
  <si>
    <t>viz vzorové příčné řezy - provizorní úprava : 2,50000*1,00000*0,08*1,85</t>
  </si>
  <si>
    <t>viz vzorové příčné řezy - provizorní úprava : 0,00000*8,50000/(8,50000+0,000000001)*0,30*1,50*2*0,08*1,85</t>
  </si>
  <si>
    <t>viz vzorové příčné řezy : 8,50000*(1,00000+2*0,50000)*2,3790*0,050</t>
  </si>
  <si>
    <t>viz vzorové příčné řezy : 0,00000*8,50000/(8,50000+0,000000001)*0,30*1,50*2*2,3790*0,050</t>
  </si>
  <si>
    <t>viz vzorové příčné řezy : 8,50000*(1,00000+2*0,50000)*2,3790*0,060</t>
  </si>
  <si>
    <t>viz vzorové příčné řezy : 0,00000*8,50000/(8,50000+0,000000001)*0,30*1,50*2*2,3790*0,060</t>
  </si>
  <si>
    <t>viz situace stavby : 8,50000*0,25</t>
  </si>
  <si>
    <t>viz situace stavby a podélné profily - stávající povrchy : 8,50000*2*0,15</t>
  </si>
  <si>
    <t>8,50000/(8,50000+0,0000000000000000000001)*2*1,00000*0,15</t>
  </si>
  <si>
    <t>8,50000/(8,50000+0,0000000000000000000001)*0,00000*4*0,25*0,15</t>
  </si>
  <si>
    <t>viz vzorové příčné řezy : 8,50000*(1,00000+2*2*0,50000)</t>
  </si>
  <si>
    <t>hmotnost ve specifikaci stanovena dle cenové soustavy RTS a.s. www.cenovasoustava.cz : 0,00000*8,50000/(8,50000+0,000000001)*0,30*1,50*2</t>
  </si>
  <si>
    <t>viz vzorové příčné řezy : 8,50000*(1,00000+2*2*0,50000)*1</t>
  </si>
  <si>
    <t>8,50000*(1,00000+2*0,50000)*2</t>
  </si>
  <si>
    <t>0,00000*8,50000/(8,50000+0,000000001)*0,30*1,50*1</t>
  </si>
  <si>
    <t>viz situace stavby - objekty v manipulačním pruhu : 11,00000/25</t>
  </si>
  <si>
    <t>viz. situace stavby - výpis délek potrubí : 11,00000/100+1</t>
  </si>
  <si>
    <t>viz. C.xxx Situace stavby : 11,00000</t>
  </si>
  <si>
    <t>27344386R</t>
  </si>
  <si>
    <t>manžeta těsnicí na chráničky; EPDM; D trubky = 63 mm; D chráničky = 90 mm; DN 50; DN chráničky 80</t>
  </si>
  <si>
    <t>viz situace stavby : 1,00000*2</t>
  </si>
  <si>
    <t>(0,00000/(0,00000+0,000000000000000000000000000000001))*2</t>
  </si>
  <si>
    <t>11,00000/10*1,015</t>
  </si>
  <si>
    <t>viz. situace stavby - výpis délek potrubí : 11,00000*1,093</t>
  </si>
  <si>
    <t>SITUACE STAVBY NAD KATASTRÁLNÍ MAPOU - ZÁSADY ORGANIZACE VÝSTAVBY : 2*8,50000/(8,50000+0,0000000000000000000001)</t>
  </si>
  <si>
    <t>a ZÁSADY ORGANIZACE VÝSTAVBY - TECHNICKÁ ZPRÁVA : 1*8,50000/(8,50000+0,0000000000000000000001)</t>
  </si>
  <si>
    <t>SITUACE STAVBY NAD KATASTRÁLNÍ MAPOU - ZÁSADY ORGANIZACE VÝSTAVBY : 1*8,50000/(8,50000+0,0000000000000000000001)</t>
  </si>
  <si>
    <t>SITUACE STAVBY NAD KATASTRÁLNÍ MAPOU - ZÁSADY ORGANIZACE VÝSTAVBY : 8,50000/(8,50000+0,0000000000000000000001)*1</t>
  </si>
  <si>
    <t>SITUACE STAVBY NAD KATASTRÁLNÍ MAPOU - ZÁSADY ORGANIZACE VÝSTAVBY : 2*11,00000/12,00000*8,50000/(8,50000+0,0000000000000000000001)</t>
  </si>
  <si>
    <t>a ZÁSADY ORGANIZACE VÝSTAVBY - TECHNICKÁ ZPRÁVA : 1*11,00000/12,00000*8,50000/(8,50000+0,0000000000000000000001)</t>
  </si>
  <si>
    <t>SITUACE STAVBY NAD KATASTRÁLNÍ MAPOU - ZÁSADY ORGANIZACE VÝSTAVBY : 1*11,00000/12,00000*8,50000/(8,50000+0,0000000000000000000001)</t>
  </si>
  <si>
    <t>SITUACE STAVBY NAD KATASTRÁLNÍ MAPOU - ZÁSADY ORGANIZACE VÝSTAVBY : (8,50000/(8,50000+0,0000000000000000000001))*8,50000/12,00000</t>
  </si>
  <si>
    <t>viz situace stavby a podélné profily - stávající povrchy : 8,50000</t>
  </si>
  <si>
    <t>viz. C.xxx Situace stavby : 8,50000</t>
  </si>
  <si>
    <t>viz situace stavby a podélné profily - stávající povrchy : 8,50000/(8,50000+0,0000000000000000000001)*2*1,00000</t>
  </si>
  <si>
    <t>8,50000/(8,50000+0,0000000000000000000001)*0,00000*4*0,25</t>
  </si>
  <si>
    <t>viz situace stavby a podélné profily - stávající povrchy : 8,50000*2</t>
  </si>
  <si>
    <t>8,50000/(8,50000+0,0000000000000000000001)*2*1,00000</t>
  </si>
  <si>
    <t>viz situace stavby a podélné profily - stávající povrchy : 8,50000*2/5</t>
  </si>
  <si>
    <t>8,50000/(8,50000+0,0000000000000000000001)*2*1,00000/5</t>
  </si>
  <si>
    <t>8,50000/(8,50000+0,0000000000000000000001)*0,00000*4*0,25/5</t>
  </si>
  <si>
    <t>viz situace stavby a podélné profily - stávající povrchy : 8,50000*(1,00000+3,00)*2</t>
  </si>
  <si>
    <t>2,50000*(1,00000+3,00)*2</t>
  </si>
  <si>
    <t>viz situace stavby a podélné profily - stávající povrchy : 8,50000*(0,15*0,10+0,10*0,10)</t>
  </si>
  <si>
    <t>viz situace stavby a podélné profily - stávající povrchy : 8,50000*(0,15*0,10+0,10*0,10)*2,45*0,70</t>
  </si>
  <si>
    <t>viz situace stavby a podélné profily - stávající povrchy : 2,50000*1,00000*0,118*0,70</t>
  </si>
  <si>
    <t>viz situace stavby a podélné profily - stávající povrchy : 8,50000*(0,15*0,10+0,10*0,10)*2,45*0,30</t>
  </si>
  <si>
    <t>viz situace stavby a podélné profily - stávající povrchy : 2,50000*1,00000*0,118*0,30</t>
  </si>
  <si>
    <t>VYBOURANÝ ASFLATOVÝ POVRCH V CELÉ VRSTVĚ : 8,50000*(1,00000+2*0,50000)*0,242*0,70</t>
  </si>
  <si>
    <t>0,00000*8,50000/(8,50000+0,0000000000000001)*0,30*1,50*2*0,220*0,70</t>
  </si>
  <si>
    <t>VYBOURANÝ ASFLATOVÝ POVRCH V ODFRÉZ. VRSTVĚ : 8,50000*(1,00000)*0,088*1,00</t>
  </si>
  <si>
    <t>viz situace stavby a podélné profily - stávající povrchy : 8,50000*(2*2*0,50000)*0,088*1,00</t>
  </si>
  <si>
    <t>VYBOURANÝ ASFLATOVÝ POVRCH V CELÉ VRSTVĚ : 8,50000*(1,00000+2*0,50000)*0,242*0,30</t>
  </si>
  <si>
    <t>0,00000*8,50000/(8,50000+0,0000000000000001)*0,30*1,50*2*0,220*0,30</t>
  </si>
  <si>
    <t>VYTLAČENÁ ZEMINA PODKLAD DLAŽBY : 2,50000*1,00000*1,00000*0,220</t>
  </si>
  <si>
    <t>VYTLAČENÁ ZEMINA PODKLAD ASFALTY : 8,50000*1,00000*1,00000*0,990*0,43000/0,450</t>
  </si>
  <si>
    <t>VYTLAČENÁ ZEMINA PODKLAD DLAŽBY : 2,50000*1,00000*0,00000*0,220</t>
  </si>
  <si>
    <t>VYTLAČENÁ ZEMINA PODKLAD ASFALTY : 8,50000*1,00000*0,00000*0,990*0,43000/0,450</t>
  </si>
  <si>
    <t>viz vzorové příčné řezy - provizorní úprava : 8,50000*1,00000*0,05*1,85</t>
  </si>
  <si>
    <t>viz vzorové příčné řezy - provizorní úprava : 2,50000*1,00000*0,05*1,85</t>
  </si>
  <si>
    <t>viz vzorové příčné řezy - provizorní úprava - 1. dorovnávání do nivelety : 8,50000*1,00000*0,01*1,85</t>
  </si>
  <si>
    <t>viz vzorové příčné řezy - provizorní úprava - 1. dorovnávání do nivelety : 2,50000*1,00000*0,01*1,85</t>
  </si>
  <si>
    <t>viz vzorové příčné řezy - provizorní úprava - 2. dorovnávání do nivelety : 8,50000*1,00000*0,005*1,85</t>
  </si>
  <si>
    <t>viz vzorové příčné řezy - provizorní úprava - 2. dorovnávání do nivelety : 2,50000*1,00000*0,005*1,85</t>
  </si>
  <si>
    <t>VYTLAČENÁ ZEMINA PODKLAD ASFALTY : 0,00000*8,50000/(8,50000+0,00001)*0,30*1,50*2*1,00000*0,990*0,43000/0,450</t>
  </si>
  <si>
    <t>VYTLAČENÁ ZEMINA PODKLAD ASFALTY : 0,00000*8,50000/(8,50000+0,00001)*0,30*1,50*2*0,00000*0,990*0,43000/0,450</t>
  </si>
  <si>
    <t>viz situace stavby a podélné profily - stávající povrchy : 2,50000*1,00000*0,11800</t>
  </si>
  <si>
    <t>viz situace stavby a podélné profily - stávající povrchy : 2,50000*1,00000*1,00000*0,220</t>
  </si>
  <si>
    <t>viz situace stavby a podélné profily - stávající povrchy : 8,50000*1,00000*1,00000*0,880*0,43000/0,400</t>
  </si>
  <si>
    <t>viz situace stavby a podélné profily - stávající povrchy : 8,50000*(1,00000)*1,00000*0,242</t>
  </si>
  <si>
    <t>viz situace stavby a podélné profily - stávající povrchy : 2,50000*1,00000*0,00000*0,220</t>
  </si>
  <si>
    <t>viz situace stavby a podélné profily - stávající povrchy : 8,50000*1,00000*0,00000*0,880*0,43000/0,400</t>
  </si>
  <si>
    <t>viz situace stavby a podélné profily - stávající povrchy : 8,50000*(1,00000)*0,00000*0,242</t>
  </si>
  <si>
    <t>viz situace stavby a podélné profily - stávající povrchy : 8,50000*(1*2*0,50000)*0,242</t>
  </si>
  <si>
    <t>viz situace stavby a podélné profily - stávající povrchy : 8,50000*(1,00000+2*2*0,50000)*0,088</t>
  </si>
  <si>
    <t>viz situace stavby a podélné profily - stávající povrchy : 2,50000*0,14500</t>
  </si>
  <si>
    <t>viz situace stavby a podélné profily - stávající povrchy : 8,50000*(0,15*0,10+0,10*0,10)*2,44700</t>
  </si>
  <si>
    <t>SITUACE STAVBY NAD KATASTRÁLNÍ MAPOU - ZÁSADY ORGANIZACE VÝSTAVBY : 8,50000/(8,50000+0,0000000000000000000000000000001)*(2+1)*0,06600</t>
  </si>
  <si>
    <t>a ZÁSADY ORGANIZACE VÝSTAVBY - TECHNICKÁ ZPRÁVA : 8,50000/(8,50000+0,0000000000000000000000000000001)*1*0,12700</t>
  </si>
  <si>
    <t>8,50000/(8,50000+0,0000000000000000000000000000001)*0,13000</t>
  </si>
  <si>
    <t>viz. situace stavby - výpis délek potrubí : 11,00000/6,000*0,093*0,042</t>
  </si>
  <si>
    <t xml:space="preserve">21,24,27,28,29,48,53,54,55,72,83,84,94,97,141,150,151,152,157,158,165,166,170,175,176,178,179,180, : </t>
  </si>
  <si>
    <t xml:space="preserve">181,182,183,184,185,186,192,198,203,222,225,227,228,235,238,245,274,275,276,280,281,282,283,284,286, : </t>
  </si>
  <si>
    <t xml:space="preserve">287,288,291,292,296, : </t>
  </si>
  <si>
    <t>Součet: : 28,97803</t>
  </si>
  <si>
    <t>711511102R00</t>
  </si>
  <si>
    <t xml:space="preserve">Provedení izolace potrubí, nádrží, natěradly za studena nátěrem asfaltovým lakem </t>
  </si>
  <si>
    <t>800-711</t>
  </si>
  <si>
    <t>POL1_7</t>
  </si>
  <si>
    <t>viz podélné profily a skladba kanal. šachet : 0,00000*(Pi*0,50^2+2*Pi*0,50*1,20000)*2</t>
  </si>
  <si>
    <t>viz situace stavby : 8,50000*2*Pi*(0,188+0,10)*2</t>
  </si>
  <si>
    <t>11163347R</t>
  </si>
  <si>
    <t>Hmota nátěrová asfaltová; funkce: hydroizolační; barva: černá</t>
  </si>
  <si>
    <t>POL3_7</t>
  </si>
  <si>
    <t>viz podélné profily a skladba kanal. šachet : 0,00000*(Pi*0,50^2+2*Pi*0,50*1,20000)*2*0,00075</t>
  </si>
  <si>
    <t>viz situace stavby : 8,50000*2*Pi*(0,03150+0,10)*2*0,00075</t>
  </si>
  <si>
    <t>998711101R00</t>
  </si>
  <si>
    <t>Přesun hmot pro izolace proti vodě svisle do 6 m</t>
  </si>
  <si>
    <t>50 m vodorovně měřeno od těžiště půdorysné plochy skládky do těžiště půdorysné plochy objektu</t>
  </si>
  <si>
    <t xml:space="preserve">311, : </t>
  </si>
  <si>
    <t>Součet: : 0,01053</t>
  </si>
  <si>
    <t>viz situace stavby: : 11,00000</t>
  </si>
  <si>
    <t>(0,00000+0,00000+1,00000)*1,20000*2</t>
  </si>
  <si>
    <t>viz situace stavby: : 11,00000*1,100</t>
  </si>
  <si>
    <t>(0,00000+0,00000+1,00000)*1,20000*2*1,100</t>
  </si>
  <si>
    <t>viz situace stavby : 11,00000*1,100</t>
  </si>
  <si>
    <t>871251121R00</t>
  </si>
  <si>
    <t>Montáž potrubí z plastických hmot z tlakových trubek polyetylenových, vnějšího průměru 110 mm</t>
  </si>
  <si>
    <t>POL1_9</t>
  </si>
  <si>
    <t>viz situace stavby a podélné profily : (8,50000+0,00000)*0,50</t>
  </si>
  <si>
    <t xml:space="preserve">PRACNOST CHRÁNIČKY 50 % : </t>
  </si>
  <si>
    <t>viz situace stavby : 11,00000</t>
  </si>
  <si>
    <t>230193003R00</t>
  </si>
  <si>
    <t>Nasunutí potrubní sekce do chráničky DN 100</t>
  </si>
  <si>
    <t>viz situace stavby a podélné profily : (8,50000+0,00000)</t>
  </si>
  <si>
    <t>286136760R</t>
  </si>
  <si>
    <t>Trubka plastová skladba: třívrstvá PE 100 RC; de = 110,0 mm; tl. stěny = 10,0 mm; SDR 11,0</t>
  </si>
  <si>
    <t>viz situace stavby a podélné profily : 8,50000+0,00000</t>
  </si>
  <si>
    <t>viz. dokladová část a situace stavby : (11,00000-0,00000)/1000*5</t>
  </si>
  <si>
    <t xml:space="preserve">7,8,12,14,16,17,18,280,281,296,317,323, : </t>
  </si>
  <si>
    <t>Součet: : 18,93537</t>
  </si>
  <si>
    <t>Součet: : 170,41831</t>
  </si>
  <si>
    <t>viz situace stavby a podélné profily - stávající povrchy : 1,00000*1,00000*1,00000*0,43000/0,400</t>
  </si>
  <si>
    <t>(poměr tloušťky odstranění : skutečnost / 0,400 m) : 0,00000*1,00000/(1,00000+0,0000000001)*0,30*1,50*2*1,00000*0,43000/0,400</t>
  </si>
  <si>
    <t>viz situace stavby a podélné profily - stávající povrchy : 1,00000*(1,00000+2*0,50000)*1,00000</t>
  </si>
  <si>
    <t>0,00000*1,00000/(1,00000+0,0000000001)*0,30*1,50*2*1,00000</t>
  </si>
  <si>
    <t>viz situace stavby a podélné profily - stávající povrchy : 1,00000*(2*2*0,50000)</t>
  </si>
  <si>
    <t>viz situace stavby a podélné profily - stávající povrchy : 1,00000*(1,00000)</t>
  </si>
  <si>
    <t>VYTLAČENÁ ZEMINA RÝHY : 1,00000*1,78700*1,00000*0,50000</t>
  </si>
  <si>
    <t>viz situace stavby a podélné profily - stávající povrchy : -1,00000*1,00000*(0,10+0,43000)*0,50000</t>
  </si>
  <si>
    <t>viz situace stavby a podélné profily - stávající povrchy : -0,00000*1,00000*(0,10+0,06)*0,50000</t>
  </si>
  <si>
    <t>VYTLAČENÁ ZEMINA JÁMY PROTLAKU : 0,00000*(6*3+3*3)*(1,78700+0,50)*0,50000</t>
  </si>
  <si>
    <t>viz. situace stavby : 1,00000</t>
  </si>
  <si>
    <t>viz souhrnná technická zpráva (hydrogeologické poměry) : 1,00000/12,00000*8,5*(1-0,14000-0,23000)</t>
  </si>
  <si>
    <t>viz souhrnná technická zpráva (hydrogeologické poměry) : 1,00000/12,00000*8,5*(0,14000+0,23000)</t>
  </si>
  <si>
    <t>viz souhrnná technická zpráva (hydrogeologické poměry) : 1,00000/12,00000*(1-0,14000-0,23000)</t>
  </si>
  <si>
    <t>viz souhrnná technická zpráva (hydrogeologické poměry) : 1,00000/12,00000*(0,14000+0,23000)</t>
  </si>
  <si>
    <t>viz situace stavby a podélné profily - křížení a souběhy s podzemními inž. sítěmi : 1,00000*1,00000*1,0*1,0*1,00000/1,00000</t>
  </si>
  <si>
    <t>0,00000*1,00000*1,0*1,0*1,00000/1,00000</t>
  </si>
  <si>
    <t>viz situace stavby a podélné profily - křížení a souběhy s podzemními inž. sítěmi : 1,00000*1,00000*1/3*1,78700</t>
  </si>
  <si>
    <t>viz podélné profily a vzorové příčné řezy : (1,00000*0,01)*1,78700*1,00000*0,14000*1,00000</t>
  </si>
  <si>
    <t>viz podélné profily a vzorové příčné řezy : (1,00000*0,99)*1,78700*1,00000*1,00000*0,14000</t>
  </si>
  <si>
    <t>odpočet sejmuté vrtsvy v jiné položce : -1,00000*1,00000*(0,10+0,43000)*1,00000*0,14000</t>
  </si>
  <si>
    <t>odpočet sejmuté vrtsvy v jiné položce : -0,00000*1,00000*(0,10+0,06)*1,00000*0,14000</t>
  </si>
  <si>
    <t>viz podélné profily a vzorové příčné řezy : (1,00000*0,99)*1,78700*1,00000*0,14000</t>
  </si>
  <si>
    <t>odpočet sejmuté vrtsvy v jiné položce : -1,00000*1,00000*(0,10+0,43000)*0,14000</t>
  </si>
  <si>
    <t>odpočet sejmuté vrtsvy v jiné položce : -0,00000*1,00000*(0,10+0,06)*0,14000</t>
  </si>
  <si>
    <t>viz podélné profily a vzorové příčné řezy : 1,00000*1,78700*1,00000*1,00000*0,23000</t>
  </si>
  <si>
    <t>odpočet sejmuté vrtsvy v jiné položce : -1,00000*1,00000*(0,10+0,43000)*1,00000*0,23000</t>
  </si>
  <si>
    <t>odpočet sejmuté vrtsvy v jiné položce : -0,00000*1,00000*(0,10+0,06)*1,00000*0,23000</t>
  </si>
  <si>
    <t>viz podélné profily a vzorové příčné řezy : 1,00000*1,78700*1,00000*0,23000</t>
  </si>
  <si>
    <t>odpočet sejmuté vrtsvy v jiné položce : -1,00000*1,00000*(0,10+0,43000)*0,23000</t>
  </si>
  <si>
    <t>odpočet sejmuté vrtsvy v jiné položce : -0,00000*1,00000*(0,10+0,06)*0,23000</t>
  </si>
  <si>
    <t>viz podélné profily a vzorové příčné řezy : 1,00000*1,78700*1,00000*0,50000</t>
  </si>
  <si>
    <t>odpočet sejmuté vrtsvy v jiné položce : -1,00000*1,00000*(0,10+0,43000)*0,50000</t>
  </si>
  <si>
    <t>odpočet sejmuté vrtsvy v jiné položce : -0,00000*1,00000*(0,10+0,06)*0,50000</t>
  </si>
  <si>
    <t>viz podélné profily a vzorové příčné řezy : 1,00000*1,78700*1,00000*0,06400</t>
  </si>
  <si>
    <t>odpočet sejmuté vrtsvy v jiné položce : -1,00000*1,00000*(0,10+0,43000)*0,06400</t>
  </si>
  <si>
    <t>odpočet sejmuté vrtsvy v jiné položce : -0,00000*1,00000*(0,10+0,06)*0,06400</t>
  </si>
  <si>
    <t>viz podélné profily a vzorové příčné řezy : 1,00000*1,78700*1,00000*0,06600</t>
  </si>
  <si>
    <t>odpočet sejmuté vrtsvy v jiné položce : -1,00000*1,00000*(0,10+0,43000)*0,06600</t>
  </si>
  <si>
    <t>odpočet sejmuté vrtsvy v jiné položce : -0,00000*1,00000*(0,10+0,06)*0,06600</t>
  </si>
  <si>
    <t>viz podélné profily a vzorové příčné řezy : 1,00000*1,00000*0,01000*(0,14000+0,23000+0,50000)</t>
  </si>
  <si>
    <t>viz podélné profily a vzorové příčné řezy : 1,00000*1,00000*0,01000*0,06400</t>
  </si>
  <si>
    <t>viz podélné profily a vzorové příčné řezy : 1,00000*1,00000*0,01000*0,06600</t>
  </si>
  <si>
    <t>viz situace stavby a podélné profily - křížení a souběhy s podzemními inž. sítěmi : (0,00000+1,00000+0,00000)*0,50*0,50*1,00000*0,14000</t>
  </si>
  <si>
    <t>viz situace stavby a podélné profily - křížení a souběhy s podzemními inž. sítěmi : (0,00000+1,00000+0,00000)*0,50*0,50*1,00000*(1-0,14000)</t>
  </si>
  <si>
    <t>viz vzorové příčné řezy : 1,00000*1,78700*2*1,00000</t>
  </si>
  <si>
    <t>JÁMY PROTLAKU : 0,00000*(6*3+3*3)*(1,78700+0,50)*0,14000*1</t>
  </si>
  <si>
    <t>JÁMY PROTLAKU : 0,00000*(6*3+3*3)*((0,00000+1,78700)/2+0,50)*(0,23000)</t>
  </si>
  <si>
    <t>viz podélné profily a průměrná hloubka rýhy : 1,00000*1,78700*1,00000*1,00000*0,14000*1,00000*1</t>
  </si>
  <si>
    <t>odpočet sejmuté vrtsvy v jiné položce : -1,00000*1,00000*(0,10+0,43000)*1,00000*0,14000*1,00000*1</t>
  </si>
  <si>
    <t>odpočet sejmuté vrtsvy v jiné položce : -0,00000*1,00000*(0,10+0,06)*1,00000*0,14000*1,00000*1</t>
  </si>
  <si>
    <t>viz podélné profily a průměrná hloubka rýhy : 1,00000*1,78700*1,00000*1,00000*0,23000*1,00000*1</t>
  </si>
  <si>
    <t>odpočet sejmuté vrtsvy v jiné položce : -1,00000*1,00000*(0,10+0,43000)*1,00000*0,23000*1,00000*1</t>
  </si>
  <si>
    <t>odpočet sejmuté vrtsvy v jiné položce : -0,00000*1,00000*(0,10+0,06)*1,00000*0,23000*1,00000*1</t>
  </si>
  <si>
    <t>viz podélné profily a průměrná hloubka rýhy : 1,00000*1,78700*1,00000*0,00000*0,14000*1,00000*0,50</t>
  </si>
  <si>
    <t>odpočet sejmuté vrtsvy v jiné položce : -1,00000*1,00000*(0,10+0,43000)*0,00000*0,14000*1,00000*,5</t>
  </si>
  <si>
    <t>odpočet sejmuté vrtsvy v jiné položce : -0,00000*1,00000*(0,10+0,06)*0,00000*0,14000*1,00000*0,50</t>
  </si>
  <si>
    <t>viz podélné profily a průměrná hloubka rýhy : 1,00000*1,78700*1,00000*0,00000*0,23000*1,00000*0,50</t>
  </si>
  <si>
    <t>odpočet sejmuté vrtsvy v jiné položce : -1,00000*1,00000*(0,10+0,43000)*0,00000*0,23000*1,00000*,5</t>
  </si>
  <si>
    <t>odpočet sejmuté vrtsvy v jiné položce : -0,00000*1,00000*(0,10+0,06)*0,00000*0,23000*1,00000*0,50</t>
  </si>
  <si>
    <t>JÁMY PROTLAKU : 0,00000*(6*3+3*3)*((0,00000+1,78700)/2+0,50)*(0,50000)</t>
  </si>
  <si>
    <t>viz podélné profily a průměrná hloubka rýhy : 1,00000*1,78700*1,00000*0,50000*1,00000*1*1,00000</t>
  </si>
  <si>
    <t>odpočet sejmuté vrtsvy v jiné položce : -1,00000*1,00000*(0,10+0,43000)*0,50000*1,00000*1*1,00000</t>
  </si>
  <si>
    <t>odpočet sejmuté vrtsvy v jiné položce : -0,00000*1,00000*(0,10+0,06)*0,50000*1,00000*1*1,00000</t>
  </si>
  <si>
    <t>viz podélné profily a průměrná hloubka rýhy : 1,00000*1,78700*1,00000*0,50000*1,00000*0,50*0,00000</t>
  </si>
  <si>
    <t>odpočet sejmuté vrtsvy v jiné položce : -1,00000*1,00000*(0,1+0,43000)*0,50000*1,00000*,50*0,00000</t>
  </si>
  <si>
    <t>odpočet sejmuté vrtsvy v jiné položce : -0,00000*1,00000*(0,10+0,06)*0,50000*1,00000*0,50*0,00000</t>
  </si>
  <si>
    <t>viz podélné profily a průměrná hloubka rýhy : 1,00000*1,00000*0,01000*1,00000*0,50*1,00000</t>
  </si>
  <si>
    <t>JÁMY PROTLAKU : 0,00000*(6*3+3*3)*((0,00000+1,78700)/2+0,50)*(0,06400)</t>
  </si>
  <si>
    <t>viz podélné profily a průměrná hloubka rýhy : 1,00000*1,78700*1,00000*0,06400*1,00000*1*1,00000</t>
  </si>
  <si>
    <t>odpočet sejmuté vrtsvy v jiné položce : -1,00000*1,00000*(0,10+0,43000)*0,06400*1,00000*1*1,00000</t>
  </si>
  <si>
    <t>odpočet sejmuté vrtsvy v jiné položce : -0,00000*1,00000*(0,10+0,06)*0,06400*1,00000*1*1,00000</t>
  </si>
  <si>
    <t>viz podélné profily a průměrná hloubka rýhy : 1,00000*1,78700*1,00000*0,06400*1,00000*0,50*0,00000</t>
  </si>
  <si>
    <t>odpočet sejmuté vrtsvy v jiné položce : -1,00000*1,00000*(0,1+0,43000)*0,06400*1,00000*,50*0,00000</t>
  </si>
  <si>
    <t>odpočet sejmuté vrtsvy v jiné položce : -0,00000*1,00000*(0,10+0,06)*0,06400*1,00000*0,50*0,00000</t>
  </si>
  <si>
    <t>viz podélné profily a průměrná hloubka rýhy : 1,00000*1,00000*0,01000*1,00000*0,50*0,00000</t>
  </si>
  <si>
    <t>JÁMY PROTLAKU : 0,00000*(6*3+3*3)*((0,00000+1,78700)/2+0,50)*(0,06600)</t>
  </si>
  <si>
    <t>viz podélné profily a průměrná hloubka rýhy : 1,00000*1,78700*1,00000*0,06600*1,00000*1*1,00000</t>
  </si>
  <si>
    <t>odpočet sejmuté vrtsvy v jiné položce : -1,00000*1,00000*(0,10+0,43000)*0,06600*1,00000*1*1,00000</t>
  </si>
  <si>
    <t>odpočet sejmuté vrtsvy v jiné položce : -0,00000*1,00000*(0,10+0,06)*0,06600*1,00000*1*1,00000</t>
  </si>
  <si>
    <t>viz podélné profily a průměrná hloubka rýhy : 1,00000*1,78700*1,00000*0,06600*1,00000*0,50*0,00000</t>
  </si>
  <si>
    <t>odpočet sejmuté vrtsvy v jiné položce : -1,00000*1,00000*(0,1+0,43000)*0,06600*1,00000*,50*0,00000</t>
  </si>
  <si>
    <t>odpočet sejmuté vrtsvy v jiné položce : -0,00000*1,00000*(0,10+0,06)*0,06600*1,00000*0,50*0,00000</t>
  </si>
  <si>
    <t>VYTLAČENÁ ZEMINA - RÝHY : 1,00000*(0,11525+0,38522+(Pi*0,05500^2))*(0,14000+0,23000)</t>
  </si>
  <si>
    <t>VYTLAČENÁ ZEMINA - ZÁŘEZY : 0,00000*(0,10552+0,33541+(Pi*0,05500^2))*(0,14000+0,23000)</t>
  </si>
  <si>
    <t>VYTLAČENÁ ZEMINA - ŠACHTY : 0,00000*1,78700*1,1876*(0,14000+0,23000)</t>
  </si>
  <si>
    <t>VYTLAČENÁ ZEMINA - ZÁSYP RÝHY - VÝMĚNA ZEMINY : (1,00000+0,00000)*0,77700*(0,14000+0,23000)</t>
  </si>
  <si>
    <t>VYTLAČENÁ ZEMINA - RÝHY : 1,00000*(0,11525+0,38522+(Pi*0,05500^2))*(0,50000)</t>
  </si>
  <si>
    <t>VYTLAČENÁ ZEMINA - ZÁŘEZY : 0,00000*(0,10552+0,33541+(Pi*0,05500^2))*(0,50000)</t>
  </si>
  <si>
    <t>VYTLAČENÁ ZEMINA - ŠACHTY : 0,00000*1,78700*1,1876*(0,50000)</t>
  </si>
  <si>
    <t>VYTLAČENÁ ZEMINA - RÝHY : 1,00000*1,00000*0,01000</t>
  </si>
  <si>
    <t>VYTLAČENÁ ZEMINA - RÝHY : 1,00000*(0,11525+0,38522+(Pi*0,05500^2))*(0,06400)</t>
  </si>
  <si>
    <t>VYTLAČENÁ ZEMINA - ZÁŘEZY : 0,00000*(0,10552+0,33541+(Pi*0,05500^2))*(0,06400)</t>
  </si>
  <si>
    <t>VYTLAČENÁ ZEMINA - ŠACHTY : 0,00000*1,78700*1,1876*(0,06400)</t>
  </si>
  <si>
    <t>VYTLAČENÁ ZEMINA - RÝHY : 1,00000*(0,11525+0,38522+(Pi*0,05500^2))*(0,06600)</t>
  </si>
  <si>
    <t>VYTLAČENÁ ZEMINA - ZÁŘEZY : 0,00000*(0,10552+0,33541+(Pi*0,05500^2))*(0,06600)</t>
  </si>
  <si>
    <t>VYTLAČENÁ ZEMINA - ŠACHTY : 0,00000*1,78700*1,1876*(0,06600)</t>
  </si>
  <si>
    <t>VYTLAČENÁ ZEMINA - ZÁSYP RÝHY - VÝMĚNA ZEMINY : (1,00000+0,00000)*0,77700*(0,50000+0,06400+0,06600)</t>
  </si>
  <si>
    <t>VYTLAČENÁ ZEMINA - RÝHY x VZDÁLENOST : 1,00000*(0,11525)*(0,14000+0,23000)*4,00000</t>
  </si>
  <si>
    <t>VYTLAČENÁ ZEMINA - RÝHY x VZDÁLENOST : 1,00000*(0,38522+(Pi*0,05500^2))*(0,14000+0,23000)*4,00000</t>
  </si>
  <si>
    <t>VYTLAČENÁ ZEMINA - ZÁŘEZY x VZDÁLENOST : 0,00000*(0,33541+(Pi*0,05500^2))*(0,14000+0,23000)*4,00000</t>
  </si>
  <si>
    <t>VYTLAČENÁ ZEMINA - ŠACHTY x VZDÁLENOST : 0,00000*1,78700*1,1876*(0,14000+0,23000)*4,00000</t>
  </si>
  <si>
    <t>VYTLAČENÁ ZEMINA - ZÁSYP RÝHY - VÝMĚNA ZEMINY : (1,00000+0,00000)*0,77700*(0,14000+0,23000)*4,00000</t>
  </si>
  <si>
    <t>VYTLAČENÁ ZEMINA - RÝHY : 1,00000*(0,11525+0,38522+(Pi*0,05500^2))*(0,50000)*4,00000</t>
  </si>
  <si>
    <t>VYTLAČENÁ ZEMINA - ZÁŘEZY : 0,00000*(0,10552+0,33541+(Pi*0,05500^2))*(0,50000)*4,00000</t>
  </si>
  <si>
    <t>VYTLAČENÁ ZEMINA - ŠACHTY : 0,00000*1,78700*1,1876*(0,50000)*4,00000</t>
  </si>
  <si>
    <t>VYTLAČENÁ ZEMINA - RÝHY : 1,00000*1,00000*0,01000*4,00000</t>
  </si>
  <si>
    <t>VYTLAČENÁ ZEMINA - RÝHY : 1,00000*(0,11525+0,38522+(Pi*0,05500^2))*(0,06400)*4,00000</t>
  </si>
  <si>
    <t>VYTLAČENÁ ZEMINA - ZÁŘEZY : 0,00000*(0,10552+0,33541+(Pi*0,05500^2))*(0,06400)*4,00000</t>
  </si>
  <si>
    <t>VYTLAČENÁ ZEMINA - ŠACHTY : 0,00000*1,78700*1,1876*(0,06400)*4,00000</t>
  </si>
  <si>
    <t>VYTLAČENÁ ZEMINA - RÝHY : 1,00000*(0,11525+0,38522+(Pi*0,05500^2))*(0,06600)*4,00000</t>
  </si>
  <si>
    <t>VYTLAČENÁ ZEMINA - ZÁŘEZY : 0,00000*(0,10552+0,33541+(Pi*0,05500^2))*(0,06600)*4,00000</t>
  </si>
  <si>
    <t>VYTLAČENÁ ZEMINA - ŠACHTY : 0,00000*1,78700*1,1876*(0,06600)*4,00000</t>
  </si>
  <si>
    <t>VYTLAČENÁ ZEMINA - ZÁSYP RÝHY - VÝMĚNA ZEMINY : (1,00000+0,00000)*0,77700*(0,50000+0,06400+0,06600)*4,00000</t>
  </si>
  <si>
    <t>JÁMY PROTLAKU : 0,00000*(6*3+3*3)*(1,78700+0,50)*0,14000</t>
  </si>
  <si>
    <t>JÁMY PROTLAKU : 0,00000*(6*3+3*3)*(1,78700+0,50)*0,23000</t>
  </si>
  <si>
    <t>viz podélné profily a průměrná hloubka rýhy : 1,00000*1,78700*1,00000*1,00000*0,14000</t>
  </si>
  <si>
    <t>viz podélné profily a průměrná hloubka rýhy : 1,00000*1,78700*1,00000*0,00000*0,14000</t>
  </si>
  <si>
    <t>odpočet sejmuté vrtsvy v jiné položce : -1,00000*1,00000*(0,10+0,43000)*0,00000*0,14000</t>
  </si>
  <si>
    <t>odpočet sejmuté vrtsvy v jiné položce : -0,00000*1,00000*(0,10+0,06)*0,00000*0,14000</t>
  </si>
  <si>
    <t>viz podélné profily a průměrná hloubka rýhy : 1,00000*1,78700*1,00000*1,00000*0,23000</t>
  </si>
  <si>
    <t>viz podélné profily a průměrná hloubka rýhy : 1,00000*1,78700*1,00000*0,00000*0,23000</t>
  </si>
  <si>
    <t>odpočet sejmuté vrtsvy v jiné položce : -1,00000*1,00000*(0,10+0,43000)*0,00000*0,23000</t>
  </si>
  <si>
    <t>odpočet sejmuté vrtsvy v jiné položce : -0,00000*1,00000*(0,10+0,06)*0,00000*0,23000</t>
  </si>
  <si>
    <t>viz podélné profily a průměrná hloubka rýhy : 1,00000*1,78700*1,00000*0,50000</t>
  </si>
  <si>
    <t>viz podélné profily a průměrná hloubka rýhy : 1,00000*1,78700*1,00000*0,06400</t>
  </si>
  <si>
    <t>viz podélné profily a průměrná hloubka rýhy : 1,00000*1,78700*1,00000*0,06600</t>
  </si>
  <si>
    <t>VYTLAČENÁ ZEMINA - RÝHY : -1,00000*(0,11525+0,38522+(Pi*0,05500^2))</t>
  </si>
  <si>
    <t>VYTLAČENÁ ZEMINA - ŠACHTY : -0,00000*1,78700*1,1876*((1,00000+0,00000)/1,00000)</t>
  </si>
  <si>
    <t>viz podélné profily a průměrná hloubka rýhy : 1,00000*1,00000*0,01000</t>
  </si>
  <si>
    <t>viz situace stavby a podélné profily - křížení a souběhy s podzemními inž. sítěmi : (0,00000+1,00000+0,00000)*0,50*0,50*1,00000</t>
  </si>
  <si>
    <t>viz vzorové příčné řezy : 1,00000*0,38522</t>
  </si>
  <si>
    <t>VYTLAČENÁ ZEMINA RÝHY : 1,00000*(0,11525+0,38522+(Pi*0,05500^2))*(0,14000+0,23000)</t>
  </si>
  <si>
    <t>VYTLAČENÁ ZEMINA ZÁŘEZ : 0,00000*(0,33541+(Pi*0,05500^2))*(0,14000+0,23000)</t>
  </si>
  <si>
    <t>VYTLAČENÁ ZEMINA ŠACHTY : 0,00000*1,78700*1,1876*(0,14000+0,23000)</t>
  </si>
  <si>
    <t>VYTLAČENÁ ZEMINA RÝHY : 1,00000*(0,11525+0,38522+(Pi*0,05500^2))*(0,50000)</t>
  </si>
  <si>
    <t>VYTLAČENÁ ZEMINA ZÁŘEZ : 0,00000*(0,10552+0,33541+(Pi*0,05500^2))*(0,50000)</t>
  </si>
  <si>
    <t>VYTLAČENÁ ZEMINA ŠACHTY : 0,00000*1,78700*1,1876*(0,50000)</t>
  </si>
  <si>
    <t>VYTLAČENÁ ZEMINA RÝHY : 1,00000*(0,11525+0,38522+(Pi*0,05500^2))*(0,06400)</t>
  </si>
  <si>
    <t>VYTLAČENÁ ZEMINA ZÁŘEZ : 0,00000*(0,10552+0,33541+(Pi*0,05500^2))*(0,06400)</t>
  </si>
  <si>
    <t>VYTLAČENÁ ZEMINA ŠACHTY : 0,00000*1,78700*1,1876*(0,06400)</t>
  </si>
  <si>
    <t>VYTLAČENÁ ZEMINA RÝHY : 1,00000*(0,11525+0,38522+(Pi*0,05500^2))*(0,06600)</t>
  </si>
  <si>
    <t>VYTLAČENÁ ZEMINA ZÁŘEZ : 0,00000*(0,10552+0,33541+(Pi*0,05500^2))*(0,06600)</t>
  </si>
  <si>
    <t>VYTLAČENÁ ZEMINA ŠACHTY : 0,00000*1,78700*1,1876*(0,06600)</t>
  </si>
  <si>
    <t>VYTLAČENÁ ZEMINA RÝHY : 1,00000*1,00000*0,01000</t>
  </si>
  <si>
    <t>viz vzorové příčné řezy : 1,00000*0,38522*1,75</t>
  </si>
  <si>
    <t>viz vzorové příčné řezy - ZÁSYP RÝHY - VÝMĚNA ZEMINY : (1,00000+0,00000)*0,77700*1,75</t>
  </si>
  <si>
    <t>viz. situace stavby - výpis délek potrubí : 1,00000</t>
  </si>
  <si>
    <t>viz. situace stavby - výpis délek potrubí : 1,00000/100</t>
  </si>
  <si>
    <t>viz vzorové příčné řezy : (1,00000-0,00000-0,00000)*0,75</t>
  </si>
  <si>
    <t>viz vzorové příčné řezy : (1,00000-0,00000-0,00000)*0,75*2*pi*0,05</t>
  </si>
  <si>
    <t>viz vzorové příčné řezy : (1,00000-0,00000-0,00000)*0,75*1,093</t>
  </si>
  <si>
    <t>viz vzorové příčné řezy : (1,00000-0,00000-0,00000)*0,75*2*pi*0,05*1,15</t>
  </si>
  <si>
    <t>viz vzorové příčné řezy : 1,00000*0,11525</t>
  </si>
  <si>
    <t>viz vzorové příčné řezy : (1,00000)*1,00000*0,25*1,00000</t>
  </si>
  <si>
    <t>viz vzorové příčné řezy - provizorní úprava : 0,00000*1,00000/(1,00000+0,000000001)*0,30*1,50*2*0,05</t>
  </si>
  <si>
    <t>viz vzorové příčné řezy - provizorní úprava - 1. dorovnávání do nivelety : 0,00000*1,00000/(1,00000+0,000000001)*0,30*1,50*2*0,01</t>
  </si>
  <si>
    <t>viz vzorové příčné řezy - provizorní úprava - 2. dorovnávání do nivelety : 0,00000*1,00000/(1,00000+0,000000001)*0,30*1,50*2*0,005</t>
  </si>
  <si>
    <t>viz vzorové příčné řezy - provizorní úprava : 0,00000*1,00000/(1,00000+0,000000001)*0,30*1,50*2*0,08*1,85</t>
  </si>
  <si>
    <t>viz vzorové příčné řezy : 1,00000*(1,00000+2*0,50000)*2,3790*0,050</t>
  </si>
  <si>
    <t>viz vzorové příčné řezy : 0,00000*1,00000/(1,00000+0,000000001)*0,30*1,50*2*2,3790*0,050</t>
  </si>
  <si>
    <t>viz vzorové příčné řezy : 1,00000*(1,00000+2*0,50000)*2,3790*0,060</t>
  </si>
  <si>
    <t>viz vzorové příčné řezy : 0,00000*1,00000/(1,00000+0,000000001)*0,30*1,50*2*2,3790*0,060</t>
  </si>
  <si>
    <t>viz situace stavby : 1,00000*0,25</t>
  </si>
  <si>
    <t>viz situace stavby a podélné profily - stávající povrchy : 1,00000*2*0,15</t>
  </si>
  <si>
    <t>1,00000/(1,00000+0,0000000000000000000001)*2*1,00000*0,15</t>
  </si>
  <si>
    <t>1,00000/(1,00000+0,0000000000000000000001)*0,00000*4*0,25*0,15</t>
  </si>
  <si>
    <t>viz vzorové příčné řezy : 1,00000*(1,00000+2*2*0,50000)</t>
  </si>
  <si>
    <t>hmotnost ve specifikaci stanovena dle cenové soustavy RTS a.s. www.cenovasoustava.cz : 0,00000*1,00000/(1,00000+0,000000001)*0,30*1,50*2</t>
  </si>
  <si>
    <t>viz vzorové příčné řezy : 1,00000*(1,00000+2*2*0,50000)*1</t>
  </si>
  <si>
    <t>1,00000*(1,00000+2*0,50000)*2</t>
  </si>
  <si>
    <t>0,00000*1,00000/(1,00000+0,000000001)*0,30*1,50*1</t>
  </si>
  <si>
    <t>jejich provozovatelem/správcem (0,5 hod./ks) : (0,00000+0,00000+1,00000)*0,5</t>
  </si>
  <si>
    <t>viz situace stavby - objekty v manipulačním pruhu : 1,00000/25</t>
  </si>
  <si>
    <t>892271111R00</t>
  </si>
  <si>
    <t>Tlakové zkoušky vodovodního potrubí DN 100 nebo 125 mm</t>
  </si>
  <si>
    <t>viz. situace stavby - výpis délek potrubí : 1,00000/100+1</t>
  </si>
  <si>
    <t>viz. C.xxx Situace stavby : 1,00000</t>
  </si>
  <si>
    <t>27344403R</t>
  </si>
  <si>
    <t>těsnění pro kabely a potrubí uzavřené, nerozebíratelné; tvar kruh; materiál ušlechtilá ocel, EPDM; d = 150,0 mm; š = 60,0 mm; počet průchodů 1; použití pro pro tlakovou vodu; těsnost do 5,0 bar</t>
  </si>
  <si>
    <t>28613088.MR</t>
  </si>
  <si>
    <t>Spojka plastová typ: redukovaná centrická; materiál: PE 100; DN = 80; DN2 = 50; de = 113,0 mm; PN 16; SDR 11,0</t>
  </si>
  <si>
    <t>28613090.MR</t>
  </si>
  <si>
    <t>Spojka plastová typ: redukovaná centrická; materiál: PE 100; DN = 150; DN2 = 100; de = 202,0 mm; PN 16; SDR 11,0</t>
  </si>
  <si>
    <t>28613106.MR</t>
  </si>
  <si>
    <t>Spojka plastová typ: přesuvná, jednoznačná; materiál: PE 100; DN = 80; DN2 = 80; de = 113,0 mm; de2 = 113,0 mm; PN 16; SDR 11,0</t>
  </si>
  <si>
    <t>28613107.MR</t>
  </si>
  <si>
    <t>Spojka plastová typ: přesuvná, jednoznačná; materiál: PE 100; DN = 100; DN2 = 100; de = 138,0 mm; de2 = 138,0 mm; PN 16; SDR 11,0</t>
  </si>
  <si>
    <t xml:space="preserve">viz situace stavby a podélné profily: : </t>
  </si>
  <si>
    <t>1,00000/10*1,015</t>
  </si>
  <si>
    <t>viz. situace stavby - výpis délek potrubí : 1,00000*1,093</t>
  </si>
  <si>
    <t>28653326.AR</t>
  </si>
  <si>
    <t>Koleno plastové typ: jednoznačné; úhel = 90,0 °; materiál: PE 100; DN = 80; DN2 = 80; de = 115,0 mm; de2 = 115,0 mm; PN 16; SDR 11,0</t>
  </si>
  <si>
    <t>28653335.AR</t>
  </si>
  <si>
    <t>Koleno plastové typ: jednoznačné; úhel = 45,0 °; materiál: PE 100; DN = 80; DN2 = 80; de = 115,0 mm; de2 = 115,0 mm; PN 16; SDR 11,0</t>
  </si>
  <si>
    <t>286536115R</t>
  </si>
  <si>
    <t>Oblouk plastový typ: jednoznačný; úhel = 90,0 °; materiál: PE 100 RC; de = 160,0 mm; PN 16; SDR 11,0</t>
  </si>
  <si>
    <t>286536175R</t>
  </si>
  <si>
    <t>Oblouk plastový typ: jednoznačný; úhel = 22,0 °; materiál: PE 100 RC; de = 160,0 mm; PN 16; SDR 11,0</t>
  </si>
  <si>
    <t>42266515R</t>
  </si>
  <si>
    <t>filtr přírubový pro voda, vytápění, klimatizace, protipožární systémy, průmysl,; materiál těla tvárná litina, nerez sítko AISI 304,těsnění EPDM; DN 150; l = 480 mm; pracovní teplota 0 až 100 ° C; provozní tlak PN 16</t>
  </si>
  <si>
    <t>42273750R</t>
  </si>
  <si>
    <t>hydrant nadzemní PN 16; provedení standard GGG,tuhé, výstup 1B; DN 80; krycí hloubka 1,5 m; připojení přírubové; těleso šedá litina; pro: vodu</t>
  </si>
  <si>
    <t>422935304R</t>
  </si>
  <si>
    <t>spojka jištěná proti posuvu; provedení hrdlová; PN 16,0; hrdlo 1 DN = 100, hrdlo 2 DN = 100; L =  332 mm; médium pitná a neagresivní odpadní voda; těleso tvárná litina</t>
  </si>
  <si>
    <t>422935305R</t>
  </si>
  <si>
    <t>spojka jištěná proti posuvu; provedení hrdlová; PN 16,0; hrdlo 1 DN = 125, hrdlo 2 DN = 125; L =  357 mm; médium pitná a neagresivní odpadní voda; těleso tvárná litina</t>
  </si>
  <si>
    <t>422935306R</t>
  </si>
  <si>
    <t>spojka jištěná proti posuvu; provedení hrdlová; PN 16,0; hrdlo 1 DN = 150, hrdlo 2 DN = 150; L =  367 mm; médium pitná a neagresivní odpadní voda; těleso tvárná litina</t>
  </si>
  <si>
    <t>422935307R</t>
  </si>
  <si>
    <t>spojka jištěná proti posuvu; provedení hrdlová; PN 16,0; hrdlo 1 DN = 200, hrdlo 2 DN = 200; L =  406 mm; médium pitná a neagresivní odpadní voda; těleso tvárná litina</t>
  </si>
  <si>
    <t>422935322R</t>
  </si>
  <si>
    <t>příruba jištěná proti posunu; provedení hrdlo-příruba, délka 194 mm; PN 16,0; médium voda; příruba DN1=80, hrdlo DN=80; těleso tvárná litina</t>
  </si>
  <si>
    <t>422935324R</t>
  </si>
  <si>
    <t>příruba jištěná proti posunu; provedení hrdlo-příruba, délka 243 mm; PN 16,0; médium voda; DN 125; příruba DN1=125, hrdlo DN=125; těleso tvárná litina</t>
  </si>
  <si>
    <t>422935326R</t>
  </si>
  <si>
    <t>příruba jištěná proti posunu; provedení hrdlo-příruba, délka 269 mm; PN 10,0; médium voda; příruba DN1=200, hrdlo DN=200; těleso tvárná litina</t>
  </si>
  <si>
    <t>55251210R</t>
  </si>
  <si>
    <t>trouba litinová vodovodní, kanalizační; tvárná litina; přírubová; DN 80,0 mm; l = 100,0 mm; uvnitř práškový epoxid; vně práškový epoxid</t>
  </si>
  <si>
    <t>55251212R</t>
  </si>
  <si>
    <t>trouba litinová vodovodní, kanalizační; tvárná litina; přírubová; DN 80,0 mm; l = 200,0 mm; uvnitř práškový epoxid; vně práškový epoxid</t>
  </si>
  <si>
    <t>55251214R</t>
  </si>
  <si>
    <t>trouba litinová vodovodní, kanalizační; tvárná litina; přírubová; DN 80,0 mm; l = 300,0 mm; uvnitř práškový epoxid; vně práškový epoxid</t>
  </si>
  <si>
    <t>55251216R</t>
  </si>
  <si>
    <t>trouba litinová vodovodní, kanalizační; tvárná litina; přírubová; DN 80,0 mm; l = 400,0 mm; uvnitř práškový epoxid; vně práškový epoxid</t>
  </si>
  <si>
    <t>POL3_0</t>
  </si>
  <si>
    <t>55251217R</t>
  </si>
  <si>
    <t>trouba litinová vodovodní, kanalizační; tvárná litina; přírubová; DN 80,0 mm; l = 500,0 mm; uvnitř práškový epoxid; vně práškový epoxid</t>
  </si>
  <si>
    <t>55251218R</t>
  </si>
  <si>
    <t>trouba litinová vodovodní, kanalizační; tvárná litina; přírubová; DN 80,0 mm; l = 600,0 mm; uvnitř práškový epoxid; vně práškový epoxid</t>
  </si>
  <si>
    <t>55251219R</t>
  </si>
  <si>
    <t>trouba litinová vodovodní, kanalizační; tvárná litina; přírubová; DN 80,0 mm; l = 700,0 mm; uvnitř práškový epoxid; vně práškový epoxid</t>
  </si>
  <si>
    <t>55251221R</t>
  </si>
  <si>
    <t>trouba litinová vodovodní, kanalizační; tvárná litina; přírubová; DN 80,0 mm; l = 800,0 mm; uvnitř práškový epoxid; vně práškový epoxid</t>
  </si>
  <si>
    <t>55251222R</t>
  </si>
  <si>
    <t>trouba litinová vodovodní, kanalizační; tvárná litina; přírubová; DN 80,0 mm; l = 900,0 mm; uvnitř práškový epoxid; vně práškový epoxid</t>
  </si>
  <si>
    <t>55251223R</t>
  </si>
  <si>
    <t>trouba litinová vodovodní, kanalizační; tvárná litina; přírubová; DN 80,0 mm; l = 1000,0 mm; uvnitř práškový epoxid; vně práškový epoxid</t>
  </si>
  <si>
    <t>55251300R</t>
  </si>
  <si>
    <t>trouba litinová vodovodní, kanalizační; tvárná litina; přírubová; DN 150,0 mm; l = 100,0 mm; uvnitř práškový epoxid; vně práškový epoxid</t>
  </si>
  <si>
    <t>55251302R</t>
  </si>
  <si>
    <t>trouba litinová vodovodní, kanalizační; tvárná litina; přírubová; DN 150,0 mm; l = 200,0 mm; uvnitř práškový epoxid; vně práškový epoxid</t>
  </si>
  <si>
    <t>55251304R</t>
  </si>
  <si>
    <t>trouba litinová vodovodní, kanalizační; tvárná litina; přírubová; DN 150,0 mm; l = 300,0 mm; uvnitř práškový epoxid; vně práškový epoxid</t>
  </si>
  <si>
    <t>55251306R</t>
  </si>
  <si>
    <t>trouba litinová vodovodní, kanalizační; tvárná litina; přírubová; DN 150,0 mm; l = 400,0 mm; uvnitř práškový epoxid; vně práškový epoxid</t>
  </si>
  <si>
    <t>55251307R</t>
  </si>
  <si>
    <t>trouba litinová vodovodní, kanalizační; tvárná litina; přírubová; DN 150,0 mm; l = 500,0 mm; uvnitř práškový epoxid; vně práškový epoxid</t>
  </si>
  <si>
    <t>55251308R</t>
  </si>
  <si>
    <t>trouba litinová vodovodní, kanalizační; tvárná litina; přírubová; DN 150,0 mm; l = 600,0 mm; uvnitř práškový epoxid; vně práškový epoxid</t>
  </si>
  <si>
    <t>55251309R</t>
  </si>
  <si>
    <t>trouba litinová vodovodní, kanalizační; tvárná litina; přírubová; DN 150,0 mm; l = 700,0 mm; uvnitř práškový epoxid; vně práškový epoxid</t>
  </si>
  <si>
    <t>55251311R</t>
  </si>
  <si>
    <t>trouba litinová vodovodní, kanalizační; tvárná litina; přírubová; DN 150,0 mm; l = 800,0 mm; uvnitř práškový epoxid; vně práškový epoxid</t>
  </si>
  <si>
    <t>55251312R</t>
  </si>
  <si>
    <t>trouba litinová vodovodní, kanalizační; tvárná litina; přírubová; DN 150,0 mm; l = 900,0 mm; uvnitř práškový epoxid; vně práškový epoxid</t>
  </si>
  <si>
    <t>55251313R</t>
  </si>
  <si>
    <t>trouba litinová vodovodní, kanalizační; tvárná litina; přírubová; DN 150,0 mm; l = 1000,0 mm; uvnitř práškový epoxid; vně práškový epoxid</t>
  </si>
  <si>
    <t>5525852703R</t>
  </si>
  <si>
    <t>tvarovka přírubová s hladkým koncem tvárná litina; DN 80 mm; l = 350 mm; povrch. úprava práškový epoxid</t>
  </si>
  <si>
    <t>5525852704R</t>
  </si>
  <si>
    <t>tvarovka přírubová s hladkým koncem tvárná litina; DN 100 mm; l = 360 mm; povrch. úprava práškový epoxid</t>
  </si>
  <si>
    <t>5525852705R</t>
  </si>
  <si>
    <t>tvarovka přírubová s hladkým koncem tvárná litina; DN 125 mm; l = 370 mm; povrch. úprava práškový epoxid</t>
  </si>
  <si>
    <t>5525852706R</t>
  </si>
  <si>
    <t>tvarovka přírubová s hladkým koncem tvárná litina; DN 150 mm; l = 380 mm; povrch. úprava práškový epoxid</t>
  </si>
  <si>
    <t>5525852707R</t>
  </si>
  <si>
    <t>tvarovka přírubová s hladkým koncem tvárná litina; DN 200 mm; l = 400 mm; povrch. úprava práškový epoxid</t>
  </si>
  <si>
    <t>55258529R</t>
  </si>
  <si>
    <t>tvarovka hrdlová s přírubovou odbočkou tvárná litina; PN 10; DN 1 = 80 mm; DN 2 = 50 mm; spoj běžný pružný násuvný; uvnitř práškový epoxid; vně práškový epoxid</t>
  </si>
  <si>
    <t>55258531R</t>
  </si>
  <si>
    <t>tvarovka hrdlová s přírubovou odbočkou tvárná litina; PN 10; DN 1 = 80 mm; DN 2 = 80 mm; spoj běžný pružný násuvný; volná příruba; uvnitř práškový epoxid; vně práškový epoxid</t>
  </si>
  <si>
    <t>55258534R</t>
  </si>
  <si>
    <t>tvarovka hrdlová s přírubovou odbočkou tvárná litina; PN 10; DN 1 = 100 mm; DN 2 = 80 mm; spoj běžný pružný násuvný; volná příruba; uvnitř práškový epoxid; vně práškový epoxid</t>
  </si>
  <si>
    <t>55258542R</t>
  </si>
  <si>
    <t>tvarovka hrdlová s přírubovou odbočkou tvárná litina; PN 10; DN 1 = 150 mm; DN 2 = 80 mm; spoj běžný pružný násuvný; volná příruba; uvnitř práškový epoxid; vně práškový epoxid</t>
  </si>
  <si>
    <t>55258543R</t>
  </si>
  <si>
    <t>tvarovka hrdlová s přírubovou odbočkou tvárná litina; PN 10; DN 1 = 150 mm; DN 2 = 100 mm; spoj běžný pružný násuvný; uvnitř práškový epoxid; vně práškový epoxid</t>
  </si>
  <si>
    <t>55258544R</t>
  </si>
  <si>
    <t>tvarovka hrdlová s přírubovou odbočkou tvárná litina; PN 10; DN 1 = 150 mm; DN 2 = 150 mm; spoj běžný pružný násuvný; uvnitř práškový epoxid; vně práškový epoxid</t>
  </si>
  <si>
    <t>55259500R</t>
  </si>
  <si>
    <t>koleno 11,25 °; PN 10; DN 80 mm; tvárná litina; hrdlové, s jedním hrdlem; uvnitř práškový epoxid; vně práškový epoxid</t>
  </si>
  <si>
    <t>55259501R</t>
  </si>
  <si>
    <t>koleno 22,5 °; PN 10; DN 80 mm; tvárná litina; hrdlové, s jedním hrdlem; uvnitř práškový epoxid; vně práškový epoxid</t>
  </si>
  <si>
    <t>55259503R</t>
  </si>
  <si>
    <t>koleno 45 °; PN 10; DN 80 mm; tvárná litina; hrdlové, s jedním hrdlem; uvnitř práškový epoxid; vně práškový epoxid</t>
  </si>
  <si>
    <t>55259519R</t>
  </si>
  <si>
    <t>koleno 11,25 °; PN 10; DN 150 mm; tvárná litina; hrdlové, s jedním hrdlem; uvnitř práškový epoxid; vně práškový epoxid</t>
  </si>
  <si>
    <t>55259521R</t>
  </si>
  <si>
    <t>koleno 22,5 °; PN 10; DN 150 mm; tvárná litina; hrdlové, s jedním hrdlem; uvnitř práškový epoxid; vně práškový epoxid</t>
  </si>
  <si>
    <t>55259522R</t>
  </si>
  <si>
    <t>koleno 30 °; PN 10; DN 150 mm; tvárná litina; hrdlové, s jedním hrdlem; uvnitř práškový epoxid; vně práškový epoxid</t>
  </si>
  <si>
    <t>55259523R</t>
  </si>
  <si>
    <t>koleno 45 °; PN 10; DN 150 mm; tvárná litina; hrdlové, s jedním hrdlem; uvnitř práškový epoxid; vně práškový epoxid</t>
  </si>
  <si>
    <t>55259730R</t>
  </si>
  <si>
    <t>tvarovka přírubová s hrdlem tvárná litina; PN 10; DN 80 mm; spoj běžný pružný násuvný; uvnitř práškový epoxid; vně práškový epoxid</t>
  </si>
  <si>
    <t>55259731R</t>
  </si>
  <si>
    <t>tvarovka přírubová s hrdlem tvárná litina; PN 10; DN 100 mm; spoj běžný pružný násuvný; uvnitř práškový epoxid; vně práškový epoxid</t>
  </si>
  <si>
    <t>55259732R</t>
  </si>
  <si>
    <t>tvarovka přírubová s hrdlem tvárná litina; PN 10; DN 125 mm; spoj běžný pružný násuvný; uvnitř práškový epoxid; vně práškový epoxid</t>
  </si>
  <si>
    <t>55259733R</t>
  </si>
  <si>
    <t>tvarovka přírubová s hrdlem tvárná litina; PN 10; DN 150 mm; spoj běžný pružný násuvný; uvnitř práškový epoxid; vně práškový epoxid</t>
  </si>
  <si>
    <t>55259734R</t>
  </si>
  <si>
    <t>tvarovka přírubová s hrdlem tvárná litina; PN 10; DN 200 mm; spoj běžný pružný násuvný; uvnitř práškový epoxid; vně práškový epoxid</t>
  </si>
  <si>
    <t>55259811R</t>
  </si>
  <si>
    <t>přechod přírubový; PN 10; DN 1 = 80 mm; DN 2 = 50 mm; l = 200 mm; tvárná litina; uvnitř práškový epoxid; vně práškový epoxid</t>
  </si>
  <si>
    <t>55259812R</t>
  </si>
  <si>
    <t>přechod přírubový; PN 10; DN 1 = 80 mm; DN 2 = 65 mm; l = 200 mm; tvárná litina; uvnitř práškový epoxid; vně práškový epoxid</t>
  </si>
  <si>
    <t>55259815R</t>
  </si>
  <si>
    <t>přechod přírubový; PN 10; DN 1 = 100 mm; DN 2 = 80 mm; l = 200 mm; tvárná litina; uvnitř práškový epoxid; vně práškový epoxid</t>
  </si>
  <si>
    <t>55259819R</t>
  </si>
  <si>
    <t>přechod přírubový; PN 10; DN 1 = 150 mm; DN 2 = 80 mm; l = 200 mm; tvárná litina; uvnitř práškový epoxid; vně práškový epoxid</t>
  </si>
  <si>
    <t>55259821R</t>
  </si>
  <si>
    <t>přechod přírubový; PN 10; DN 1 = 150 mm; DN 2 = 125 mm; l = 200 mm; tvárná litina; uvnitř práškový epoxid; vně práškový epoxid</t>
  </si>
  <si>
    <t>55259910R</t>
  </si>
  <si>
    <t>koleno 11 1/4 °; PN 10; DN 80 mm; tvárná litina; přírubové; uvnitř práškový epoxid; vně práškový epoxid</t>
  </si>
  <si>
    <t>55259914R</t>
  </si>
  <si>
    <t>koleno 11 1/4 °; PN 10; DN 150 mm; tvárná litina; přírubové; uvnitř práškový epoxid; vně práškový epoxid</t>
  </si>
  <si>
    <t>55259930R</t>
  </si>
  <si>
    <t>koleno 22 1/2 °; PN 10; DN 80 mm; tvárná litina; přírubové; uvnitř práškový epoxid; vně práškový epoxid</t>
  </si>
  <si>
    <t>55259934R</t>
  </si>
  <si>
    <t>koleno 22 1/2 °; PN 10; DN 150 mm; tvárná litina; přírubové; uvnitř práškový epoxid; vně práškový epoxid</t>
  </si>
  <si>
    <t>55259950R</t>
  </si>
  <si>
    <t>koleno 30 °; PN 10; DN 80 mm; tvárná litina; přírubové; uvnitř práškový epoxid; vně práškový epoxid</t>
  </si>
  <si>
    <t>55259954R</t>
  </si>
  <si>
    <t>koleno 30 °; PN 10; DN 150 mm; tvárná litina; přírubové; uvnitř práškový epoxid; vně práškový epoxid</t>
  </si>
  <si>
    <t>55259970R</t>
  </si>
  <si>
    <t>koleno 45 °; PN 10; DN 80 mm; tvárná litina; přírubové; uvnitř práškový epoxid; vně práškový epoxid</t>
  </si>
  <si>
    <t>55259973R</t>
  </si>
  <si>
    <t>koleno 45 °; PN 10; DN 150 mm; tvárná litina; přírubové; uvnitř práškový epoxid; vně práškový epoxid</t>
  </si>
  <si>
    <t>55259982R</t>
  </si>
  <si>
    <t>koleno 90 °; PN 10; DN 80 mm; tvárná litina; přírubové; uvnitř práškový epoxid; vně práškový epoxid</t>
  </si>
  <si>
    <t>55259985R</t>
  </si>
  <si>
    <t>koleno 90 °; PN 10; DN 150 mm; tvárná litina; přírubové; uvnitř práškový epoxid; vně práškový epoxid</t>
  </si>
  <si>
    <t>552599937R</t>
  </si>
  <si>
    <t>tvarovka přírubová s přírubovou odbočkou tvárná litina; DN 1 = 80 mm; DN 2 = 50 mm; povrch. úprava práškový epoxid</t>
  </si>
  <si>
    <t>552599938R</t>
  </si>
  <si>
    <t>tvarovka přírubová s přírubovou odbočkou tvárná litina; DN 1 = 80 mm; DN 2 = 65 mm; povrch. úprava práškový epoxid</t>
  </si>
  <si>
    <t>552599939R</t>
  </si>
  <si>
    <t>tvarovka přírubová s přírubovou odbočkou tvárná litina; DN 1 = 80 mm; DN 2 = 80 mm; povrch. úprava práškový epoxid</t>
  </si>
  <si>
    <t>552599953R</t>
  </si>
  <si>
    <t>tvarovka přírubová s přírubovou odbočkou tvárná litina; DN 1 = 150 mm; DN 2 = 80 mm; povrch. úprava práškový epoxid</t>
  </si>
  <si>
    <t>552599955R</t>
  </si>
  <si>
    <t>tvarovka přírubová s přírubovou odbočkou tvárná litina; DN 1 = 150 mm; DN 2 = 125 mm; povrch. úprava práškový epoxid</t>
  </si>
  <si>
    <t>55260001.AR</t>
  </si>
  <si>
    <t>kříž přírubový PN 10; DN 1 = 80 mm; DN 2 = 80 mm; tvárná litina; protikorozní ochrana vnitřní, vnější; povrch. úprava práškový epoxid</t>
  </si>
  <si>
    <t>55260005.AR</t>
  </si>
  <si>
    <t>kříž přírubový PN 10; DN 1 = 150 mm; DN 2 = 100 mm; tvárná litina; protikorozní ochrana vnitřní, vnější; povrch. úprava práškový epoxid</t>
  </si>
  <si>
    <t>55260006.AR</t>
  </si>
  <si>
    <t>kříž přírubový PN 10; DN 1 = 150 mm; DN 2 = 150 mm; tvárná litina; protikorozní ochrana vnitřní, vnější; povrch. úprava práškový epoxid</t>
  </si>
  <si>
    <t>55260023R</t>
  </si>
  <si>
    <t>příruba tvárná litina; slepá; DN 80 mm; povrch. úprava práškový epoxid</t>
  </si>
  <si>
    <t>55260024R</t>
  </si>
  <si>
    <t>příruba tvárná litina; slepá; DN 100 mm; povrch. úprava práškový epoxid</t>
  </si>
  <si>
    <t>55260025R</t>
  </si>
  <si>
    <t>příruba tvárná litina; slepá; DN 125 mm; povrch. úprava práškový epoxid</t>
  </si>
  <si>
    <t>55260026R</t>
  </si>
  <si>
    <t>příruba tvárná litina; slepá; DN 150 mm; povrch. úprava práškový epoxid</t>
  </si>
  <si>
    <t>55260027R</t>
  </si>
  <si>
    <t>příruba tvárná litina; slepá; DN 200 mm; povrch. úprava práškový epoxid</t>
  </si>
  <si>
    <t>SITUACE STAVBY NAD KATASTRÁLNÍ MAPOU - ZÁSADY ORGANIZACE VÝSTAVBY : 2*1,00000/(1,00000+0,0000000000000000000001)</t>
  </si>
  <si>
    <t>a ZÁSADY ORGANIZACE VÝSTAVBY - TECHNICKÁ ZPRÁVA : 1*1,00000/(1,00000+0,0000000000000000000001)</t>
  </si>
  <si>
    <t>SITUACE STAVBY NAD KATASTRÁLNÍ MAPOU - ZÁSADY ORGANIZACE VÝSTAVBY : 1*1,00000/(1,00000+0,0000000000000000000001)</t>
  </si>
  <si>
    <t>SITUACE STAVBY NAD KATASTRÁLNÍ MAPOU - ZÁSADY ORGANIZACE VÝSTAVBY : 1,00000/(1,00000+0,0000000000000000000001)*1</t>
  </si>
  <si>
    <t>SITUACE STAVBY NAD KATASTRÁLNÍ MAPOU - ZÁSADY ORGANIZACE VÝSTAVBY : 2*1,00000/12,00000*1,00000/(1,00000+0,0000000000000000000001)</t>
  </si>
  <si>
    <t>a ZÁSADY ORGANIZACE VÝSTAVBY - TECHNICKÁ ZPRÁVA : 1*1,00000/12,00000*1,00000/(1,00000+0,0000000000000000000001)</t>
  </si>
  <si>
    <t>SITUACE STAVBY NAD KATASTRÁLNÍ MAPOU - ZÁSADY ORGANIZACE VÝSTAVBY : 1*1,00000/12,00000*1,00000/(1,00000+0,0000000000000000000001)</t>
  </si>
  <si>
    <t>SITUACE STAVBY NAD KATASTRÁLNÍ MAPOU - ZÁSADY ORGANIZACE VÝSTAVBY : (1,00000/(1,00000+0,0000000000000000000001))*1,00000/12,00000</t>
  </si>
  <si>
    <t>viz situace stavby a podélné profily - stávající povrchy : 1,00000/(1,00000+0,0000000000000000000001)*2*1,00000</t>
  </si>
  <si>
    <t>1,00000/(1,00000+0,0000000000000000000001)*0,00000*4*0,25</t>
  </si>
  <si>
    <t>viz situace stavby a podélné profily - stávající povrchy : 1,00000*2</t>
  </si>
  <si>
    <t>1,00000/(1,00000+0,0000000000000000000001)*2*1,00000</t>
  </si>
  <si>
    <t>viz situace stavby a podélné profily - stávající povrchy : 1,00000*2/5</t>
  </si>
  <si>
    <t>1,00000/(1,00000+0,0000000000000000000001)*2*1,00000/5</t>
  </si>
  <si>
    <t>1,00000/(1,00000+0,0000000000000000000001)*0,00000*4*0,25/5</t>
  </si>
  <si>
    <t>viz situace stavby a podélné profily - stávající povrchy : 1,00000*(1,00000+3,00)*2</t>
  </si>
  <si>
    <t>0,00000*(1,00000+3,00)*2</t>
  </si>
  <si>
    <t>viz situace stavby a podélné profily - křížení a souběhy s podzemními inž. sítěmi : 0,00000*0,4*0,1*1,0</t>
  </si>
  <si>
    <t>viz situace stavby a podélné profily - stávající povrchy : 1,00000*(0,15*0,10+0,10*0,10)</t>
  </si>
  <si>
    <t>viz situace stavby a podélné profily - stávající povrchy : 1,00000*(0,15*0,10+0,10*0,10)*2,45*0,70</t>
  </si>
  <si>
    <t>viz situace stavby a podélné profily - stávající povrchy : 0,00000*1,00000*0,118*0,70</t>
  </si>
  <si>
    <t>viz situace stavby a podélné profily - stávající povrchy : 1,00000*(0,15*0,10+0,10*0,10)*2,45*0,30</t>
  </si>
  <si>
    <t>viz situace stavby a podélné profily - stávající povrchy : 0,00000*1,00000*0,118*0,30</t>
  </si>
  <si>
    <t>VYTLAČENÁ ZEMINA PODKLAD DLAŽBY : 0,00000*1,00000*1,00000*0,220</t>
  </si>
  <si>
    <t>VYTLAČENÁ ZEMINA PODKLAD ASFALTY : 1,00000*1,00000*1,00000*0,990*0,43000/0,450</t>
  </si>
  <si>
    <t>VYTLAČENÁ ZEMINA PODKLAD DLAŽBY : 0,00000*1,00000*0,00000*0,220</t>
  </si>
  <si>
    <t>VYTLAČENÁ ZEMINA PODKLAD ASFALTY : 1,00000*1,00000*0,00000*0,990*0,43000/0,450</t>
  </si>
  <si>
    <t>VYTLAČENÁ ZEMINA PODKLAD ASFALTY : 0,00000*1,00000/(1,00000+0,00001)*0,30*1,50*2*1,00000*0,990*0,43000/0,450</t>
  </si>
  <si>
    <t>VYTLAČENÁ ZEMINA PODKLAD ASFALTY : 0,00000*1,00000/(1,00000+0,00001)*0,30*1,50*2*0,00000*0,990*0,43000/0,450</t>
  </si>
  <si>
    <t>VYBOURANÝ ASFLATOVÝ POVRCH V CELÉ VRSTVĚ : 1,00000*(1,00000+2*0,50000)*0,242*0,70</t>
  </si>
  <si>
    <t>0,00000*1,00000/(1,00000+0,0000000000000001)*0,30*1,50*2*0,220*0,70</t>
  </si>
  <si>
    <t>VYBOURANÝ ASFLATOVÝ POVRCH V ODFRÉZ. VRSTVĚ : 1,00000*(1,00000)*0,088*1,00</t>
  </si>
  <si>
    <t>viz situace stavby a podélné profily - stávající povrchy : 1,00000*(2*2*0,50000)*0,088*1,00</t>
  </si>
  <si>
    <t>VYBOURANÝ ASFLATOVÝ POVRCH V CELÉ VRSTVĚ : 1,00000*(1,00000+2*0,50000)*0,242*0,30</t>
  </si>
  <si>
    <t>0,00000*1,00000/(1,00000+0,0000000000000001)*0,30*1,50*2*0,220*0,30</t>
  </si>
  <si>
    <t>viz situace stavby a podélné profily - stávající povrchy : 0,00000*1,00000*0,11800</t>
  </si>
  <si>
    <t>viz situace stavby a podélné profily - stávající povrchy : 0,00000*1,00000*1,00000*0,220</t>
  </si>
  <si>
    <t>viz situace stavby a podélné profily - stávající povrchy : 1,00000*1,00000*1,00000*0,880*0,43000/0,400</t>
  </si>
  <si>
    <t>viz situace stavby a podélné profily - stávající povrchy : 1,00000*(1,00000)*1,00000*0,242</t>
  </si>
  <si>
    <t>viz situace stavby a podélné profily - stávající povrchy : 0,00000*1,00000*0,00000*0,220</t>
  </si>
  <si>
    <t>viz situace stavby a podélné profily - stávající povrchy : 1,00000*1,00000*0,00000*0,880*0,43000/0,400</t>
  </si>
  <si>
    <t>viz situace stavby a podélné profily - stávající povrchy : 1,00000*(1,00000)*0,00000*0,242</t>
  </si>
  <si>
    <t>viz situace stavby a podélné profily - stávající povrchy : 1,00000*(1*2*0,50000)*0,242</t>
  </si>
  <si>
    <t>viz situace stavby a podélné profily - stávající povrchy : 1,00000*(1,00000+2*2*0,50000)*0,088</t>
  </si>
  <si>
    <t>viz situace stavby a podélné profily - stávající povrchy : 0,00000*0,14500</t>
  </si>
  <si>
    <t>viz situace stavby a podélné profily - stávající povrchy : 1,00000*(0,15*0,10+0,10*0,10)*2,44700</t>
  </si>
  <si>
    <t>SITUACE STAVBY NAD KATASTRÁLNÍ MAPOU - ZÁSADY ORGANIZACE VÝSTAVBY : 1,00000/(1,00000+0,0000000000000000000000000000001)*(2+1)*0,06600</t>
  </si>
  <si>
    <t>a ZÁSADY ORGANIZACE VÝSTAVBY - TECHNICKÁ ZPRÁVA : 1,00000/(1,00000+0,0000000000000000000000000000001)*1*0,12700</t>
  </si>
  <si>
    <t>1,00000/(1,00000+0,0000000000000000000000000000001)*0,13000</t>
  </si>
  <si>
    <t>viz. situace stavby - výpis délek potrubí : 1,00000/6,000*0,093*0,042</t>
  </si>
  <si>
    <t xml:space="preserve">21,24,27,72,86,151,152,157,158,165,166,170,174,176,178,179,180,181,182,183,184,185,192,229,232,244, : </t>
  </si>
  <si>
    <t xml:space="preserve">250,260,262,278,282,291,431,432,433,437,438,439,440,441,444,445,448,449,453, : </t>
  </si>
  <si>
    <t>Součet: : 6,70796</t>
  </si>
  <si>
    <t xml:space="preserve">471, : </t>
  </si>
  <si>
    <t>(0,00000+0,00000+1,00000)*1,78700*2</t>
  </si>
  <si>
    <t>viz situace stavby: : 1,00000*1,100</t>
  </si>
  <si>
    <t>(0,00000+0,00000+1,00000)*1,78700*2*1,100</t>
  </si>
  <si>
    <t>viz situace stavby : 1,00000*1,100</t>
  </si>
  <si>
    <t>230120046R00</t>
  </si>
  <si>
    <t>Čištění potrubí profukováním nebo proplach. DN 100</t>
  </si>
  <si>
    <t>viz. dokladová část a situace stavby : (1,00000-0,00000)/1000*5</t>
  </si>
  <si>
    <t xml:space="preserve">12,14,16,17,437,438,453,473,479, : </t>
  </si>
  <si>
    <t>Součet: : 2,26867</t>
  </si>
  <si>
    <t>Součet: : 20,41807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</si>
</sst>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algorithmName="SHA-512" hashValue="ilpzAlZd5ly3Hi1xjvadpi1e7+RhggWM9tDxO9sZXHLc1f+u1TcLa6/wCjuObqv6XdT5tZn6EVoHjN/bG5LcpA==" saltValue="3vzxm8UR9oOo42VzK+nr6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09"/>
  <sheetViews>
    <sheetView showGridLines="0" topLeftCell="B1" zoomScaleNormal="100" zoomScaleSheetLayoutView="75" workbookViewId="0">
      <selection sqref="A1:G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55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56</v>
      </c>
      <c r="J9" s="8"/>
    </row>
    <row r="10" spans="1:15" ht="15.75" hidden="1" customHeight="1" x14ac:dyDescent="0.2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57</v>
      </c>
      <c r="E11" s="127"/>
      <c r="F11" s="127"/>
      <c r="G11" s="127"/>
      <c r="H11" s="18" t="s">
        <v>40</v>
      </c>
      <c r="I11" s="132" t="s">
        <v>58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SUMIF(F79:F105,A16,I79:I105)+SUMIF(F79:F105,"PSU",I79:I105)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SUMIF(F79:F105,A17,I79:I105)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SUMIF(F79:F105,A18,I79:I105)</f>
        <v>0</v>
      </c>
      <c r="J18" s="81"/>
    </row>
    <row r="19" spans="1:10" ht="23.25" customHeight="1" x14ac:dyDescent="0.2">
      <c r="A19" s="198" t="s">
        <v>155</v>
      </c>
      <c r="B19" s="37" t="s">
        <v>27</v>
      </c>
      <c r="C19" s="58"/>
      <c r="D19" s="59"/>
      <c r="E19" s="79"/>
      <c r="F19" s="80"/>
      <c r="G19" s="79"/>
      <c r="H19" s="80"/>
      <c r="I19" s="79">
        <f>SUMIF(F79:F105,A19,I79:I105)</f>
        <v>0</v>
      </c>
      <c r="J19" s="81"/>
    </row>
    <row r="20" spans="1:10" ht="23.25" customHeight="1" x14ac:dyDescent="0.2">
      <c r="A20" s="198" t="s">
        <v>156</v>
      </c>
      <c r="B20" s="37" t="s">
        <v>28</v>
      </c>
      <c r="C20" s="58"/>
      <c r="D20" s="59"/>
      <c r="E20" s="79"/>
      <c r="F20" s="80"/>
      <c r="G20" s="79"/>
      <c r="H20" s="80"/>
      <c r="I20" s="79">
        <f>SUMIF(F79:F105,A20,I79:I105)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7" t="s">
        <v>23</v>
      </c>
      <c r="C28" s="168"/>
      <c r="D28" s="168"/>
      <c r="E28" s="169"/>
      <c r="F28" s="170"/>
      <c r="G28" s="171">
        <f>IF(A28&gt;50, ROUNDUP(A27, 0), ROUNDDOWN(A27, 0))</f>
        <v>0</v>
      </c>
      <c r="H28" s="171"/>
      <c r="I28" s="171"/>
      <c r="J28" s="172" t="str">
        <f t="shared" si="0"/>
        <v>CZK</v>
      </c>
    </row>
    <row r="29" spans="1:10" ht="27.75" hidden="1" customHeight="1" thickBot="1" x14ac:dyDescent="0.25">
      <c r="A29" s="2"/>
      <c r="B29" s="167" t="s">
        <v>35</v>
      </c>
      <c r="C29" s="173"/>
      <c r="D29" s="173"/>
      <c r="E29" s="173"/>
      <c r="F29" s="174"/>
      <c r="G29" s="175">
        <f>ZakladDPHSni+DPHSni+ZakladDPHZakl+DPHZakl+Zaokrouhleni</f>
        <v>0</v>
      </c>
      <c r="H29" s="175"/>
      <c r="I29" s="175"/>
      <c r="J29" s="176" t="s">
        <v>87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4" t="s">
        <v>1</v>
      </c>
      <c r="J38" s="145" t="s">
        <v>0</v>
      </c>
    </row>
    <row r="39" spans="1:10" ht="25.5" hidden="1" customHeight="1" x14ac:dyDescent="0.2">
      <c r="A39" s="135">
        <v>1</v>
      </c>
      <c r="B39" s="146" t="s">
        <v>59</v>
      </c>
      <c r="C39" s="147"/>
      <c r="D39" s="147"/>
      <c r="E39" s="147"/>
      <c r="F39" s="148">
        <f>'VON VON Naklady'!AE134+'SO-01 SO-01 Pol'!AE921+'SO-01 XO-01 Pol'!AE137+'SO-01_PRIP SO-01-01 Pol'!AE719+'SO-01_PRIP SO-01-02 Pol'!AE722+'SO-01_PRIP SO-01-03 Pol'!AE716+'SO-01_PRIP SO-01-04 Pol'!AE719+'SO-01_PRIP SO-01-05 Pol'!AE657+'SO-01_PRIP SO-01-06 Pol'!AE657+'SO-01_PRIP SO-01-07 Pol'!AE747+'SO-01_PRIP SO-01-08 Pol'!AE1025+'SO-01_PRIP SO-01-09 Pol'!AE1024</f>
        <v>0</v>
      </c>
      <c r="G39" s="149">
        <f>'VON VON Naklady'!AF134+'SO-01 SO-01 Pol'!AF921+'SO-01 XO-01 Pol'!AF137+'SO-01_PRIP SO-01-01 Pol'!AF719+'SO-01_PRIP SO-01-02 Pol'!AF722+'SO-01_PRIP SO-01-03 Pol'!AF716+'SO-01_PRIP SO-01-04 Pol'!AF719+'SO-01_PRIP SO-01-05 Pol'!AF657+'SO-01_PRIP SO-01-06 Pol'!AF657+'SO-01_PRIP SO-01-07 Pol'!AF747+'SO-01_PRIP SO-01-08 Pol'!AF1025+'SO-01_PRIP SO-01-09 Pol'!AF1024</f>
        <v>0</v>
      </c>
      <c r="H39" s="150"/>
      <c r="I39" s="151">
        <f>F39+G39+H39</f>
        <v>0</v>
      </c>
      <c r="J39" s="152" t="str">
        <f>IF(_xlfn.SINGLE(CenaCelkemVypocet)=0,"",I39/_xlfn.SINGLE(CenaCelkemVypocet)*100)</f>
        <v/>
      </c>
    </row>
    <row r="40" spans="1:10" ht="25.5" customHeight="1" x14ac:dyDescent="0.2">
      <c r="A40" s="135">
        <v>2</v>
      </c>
      <c r="B40" s="153"/>
      <c r="C40" s="154" t="s">
        <v>60</v>
      </c>
      <c r="D40" s="154"/>
      <c r="E40" s="154"/>
      <c r="F40" s="155">
        <f>'VON VON Naklady'!AE134</f>
        <v>0</v>
      </c>
      <c r="G40" s="156">
        <f>'VON VON Naklady'!AF134</f>
        <v>0</v>
      </c>
      <c r="H40" s="156"/>
      <c r="I40" s="157">
        <f>F40+G40+H40</f>
        <v>0</v>
      </c>
      <c r="J40" s="158" t="str">
        <f>IF(_xlfn.SINGLE(CenaCelkemVypocet)=0,"",I40/_xlfn.SINGLE(CenaCelkemVypocet)*100)</f>
        <v/>
      </c>
    </row>
    <row r="41" spans="1:10" ht="25.5" customHeight="1" x14ac:dyDescent="0.2">
      <c r="A41" s="135">
        <v>3</v>
      </c>
      <c r="B41" s="159" t="s">
        <v>61</v>
      </c>
      <c r="C41" s="147" t="s">
        <v>62</v>
      </c>
      <c r="D41" s="147"/>
      <c r="E41" s="147"/>
      <c r="F41" s="160">
        <f>'VON VON Naklady'!AE134</f>
        <v>0</v>
      </c>
      <c r="G41" s="150">
        <f>'VON VON Naklady'!AF134</f>
        <v>0</v>
      </c>
      <c r="H41" s="150"/>
      <c r="I41" s="151">
        <f>F41+G41+H41</f>
        <v>0</v>
      </c>
      <c r="J41" s="152" t="str">
        <f>IF(_xlfn.SINGLE(CenaCelkemVypocet)=0,"",I41/_xlfn.SINGLE(CenaCelkemVypocet)*100)</f>
        <v/>
      </c>
    </row>
    <row r="42" spans="1:10" ht="25.5" customHeight="1" x14ac:dyDescent="0.2">
      <c r="A42" s="135">
        <v>2</v>
      </c>
      <c r="B42" s="153"/>
      <c r="C42" s="154" t="s">
        <v>63</v>
      </c>
      <c r="D42" s="154"/>
      <c r="E42" s="154"/>
      <c r="F42" s="155"/>
      <c r="G42" s="156"/>
      <c r="H42" s="156"/>
      <c r="I42" s="157"/>
      <c r="J42" s="158"/>
    </row>
    <row r="43" spans="1:10" ht="25.5" customHeight="1" x14ac:dyDescent="0.2">
      <c r="A43" s="135">
        <v>2</v>
      </c>
      <c r="B43" s="153" t="s">
        <v>64</v>
      </c>
      <c r="C43" s="154" t="s">
        <v>65</v>
      </c>
      <c r="D43" s="154"/>
      <c r="E43" s="154"/>
      <c r="F43" s="155">
        <f>'SO-01 SO-01 Pol'!AE921+'SO-01 XO-01 Pol'!AE137</f>
        <v>0</v>
      </c>
      <c r="G43" s="156">
        <f>'SO-01 SO-01 Pol'!AF921+'SO-01 XO-01 Pol'!AF137</f>
        <v>0</v>
      </c>
      <c r="H43" s="156"/>
      <c r="I43" s="157">
        <f>F43+G43+H43</f>
        <v>0</v>
      </c>
      <c r="J43" s="158" t="str">
        <f>IF(_xlfn.SINGLE(CenaCelkemVypocet)=0,"",I43/_xlfn.SINGLE(CenaCelkemVypocet)*100)</f>
        <v/>
      </c>
    </row>
    <row r="44" spans="1:10" ht="25.5" customHeight="1" x14ac:dyDescent="0.2">
      <c r="A44" s="135">
        <v>3</v>
      </c>
      <c r="B44" s="159" t="s">
        <v>64</v>
      </c>
      <c r="C44" s="147" t="s">
        <v>65</v>
      </c>
      <c r="D44" s="147"/>
      <c r="E44" s="147"/>
      <c r="F44" s="160">
        <f>'SO-01 SO-01 Pol'!AE921</f>
        <v>0</v>
      </c>
      <c r="G44" s="150">
        <f>'SO-01 SO-01 Pol'!AF921</f>
        <v>0</v>
      </c>
      <c r="H44" s="150"/>
      <c r="I44" s="151">
        <f>F44+G44+H44</f>
        <v>0</v>
      </c>
      <c r="J44" s="152" t="str">
        <f>IF(_xlfn.SINGLE(CenaCelkemVypocet)=0,"",I44/_xlfn.SINGLE(CenaCelkemVypocet)*100)</f>
        <v/>
      </c>
    </row>
    <row r="45" spans="1:10" ht="25.5" customHeight="1" x14ac:dyDescent="0.2">
      <c r="A45" s="135">
        <v>3</v>
      </c>
      <c r="B45" s="159" t="s">
        <v>66</v>
      </c>
      <c r="C45" s="147" t="s">
        <v>67</v>
      </c>
      <c r="D45" s="147"/>
      <c r="E45" s="147"/>
      <c r="F45" s="160">
        <f>'SO-01 XO-01 Pol'!AE137</f>
        <v>0</v>
      </c>
      <c r="G45" s="150">
        <f>'SO-01 XO-01 Pol'!AF137</f>
        <v>0</v>
      </c>
      <c r="H45" s="150"/>
      <c r="I45" s="151">
        <f>F45+G45+H45</f>
        <v>0</v>
      </c>
      <c r="J45" s="152" t="str">
        <f>IF(_xlfn.SINGLE(CenaCelkemVypocet)=0,"",I45/_xlfn.SINGLE(CenaCelkemVypocet)*100)</f>
        <v/>
      </c>
    </row>
    <row r="46" spans="1:10" ht="25.5" customHeight="1" x14ac:dyDescent="0.2">
      <c r="A46" s="135">
        <v>2</v>
      </c>
      <c r="B46" s="153" t="s">
        <v>68</v>
      </c>
      <c r="C46" s="154" t="s">
        <v>69</v>
      </c>
      <c r="D46" s="154"/>
      <c r="E46" s="154"/>
      <c r="F46" s="155">
        <f>'SO-01_PRIP SO-01-01 Pol'!AE719+'SO-01_PRIP SO-01-02 Pol'!AE722+'SO-01_PRIP SO-01-03 Pol'!AE716+'SO-01_PRIP SO-01-04 Pol'!AE719+'SO-01_PRIP SO-01-05 Pol'!AE657+'SO-01_PRIP SO-01-06 Pol'!AE657+'SO-01_PRIP SO-01-07 Pol'!AE747+'SO-01_PRIP SO-01-08 Pol'!AE1025+'SO-01_PRIP SO-01-09 Pol'!AE1024</f>
        <v>0</v>
      </c>
      <c r="G46" s="156">
        <f>'SO-01_PRIP SO-01-01 Pol'!AF719+'SO-01_PRIP SO-01-02 Pol'!AF722+'SO-01_PRIP SO-01-03 Pol'!AF716+'SO-01_PRIP SO-01-04 Pol'!AF719+'SO-01_PRIP SO-01-05 Pol'!AF657+'SO-01_PRIP SO-01-06 Pol'!AF657+'SO-01_PRIP SO-01-07 Pol'!AF747+'SO-01_PRIP SO-01-08 Pol'!AF1025+'SO-01_PRIP SO-01-09 Pol'!AF1024</f>
        <v>0</v>
      </c>
      <c r="H46" s="156"/>
      <c r="I46" s="157">
        <f>F46+G46+H46</f>
        <v>0</v>
      </c>
      <c r="J46" s="158" t="str">
        <f>IF(_xlfn.SINGLE(CenaCelkemVypocet)=0,"",I46/_xlfn.SINGLE(CenaCelkemVypocet)*100)</f>
        <v/>
      </c>
    </row>
    <row r="47" spans="1:10" ht="25.5" customHeight="1" x14ac:dyDescent="0.2">
      <c r="A47" s="135">
        <v>3</v>
      </c>
      <c r="B47" s="159" t="s">
        <v>70</v>
      </c>
      <c r="C47" s="147" t="s">
        <v>71</v>
      </c>
      <c r="D47" s="147"/>
      <c r="E47" s="147"/>
      <c r="F47" s="160">
        <f>'SO-01_PRIP SO-01-01 Pol'!AE719</f>
        <v>0</v>
      </c>
      <c r="G47" s="150">
        <f>'SO-01_PRIP SO-01-01 Pol'!AF719</f>
        <v>0</v>
      </c>
      <c r="H47" s="150"/>
      <c r="I47" s="151">
        <f>F47+G47+H47</f>
        <v>0</v>
      </c>
      <c r="J47" s="152" t="str">
        <f>IF(_xlfn.SINGLE(CenaCelkemVypocet)=0,"",I47/_xlfn.SINGLE(CenaCelkemVypocet)*100)</f>
        <v/>
      </c>
    </row>
    <row r="48" spans="1:10" ht="25.5" customHeight="1" x14ac:dyDescent="0.2">
      <c r="A48" s="135">
        <v>3</v>
      </c>
      <c r="B48" s="159" t="s">
        <v>72</v>
      </c>
      <c r="C48" s="147" t="s">
        <v>73</v>
      </c>
      <c r="D48" s="147"/>
      <c r="E48" s="147"/>
      <c r="F48" s="160">
        <f>'SO-01_PRIP SO-01-02 Pol'!AE722</f>
        <v>0</v>
      </c>
      <c r="G48" s="150">
        <f>'SO-01_PRIP SO-01-02 Pol'!AF722</f>
        <v>0</v>
      </c>
      <c r="H48" s="150"/>
      <c r="I48" s="151">
        <f>F48+G48+H48</f>
        <v>0</v>
      </c>
      <c r="J48" s="152" t="str">
        <f>IF(_xlfn.SINGLE(CenaCelkemVypocet)=0,"",I48/_xlfn.SINGLE(CenaCelkemVypocet)*100)</f>
        <v/>
      </c>
    </row>
    <row r="49" spans="1:10" ht="25.5" customHeight="1" x14ac:dyDescent="0.2">
      <c r="A49" s="135">
        <v>3</v>
      </c>
      <c r="B49" s="159" t="s">
        <v>74</v>
      </c>
      <c r="C49" s="147" t="s">
        <v>75</v>
      </c>
      <c r="D49" s="147"/>
      <c r="E49" s="147"/>
      <c r="F49" s="160">
        <f>'SO-01_PRIP SO-01-03 Pol'!AE716</f>
        <v>0</v>
      </c>
      <c r="G49" s="150">
        <f>'SO-01_PRIP SO-01-03 Pol'!AF716</f>
        <v>0</v>
      </c>
      <c r="H49" s="150"/>
      <c r="I49" s="151">
        <f>F49+G49+H49</f>
        <v>0</v>
      </c>
      <c r="J49" s="152" t="str">
        <f>IF(_xlfn.SINGLE(CenaCelkemVypocet)=0,"",I49/_xlfn.SINGLE(CenaCelkemVypocet)*100)</f>
        <v/>
      </c>
    </row>
    <row r="50" spans="1:10" ht="25.5" customHeight="1" x14ac:dyDescent="0.2">
      <c r="A50" s="135">
        <v>3</v>
      </c>
      <c r="B50" s="159" t="s">
        <v>76</v>
      </c>
      <c r="C50" s="147" t="s">
        <v>77</v>
      </c>
      <c r="D50" s="147"/>
      <c r="E50" s="147"/>
      <c r="F50" s="160">
        <f>'SO-01_PRIP SO-01-04 Pol'!AE719</f>
        <v>0</v>
      </c>
      <c r="G50" s="150">
        <f>'SO-01_PRIP SO-01-04 Pol'!AF719</f>
        <v>0</v>
      </c>
      <c r="H50" s="150"/>
      <c r="I50" s="151">
        <f>F50+G50+H50</f>
        <v>0</v>
      </c>
      <c r="J50" s="152" t="str">
        <f>IF(_xlfn.SINGLE(CenaCelkemVypocet)=0,"",I50/_xlfn.SINGLE(CenaCelkemVypocet)*100)</f>
        <v/>
      </c>
    </row>
    <row r="51" spans="1:10" ht="25.5" customHeight="1" x14ac:dyDescent="0.2">
      <c r="A51" s="135">
        <v>3</v>
      </c>
      <c r="B51" s="159" t="s">
        <v>78</v>
      </c>
      <c r="C51" s="147" t="s">
        <v>79</v>
      </c>
      <c r="D51" s="147"/>
      <c r="E51" s="147"/>
      <c r="F51" s="160">
        <f>'SO-01_PRIP SO-01-05 Pol'!AE657</f>
        <v>0</v>
      </c>
      <c r="G51" s="150">
        <f>'SO-01_PRIP SO-01-05 Pol'!AF657</f>
        <v>0</v>
      </c>
      <c r="H51" s="150"/>
      <c r="I51" s="151">
        <f>F51+G51+H51</f>
        <v>0</v>
      </c>
      <c r="J51" s="152" t="str">
        <f>IF(_xlfn.SINGLE(CenaCelkemVypocet)=0,"",I51/_xlfn.SINGLE(CenaCelkemVypocet)*100)</f>
        <v/>
      </c>
    </row>
    <row r="52" spans="1:10" ht="25.5" customHeight="1" x14ac:dyDescent="0.2">
      <c r="A52" s="135">
        <v>3</v>
      </c>
      <c r="B52" s="159" t="s">
        <v>80</v>
      </c>
      <c r="C52" s="147" t="s">
        <v>81</v>
      </c>
      <c r="D52" s="147"/>
      <c r="E52" s="147"/>
      <c r="F52" s="160">
        <f>'SO-01_PRIP SO-01-06 Pol'!AE657</f>
        <v>0</v>
      </c>
      <c r="G52" s="150">
        <f>'SO-01_PRIP SO-01-06 Pol'!AF657</f>
        <v>0</v>
      </c>
      <c r="H52" s="150"/>
      <c r="I52" s="151">
        <f>F52+G52+H52</f>
        <v>0</v>
      </c>
      <c r="J52" s="152" t="str">
        <f>IF(_xlfn.SINGLE(CenaCelkemVypocet)=0,"",I52/_xlfn.SINGLE(CenaCelkemVypocet)*100)</f>
        <v/>
      </c>
    </row>
    <row r="53" spans="1:10" ht="25.5" customHeight="1" x14ac:dyDescent="0.2">
      <c r="A53" s="135">
        <v>3</v>
      </c>
      <c r="B53" s="159" t="s">
        <v>82</v>
      </c>
      <c r="C53" s="147" t="s">
        <v>83</v>
      </c>
      <c r="D53" s="147"/>
      <c r="E53" s="147"/>
      <c r="F53" s="160">
        <f>'SO-01_PRIP SO-01-07 Pol'!AE747</f>
        <v>0</v>
      </c>
      <c r="G53" s="150">
        <f>'SO-01_PRIP SO-01-07 Pol'!AF747</f>
        <v>0</v>
      </c>
      <c r="H53" s="150"/>
      <c r="I53" s="151">
        <f>F53+G53+H53</f>
        <v>0</v>
      </c>
      <c r="J53" s="152" t="str">
        <f>IF(_xlfn.SINGLE(CenaCelkemVypocet)=0,"",I53/_xlfn.SINGLE(CenaCelkemVypocet)*100)</f>
        <v/>
      </c>
    </row>
    <row r="54" spans="1:10" ht="25.5" customHeight="1" x14ac:dyDescent="0.2">
      <c r="A54" s="135">
        <v>3</v>
      </c>
      <c r="B54" s="159" t="s">
        <v>84</v>
      </c>
      <c r="C54" s="147" t="s">
        <v>83</v>
      </c>
      <c r="D54" s="147"/>
      <c r="E54" s="147"/>
      <c r="F54" s="160">
        <f>'SO-01_PRIP SO-01-08 Pol'!AE1025</f>
        <v>0</v>
      </c>
      <c r="G54" s="150">
        <f>'SO-01_PRIP SO-01-08 Pol'!AF1025</f>
        <v>0</v>
      </c>
      <c r="H54" s="150"/>
      <c r="I54" s="151">
        <f>F54+G54+H54</f>
        <v>0</v>
      </c>
      <c r="J54" s="152" t="str">
        <f>IF(_xlfn.SINGLE(CenaCelkemVypocet)=0,"",I54/_xlfn.SINGLE(CenaCelkemVypocet)*100)</f>
        <v/>
      </c>
    </row>
    <row r="55" spans="1:10" ht="25.5" customHeight="1" x14ac:dyDescent="0.2">
      <c r="A55" s="135">
        <v>3</v>
      </c>
      <c r="B55" s="159" t="s">
        <v>85</v>
      </c>
      <c r="C55" s="147" t="s">
        <v>83</v>
      </c>
      <c r="D55" s="147"/>
      <c r="E55" s="147"/>
      <c r="F55" s="160">
        <f>'SO-01_PRIP SO-01-09 Pol'!AE1024</f>
        <v>0</v>
      </c>
      <c r="G55" s="150">
        <f>'SO-01_PRIP SO-01-09 Pol'!AF1024</f>
        <v>0</v>
      </c>
      <c r="H55" s="150"/>
      <c r="I55" s="151">
        <f>F55+G55+H55</f>
        <v>0</v>
      </c>
      <c r="J55" s="152" t="str">
        <f>IF(_xlfn.SINGLE(CenaCelkemVypocet)=0,"",I55/_xlfn.SINGLE(CenaCelkemVypocet)*100)</f>
        <v/>
      </c>
    </row>
    <row r="56" spans="1:10" ht="25.5" customHeight="1" x14ac:dyDescent="0.2">
      <c r="A56" s="135"/>
      <c r="B56" s="161" t="s">
        <v>86</v>
      </c>
      <c r="C56" s="162"/>
      <c r="D56" s="162"/>
      <c r="E56" s="162"/>
      <c r="F56" s="163">
        <f>SUMIF(A39:A55,"=1",F39:F55)</f>
        <v>0</v>
      </c>
      <c r="G56" s="164">
        <f>SUMIF(A39:A55,"=1",G39:G55)</f>
        <v>0</v>
      </c>
      <c r="H56" s="164">
        <f>SUMIF(A39:A55,"=1",H39:H55)</f>
        <v>0</v>
      </c>
      <c r="I56" s="165">
        <f>SUMIF(A39:A55,"=1",I39:I55)</f>
        <v>0</v>
      </c>
      <c r="J56" s="166">
        <f>SUMIF(A39:A55,"=1",J39:J55)</f>
        <v>0</v>
      </c>
    </row>
    <row r="58" spans="1:10" x14ac:dyDescent="0.2">
      <c r="A58" t="s">
        <v>88</v>
      </c>
      <c r="B58" t="s">
        <v>89</v>
      </c>
    </row>
    <row r="59" spans="1:10" x14ac:dyDescent="0.2">
      <c r="A59" t="s">
        <v>90</v>
      </c>
      <c r="B59" t="s">
        <v>91</v>
      </c>
    </row>
    <row r="60" spans="1:10" x14ac:dyDescent="0.2">
      <c r="A60" t="s">
        <v>92</v>
      </c>
      <c r="B60" t="s">
        <v>93</v>
      </c>
    </row>
    <row r="61" spans="1:10" x14ac:dyDescent="0.2">
      <c r="A61" t="s">
        <v>92</v>
      </c>
      <c r="B61" t="s">
        <v>94</v>
      </c>
    </row>
    <row r="62" spans="1:10" x14ac:dyDescent="0.2">
      <c r="A62" t="s">
        <v>90</v>
      </c>
      <c r="B62" t="s">
        <v>95</v>
      </c>
    </row>
    <row r="63" spans="1:10" x14ac:dyDescent="0.2">
      <c r="A63" t="s">
        <v>92</v>
      </c>
      <c r="B63" t="s">
        <v>96</v>
      </c>
    </row>
    <row r="64" spans="1:10" x14ac:dyDescent="0.2">
      <c r="A64" t="s">
        <v>92</v>
      </c>
      <c r="B64" t="s">
        <v>97</v>
      </c>
    </row>
    <row r="65" spans="1:10" x14ac:dyDescent="0.2">
      <c r="A65" t="s">
        <v>92</v>
      </c>
      <c r="B65" t="s">
        <v>98</v>
      </c>
    </row>
    <row r="66" spans="1:10" x14ac:dyDescent="0.2">
      <c r="A66" t="s">
        <v>92</v>
      </c>
      <c r="B66" t="s">
        <v>99</v>
      </c>
    </row>
    <row r="67" spans="1:10" x14ac:dyDescent="0.2">
      <c r="A67" t="s">
        <v>92</v>
      </c>
      <c r="B67" t="s">
        <v>100</v>
      </c>
    </row>
    <row r="68" spans="1:10" x14ac:dyDescent="0.2">
      <c r="A68" t="s">
        <v>92</v>
      </c>
      <c r="B68" t="s">
        <v>101</v>
      </c>
    </row>
    <row r="69" spans="1:10" x14ac:dyDescent="0.2">
      <c r="A69" t="s">
        <v>92</v>
      </c>
      <c r="B69" t="s">
        <v>102</v>
      </c>
    </row>
    <row r="70" spans="1:10" x14ac:dyDescent="0.2">
      <c r="A70" t="s">
        <v>92</v>
      </c>
      <c r="B70" t="s">
        <v>103</v>
      </c>
    </row>
    <row r="71" spans="1:10" x14ac:dyDescent="0.2">
      <c r="A71" t="s">
        <v>92</v>
      </c>
      <c r="B71" t="s">
        <v>104</v>
      </c>
    </row>
    <row r="72" spans="1:10" x14ac:dyDescent="0.2">
      <c r="A72" t="s">
        <v>90</v>
      </c>
      <c r="B72" t="s">
        <v>105</v>
      </c>
    </row>
    <row r="73" spans="1:10" x14ac:dyDescent="0.2">
      <c r="A73" t="s">
        <v>92</v>
      </c>
      <c r="B73" t="s">
        <v>106</v>
      </c>
    </row>
    <row r="76" spans="1:10" ht="15.75" x14ac:dyDescent="0.25">
      <c r="B76" s="177" t="s">
        <v>107</v>
      </c>
    </row>
    <row r="78" spans="1:10" ht="25.5" customHeight="1" x14ac:dyDescent="0.2">
      <c r="A78" s="179"/>
      <c r="B78" s="182" t="s">
        <v>17</v>
      </c>
      <c r="C78" s="182" t="s">
        <v>5</v>
      </c>
      <c r="D78" s="183"/>
      <c r="E78" s="183"/>
      <c r="F78" s="184" t="s">
        <v>108</v>
      </c>
      <c r="G78" s="184"/>
      <c r="H78" s="184"/>
      <c r="I78" s="184" t="s">
        <v>29</v>
      </c>
      <c r="J78" s="184" t="s">
        <v>0</v>
      </c>
    </row>
    <row r="79" spans="1:10" ht="36.75" customHeight="1" x14ac:dyDescent="0.2">
      <c r="A79" s="180"/>
      <c r="B79" s="185" t="s">
        <v>109</v>
      </c>
      <c r="C79" s="186" t="s">
        <v>110</v>
      </c>
      <c r="D79" s="187"/>
      <c r="E79" s="187"/>
      <c r="F79" s="194" t="s">
        <v>24</v>
      </c>
      <c r="G79" s="195"/>
      <c r="H79" s="195"/>
      <c r="I79" s="195">
        <f>'SO-01 SO-01 Pol'!G8+'SO-01 XO-01 Pol'!G8+'SO-01_PRIP SO-01-01 Pol'!G8+'SO-01_PRIP SO-01-02 Pol'!G8+'SO-01_PRIP SO-01-03 Pol'!G8+'SO-01_PRIP SO-01-04 Pol'!G8+'SO-01_PRIP SO-01-05 Pol'!G8+'SO-01_PRIP SO-01-06 Pol'!G8+'SO-01_PRIP SO-01-07 Pol'!G8+'SO-01_PRIP SO-01-08 Pol'!G8+'SO-01_PRIP SO-01-09 Pol'!G8</f>
        <v>0</v>
      </c>
      <c r="J79" s="191" t="str">
        <f>IF(I106=0,"",I79/I106*100)</f>
        <v/>
      </c>
    </row>
    <row r="80" spans="1:10" ht="36.75" customHeight="1" x14ac:dyDescent="0.2">
      <c r="A80" s="180"/>
      <c r="B80" s="185" t="s">
        <v>111</v>
      </c>
      <c r="C80" s="186" t="s">
        <v>112</v>
      </c>
      <c r="D80" s="187"/>
      <c r="E80" s="187"/>
      <c r="F80" s="194" t="s">
        <v>24</v>
      </c>
      <c r="G80" s="195"/>
      <c r="H80" s="195"/>
      <c r="I80" s="195">
        <f>'SO-01 SO-01 Pol'!G409+'SO-01_PRIP SO-01-01 Pol'!G459+'SO-01_PRIP SO-01-02 Pol'!G459+'SO-01_PRIP SO-01-03 Pol'!G459+'SO-01_PRIP SO-01-04 Pol'!G459+'SO-01_PRIP SO-01-05 Pol'!G391+'SO-01_PRIP SO-01-06 Pol'!G391+'SO-01_PRIP SO-01-07 Pol'!G462+'SO-01_PRIP SO-01-08 Pol'!G610+'SO-01_PRIP SO-01-09 Pol'!G392</f>
        <v>0</v>
      </c>
      <c r="J80" s="191" t="str">
        <f>IF(I106=0,"",I80/I106*100)</f>
        <v/>
      </c>
    </row>
    <row r="81" spans="1:10" ht="36.75" customHeight="1" x14ac:dyDescent="0.2">
      <c r="A81" s="180"/>
      <c r="B81" s="185" t="s">
        <v>113</v>
      </c>
      <c r="C81" s="186" t="s">
        <v>114</v>
      </c>
      <c r="D81" s="187"/>
      <c r="E81" s="187"/>
      <c r="F81" s="194" t="s">
        <v>24</v>
      </c>
      <c r="G81" s="195"/>
      <c r="H81" s="195"/>
      <c r="I81" s="195">
        <f>'SO-01 SO-01 Pol'!G417+'SO-01 XO-01 Pol'!G45+'SO-01_PRIP SO-01-01 Pol'!G464+'SO-01_PRIP SO-01-02 Pol'!G464+'SO-01_PRIP SO-01-03 Pol'!G464+'SO-01_PRIP SO-01-04 Pol'!G464+'SO-01_PRIP SO-01-05 Pol'!G396+'SO-01_PRIP SO-01-06 Pol'!G396+'SO-01_PRIP SO-01-07 Pol'!G470+'SO-01_PRIP SO-01-08 Pol'!G618+'SO-01_PRIP SO-01-09 Pol'!G400</f>
        <v>0</v>
      </c>
      <c r="J81" s="191" t="str">
        <f>IF(I106=0,"",I81/I106*100)</f>
        <v/>
      </c>
    </row>
    <row r="82" spans="1:10" ht="36.75" customHeight="1" x14ac:dyDescent="0.2">
      <c r="A82" s="180"/>
      <c r="B82" s="185" t="s">
        <v>115</v>
      </c>
      <c r="C82" s="186" t="s">
        <v>116</v>
      </c>
      <c r="D82" s="187"/>
      <c r="E82" s="187"/>
      <c r="F82" s="194" t="s">
        <v>24</v>
      </c>
      <c r="G82" s="195"/>
      <c r="H82" s="195"/>
      <c r="I82" s="195">
        <f>'SO-01 SO-01 Pol'!G428+'SO-01_PRIP SO-01-01 Pol'!G475+'SO-01_PRIP SO-01-02 Pol'!G475+'SO-01_PRIP SO-01-03 Pol'!G475+'SO-01_PRIP SO-01-04 Pol'!G475+'SO-01_PRIP SO-01-05 Pol'!G407+'SO-01_PRIP SO-01-06 Pol'!G407+'SO-01_PRIP SO-01-07 Pol'!G481+'SO-01_PRIP SO-01-08 Pol'!G629+'SO-01_PRIP SO-01-09 Pol'!G411</f>
        <v>0</v>
      </c>
      <c r="J82" s="191" t="str">
        <f>IF(I106=0,"",I82/I106*100)</f>
        <v/>
      </c>
    </row>
    <row r="83" spans="1:10" ht="36.75" customHeight="1" x14ac:dyDescent="0.2">
      <c r="A83" s="180"/>
      <c r="B83" s="185" t="s">
        <v>117</v>
      </c>
      <c r="C83" s="186" t="s">
        <v>118</v>
      </c>
      <c r="D83" s="187"/>
      <c r="E83" s="187"/>
      <c r="F83" s="194" t="s">
        <v>24</v>
      </c>
      <c r="G83" s="195"/>
      <c r="H83" s="195"/>
      <c r="I83" s="195">
        <f>'SO-01 SO-01 Pol'!G435+'SO-01_PRIP SO-01-01 Pol'!G479+'SO-01_PRIP SO-01-02 Pol'!G479+'SO-01_PRIP SO-01-03 Pol'!G479+'SO-01_PRIP SO-01-04 Pol'!G479+'SO-01_PRIP SO-01-05 Pol'!G411+'SO-01_PRIP SO-01-06 Pol'!G411+'SO-01_PRIP SO-01-07 Pol'!G485+'SO-01_PRIP SO-01-08 Pol'!G633+'SO-01_PRIP SO-01-09 Pol'!G415</f>
        <v>0</v>
      </c>
      <c r="J83" s="191" t="str">
        <f>IF(I106=0,"",I83/I106*100)</f>
        <v/>
      </c>
    </row>
    <row r="84" spans="1:10" ht="36.75" customHeight="1" x14ac:dyDescent="0.2">
      <c r="A84" s="180"/>
      <c r="B84" s="185" t="s">
        <v>119</v>
      </c>
      <c r="C84" s="186" t="s">
        <v>120</v>
      </c>
      <c r="D84" s="187"/>
      <c r="E84" s="187"/>
      <c r="F84" s="194" t="s">
        <v>24</v>
      </c>
      <c r="G84" s="195"/>
      <c r="H84" s="195"/>
      <c r="I84" s="195">
        <f>'SO-01 SO-01 Pol'!G448+'SO-01 XO-01 Pol'!G51+'SO-01_PRIP SO-01-01 Pol'!G484+'SO-01_PRIP SO-01-02 Pol'!G484+'SO-01_PRIP SO-01-03 Pol'!G484+'SO-01_PRIP SO-01-04 Pol'!G484+'SO-01_PRIP SO-01-05 Pol'!G416+'SO-01_PRIP SO-01-06 Pol'!G416+'SO-01_PRIP SO-01-07 Pol'!G490+'SO-01_PRIP SO-01-08 Pol'!G638+'SO-01_PRIP SO-01-09 Pol'!G422</f>
        <v>0</v>
      </c>
      <c r="J84" s="191" t="str">
        <f>IF(I106=0,"",I84/I106*100)</f>
        <v/>
      </c>
    </row>
    <row r="85" spans="1:10" ht="36.75" customHeight="1" x14ac:dyDescent="0.2">
      <c r="A85" s="180"/>
      <c r="B85" s="185" t="s">
        <v>121</v>
      </c>
      <c r="C85" s="186" t="s">
        <v>122</v>
      </c>
      <c r="D85" s="187"/>
      <c r="E85" s="187"/>
      <c r="F85" s="194" t="s">
        <v>24</v>
      </c>
      <c r="G85" s="195"/>
      <c r="H85" s="195"/>
      <c r="I85" s="195">
        <f>'SO-01 SO-01 Pol'!G513+'SO-01 XO-01 Pol'!G57+'SO-01_PRIP SO-01-01 Pol'!G518+'SO-01_PRIP SO-01-02 Pol'!G518+'SO-01_PRIP SO-01-03 Pol'!G518+'SO-01_PRIP SO-01-04 Pol'!G518+'SO-01_PRIP SO-01-05 Pol'!G450+'SO-01_PRIP SO-01-06 Pol'!G450+'SO-01_PRIP SO-01-07 Pol'!G524+'SO-01_PRIP SO-01-08 Pol'!G701+'SO-01_PRIP SO-01-09 Pol'!G477</f>
        <v>0</v>
      </c>
      <c r="J85" s="191" t="str">
        <f>IF(I106=0,"",I85/I106*100)</f>
        <v/>
      </c>
    </row>
    <row r="86" spans="1:10" ht="36.75" customHeight="1" x14ac:dyDescent="0.2">
      <c r="A86" s="180"/>
      <c r="B86" s="185" t="s">
        <v>123</v>
      </c>
      <c r="C86" s="186" t="s">
        <v>124</v>
      </c>
      <c r="D86" s="187"/>
      <c r="E86" s="187"/>
      <c r="F86" s="194" t="s">
        <v>24</v>
      </c>
      <c r="G86" s="195"/>
      <c r="H86" s="195"/>
      <c r="I86" s="195">
        <f>'SO-01 SO-01 Pol'!G659+'SO-01_PRIP SO-01-01 Pol'!G537+'SO-01_PRIP SO-01-02 Pol'!G540+'SO-01_PRIP SO-01-03 Pol'!G534+'SO-01_PRIP SO-01-04 Pol'!G537+'SO-01_PRIP SO-01-05 Pol'!G469+'SO-01_PRIP SO-01-06 Pol'!G469+'SO-01_PRIP SO-01-07 Pol'!G560+'SO-01_PRIP SO-01-08 Pol'!G740+'SO-01_PRIP SO-01-09 Pol'!G775</f>
        <v>0</v>
      </c>
      <c r="J86" s="191" t="str">
        <f>IF(I106=0,"",I86/I106*100)</f>
        <v/>
      </c>
    </row>
    <row r="87" spans="1:10" ht="36.75" customHeight="1" x14ac:dyDescent="0.2">
      <c r="A87" s="180"/>
      <c r="B87" s="185" t="s">
        <v>125</v>
      </c>
      <c r="C87" s="186" t="s">
        <v>126</v>
      </c>
      <c r="D87" s="187"/>
      <c r="E87" s="187"/>
      <c r="F87" s="194" t="s">
        <v>24</v>
      </c>
      <c r="G87" s="195"/>
      <c r="H87" s="195"/>
      <c r="I87" s="195">
        <f>'SO-01 SO-01 Pol'!G719+'SO-01_PRIP SO-01-01 Pol'!G541+'SO-01_PRIP SO-01-02 Pol'!G544+'SO-01_PRIP SO-01-03 Pol'!G538+'SO-01_PRIP SO-01-04 Pol'!G541+'SO-01_PRIP SO-01-05 Pol'!G473+'SO-01_PRIP SO-01-06 Pol'!G473+'SO-01_PRIP SO-01-07 Pol'!G564+'SO-01_PRIP SO-01-08 Pol'!G798+'SO-01_PRIP SO-01-09 Pol'!G830</f>
        <v>0</v>
      </c>
      <c r="J87" s="191" t="str">
        <f>IF(I106=0,"",I87/I106*100)</f>
        <v/>
      </c>
    </row>
    <row r="88" spans="1:10" ht="36.75" customHeight="1" x14ac:dyDescent="0.2">
      <c r="A88" s="180"/>
      <c r="B88" s="185" t="s">
        <v>127</v>
      </c>
      <c r="C88" s="186" t="s">
        <v>128</v>
      </c>
      <c r="D88" s="187"/>
      <c r="E88" s="187"/>
      <c r="F88" s="194" t="s">
        <v>24</v>
      </c>
      <c r="G88" s="195"/>
      <c r="H88" s="195"/>
      <c r="I88" s="195">
        <f>G88+H88</f>
        <v>0</v>
      </c>
      <c r="J88" s="191" t="str">
        <f>IF(I106=0,"",I88/I106*100)</f>
        <v/>
      </c>
    </row>
    <row r="89" spans="1:10" ht="36.75" customHeight="1" x14ac:dyDescent="0.2">
      <c r="A89" s="180"/>
      <c r="B89" s="185" t="s">
        <v>129</v>
      </c>
      <c r="C89" s="186" t="s">
        <v>130</v>
      </c>
      <c r="D89" s="187"/>
      <c r="E89" s="187"/>
      <c r="F89" s="194" t="s">
        <v>24</v>
      </c>
      <c r="G89" s="195"/>
      <c r="H89" s="195"/>
      <c r="I89" s="195">
        <f>'SO-01 SO-01 Pol'!G729+'SO-01_PRIP SO-01-05 Pol'!G477+'SO-01_PRIP SO-01-06 Pol'!G477+'SO-01_PRIP SO-01-08 Pol'!G808+'SO-01_PRIP SO-01-09 Pol'!G840</f>
        <v>0</v>
      </c>
      <c r="J89" s="191" t="str">
        <f>IF(I106=0,"",I89/I106*100)</f>
        <v/>
      </c>
    </row>
    <row r="90" spans="1:10" ht="36.75" customHeight="1" x14ac:dyDescent="0.2">
      <c r="A90" s="180"/>
      <c r="B90" s="185" t="s">
        <v>131</v>
      </c>
      <c r="C90" s="186" t="s">
        <v>132</v>
      </c>
      <c r="D90" s="187"/>
      <c r="E90" s="187"/>
      <c r="F90" s="194" t="s">
        <v>24</v>
      </c>
      <c r="G90" s="195"/>
      <c r="H90" s="195"/>
      <c r="I90" s="195">
        <f>'SO-01 SO-01 Pol'!G735+'SO-01_PRIP SO-01-01 Pol'!G545+'SO-01_PRIP SO-01-02 Pol'!G548+'SO-01_PRIP SO-01-03 Pol'!G542+'SO-01_PRIP SO-01-04 Pol'!G545+'SO-01_PRIP SO-01-05 Pol'!G483+'SO-01_PRIP SO-01-06 Pol'!G483+'SO-01_PRIP SO-01-07 Pol'!G568+'SO-01_PRIP SO-01-08 Pol'!G814+'SO-01_PRIP SO-01-09 Pol'!G846</f>
        <v>0</v>
      </c>
      <c r="J90" s="191" t="str">
        <f>IF(I106=0,"",I90/I106*100)</f>
        <v/>
      </c>
    </row>
    <row r="91" spans="1:10" ht="36.75" customHeight="1" x14ac:dyDescent="0.2">
      <c r="A91" s="180"/>
      <c r="B91" s="185" t="s">
        <v>133</v>
      </c>
      <c r="C91" s="186" t="s">
        <v>134</v>
      </c>
      <c r="D91" s="187"/>
      <c r="E91" s="187"/>
      <c r="F91" s="194" t="s">
        <v>24</v>
      </c>
      <c r="G91" s="195"/>
      <c r="H91" s="195"/>
      <c r="I91" s="195">
        <f>'SO-01 SO-01 Pol'!G854+'SO-01 XO-01 Pol'!G108+'SO-01_PRIP SO-01-01 Pol'!G655+'SO-01_PRIP SO-01-02 Pol'!G658+'SO-01_PRIP SO-01-03 Pol'!G652+'SO-01_PRIP SO-01-04 Pol'!G655+'SO-01_PRIP SO-01-05 Pol'!G593+'SO-01_PRIP SO-01-06 Pol'!G593+'SO-01_PRIP SO-01-07 Pol'!G678+'SO-01_PRIP SO-01-08 Pol'!G934+'SO-01_PRIP SO-01-09 Pol'!G959</f>
        <v>0</v>
      </c>
      <c r="J91" s="191" t="str">
        <f>IF(I106=0,"",I91/I106*100)</f>
        <v/>
      </c>
    </row>
    <row r="92" spans="1:10" ht="36.75" customHeight="1" x14ac:dyDescent="0.2">
      <c r="A92" s="180"/>
      <c r="B92" s="185" t="s">
        <v>135</v>
      </c>
      <c r="C92" s="186" t="s">
        <v>136</v>
      </c>
      <c r="D92" s="187"/>
      <c r="E92" s="187"/>
      <c r="F92" s="194" t="s">
        <v>24</v>
      </c>
      <c r="G92" s="195"/>
      <c r="H92" s="195"/>
      <c r="I92" s="195">
        <f>'SO-01_PRIP SO-01-03 Pol'!G664</f>
        <v>0</v>
      </c>
      <c r="J92" s="191" t="str">
        <f>IF(I106=0,"",I92/I106*100)</f>
        <v/>
      </c>
    </row>
    <row r="93" spans="1:10" ht="36.75" customHeight="1" x14ac:dyDescent="0.2">
      <c r="A93" s="180"/>
      <c r="B93" s="185" t="s">
        <v>135</v>
      </c>
      <c r="C93" s="186" t="s">
        <v>122</v>
      </c>
      <c r="D93" s="187"/>
      <c r="E93" s="187"/>
      <c r="F93" s="194" t="s">
        <v>24</v>
      </c>
      <c r="G93" s="195"/>
      <c r="H93" s="195"/>
      <c r="I93" s="195">
        <f>'SO-01_PRIP SO-01-01 Pol'!G667</f>
        <v>0</v>
      </c>
      <c r="J93" s="191" t="str">
        <f>IF(I106=0,"",I93/I106*100)</f>
        <v/>
      </c>
    </row>
    <row r="94" spans="1:10" ht="36.75" customHeight="1" x14ac:dyDescent="0.2">
      <c r="A94" s="180"/>
      <c r="B94" s="185" t="s">
        <v>137</v>
      </c>
      <c r="C94" s="186" t="s">
        <v>138</v>
      </c>
      <c r="D94" s="187"/>
      <c r="E94" s="187"/>
      <c r="F94" s="194" t="s">
        <v>25</v>
      </c>
      <c r="G94" s="195"/>
      <c r="H94" s="195"/>
      <c r="I94" s="195">
        <f>'SO-01_PRIP SO-01-08 Pol'!G950</f>
        <v>0</v>
      </c>
      <c r="J94" s="191" t="str">
        <f>IF(I106=0,"",I94/I106*100)</f>
        <v/>
      </c>
    </row>
    <row r="95" spans="1:10" ht="36.75" customHeight="1" x14ac:dyDescent="0.2">
      <c r="A95" s="180"/>
      <c r="B95" s="185" t="s">
        <v>139</v>
      </c>
      <c r="C95" s="186" t="s">
        <v>140</v>
      </c>
      <c r="D95" s="187"/>
      <c r="E95" s="187"/>
      <c r="F95" s="194" t="s">
        <v>25</v>
      </c>
      <c r="G95" s="195"/>
      <c r="H95" s="195"/>
      <c r="I95" s="195">
        <f>'SO-01 XO-01 Pol'!G120+'SO-01_PRIP SO-01-01 Pol'!G680+'SO-01_PRIP SO-01-02 Pol'!G670+'SO-01_PRIP SO-01-03 Pol'!G677+'SO-01_PRIP SO-01-04 Pol'!G667+'SO-01_PRIP SO-01-05 Pol'!G605+'SO-01_PRIP SO-01-06 Pol'!G605+'SO-01_PRIP SO-01-07 Pol'!G692+'SO-01_PRIP SO-01-08 Pol'!G962</f>
        <v>0</v>
      </c>
      <c r="J95" s="191" t="str">
        <f>IF(I106=0,"",I95/I106*100)</f>
        <v/>
      </c>
    </row>
    <row r="96" spans="1:10" ht="36.75" customHeight="1" x14ac:dyDescent="0.2">
      <c r="A96" s="180"/>
      <c r="B96" s="185" t="s">
        <v>141</v>
      </c>
      <c r="C96" s="186" t="s">
        <v>142</v>
      </c>
      <c r="D96" s="187"/>
      <c r="E96" s="187"/>
      <c r="F96" s="194" t="s">
        <v>25</v>
      </c>
      <c r="G96" s="195"/>
      <c r="H96" s="195"/>
      <c r="I96" s="195">
        <f>'SO-01 SO-01 Pol'!G870+'SO-01_PRIP SO-01-07 Pol'!G696+'SO-01_PRIP SO-01-08 Pol'!G966+'SO-01_PRIP SO-01-09 Pol'!G973</f>
        <v>0</v>
      </c>
      <c r="J96" s="191" t="str">
        <f>IF(I106=0,"",I96/I106*100)</f>
        <v/>
      </c>
    </row>
    <row r="97" spans="1:10" ht="36.75" customHeight="1" x14ac:dyDescent="0.2">
      <c r="A97" s="180"/>
      <c r="B97" s="185" t="s">
        <v>143</v>
      </c>
      <c r="C97" s="186" t="s">
        <v>144</v>
      </c>
      <c r="D97" s="187"/>
      <c r="E97" s="187"/>
      <c r="F97" s="194" t="s">
        <v>25</v>
      </c>
      <c r="G97" s="195"/>
      <c r="H97" s="195"/>
      <c r="I97" s="195">
        <f>'SO-01 SO-01 Pol'!G873+'SO-01_PRIP SO-01-01 Pol'!G684+'SO-01_PRIP SO-01-02 Pol'!G674+'SO-01_PRIP SO-01-03 Pol'!G681+'SO-01_PRIP SO-01-04 Pol'!G671+'SO-01_PRIP SO-01-05 Pol'!G609+'SO-01_PRIP SO-01-06 Pol'!G609+'SO-01_PRIP SO-01-07 Pol'!G699+'SO-01_PRIP SO-01-08 Pol'!G969+'SO-01_PRIP SO-01-09 Pol'!G976</f>
        <v>0</v>
      </c>
      <c r="J97" s="191" t="str">
        <f>IF(I106=0,"",I97/I106*100)</f>
        <v/>
      </c>
    </row>
    <row r="98" spans="1:10" ht="36.75" customHeight="1" x14ac:dyDescent="0.2">
      <c r="A98" s="180"/>
      <c r="B98" s="185" t="s">
        <v>145</v>
      </c>
      <c r="C98" s="186" t="s">
        <v>146</v>
      </c>
      <c r="D98" s="187"/>
      <c r="E98" s="187"/>
      <c r="F98" s="194" t="s">
        <v>25</v>
      </c>
      <c r="G98" s="195"/>
      <c r="H98" s="195"/>
      <c r="I98" s="195">
        <f>G98+H98</f>
        <v>0</v>
      </c>
      <c r="J98" s="191" t="str">
        <f>IF(I106=0,"",I98/I106*100)</f>
        <v/>
      </c>
    </row>
    <row r="99" spans="1:10" ht="36.75" customHeight="1" x14ac:dyDescent="0.2">
      <c r="A99" s="180"/>
      <c r="B99" s="185" t="s">
        <v>147</v>
      </c>
      <c r="C99" s="186" t="s">
        <v>148</v>
      </c>
      <c r="D99" s="187"/>
      <c r="E99" s="187"/>
      <c r="F99" s="194" t="s">
        <v>25</v>
      </c>
      <c r="G99" s="195"/>
      <c r="H99" s="195"/>
      <c r="I99" s="195">
        <f>G99+H99</f>
        <v>0</v>
      </c>
      <c r="J99" s="191" t="str">
        <f>IF(I106=0,"",I99/I106*100)</f>
        <v/>
      </c>
    </row>
    <row r="100" spans="1:10" ht="36.75" customHeight="1" x14ac:dyDescent="0.2">
      <c r="A100" s="180"/>
      <c r="B100" s="185" t="s">
        <v>135</v>
      </c>
      <c r="C100" s="186" t="s">
        <v>136</v>
      </c>
      <c r="D100" s="187"/>
      <c r="E100" s="187"/>
      <c r="F100" s="194" t="s">
        <v>26</v>
      </c>
      <c r="G100" s="195"/>
      <c r="H100" s="195"/>
      <c r="I100" s="195">
        <f>'SO-01 SO-01 Pol'!G891+'SO-01_PRIP SO-01-02 Pol'!G692+'SO-01_PRIP SO-01-04 Pol'!G689+'SO-01_PRIP SO-01-05 Pol'!G627+'SO-01_PRIP SO-01-06 Pol'!G627+'SO-01_PRIP SO-01-07 Pol'!G717+'SO-01_PRIP SO-01-08 Pol'!G987+'SO-01_PRIP SO-01-09 Pol'!G994</f>
        <v>0</v>
      </c>
      <c r="J100" s="191" t="str">
        <f>IF(I106=0,"",I100/I106*100)</f>
        <v/>
      </c>
    </row>
    <row r="101" spans="1:10" ht="36.75" customHeight="1" x14ac:dyDescent="0.2">
      <c r="A101" s="180"/>
      <c r="B101" s="185" t="s">
        <v>149</v>
      </c>
      <c r="C101" s="186" t="s">
        <v>150</v>
      </c>
      <c r="D101" s="187"/>
      <c r="E101" s="187"/>
      <c r="F101" s="194" t="s">
        <v>26</v>
      </c>
      <c r="G101" s="195"/>
      <c r="H101" s="195"/>
      <c r="I101" s="195">
        <f>'SO-01 SO-01 Pol'!G904+'SO-01 XO-01 Pol'!G123+'SO-01_PRIP SO-01-01 Pol'!G702+'SO-01_PRIP SO-01-02 Pol'!G705+'SO-01_PRIP SO-01-03 Pol'!G699+'SO-01_PRIP SO-01-04 Pol'!G702+'SO-01_PRIP SO-01-05 Pol'!G640+'SO-01_PRIP SO-01-06 Pol'!G640+'SO-01_PRIP SO-01-07 Pol'!G730+'SO-01_PRIP SO-01-08 Pol'!G1000+'SO-01_PRIP SO-01-09 Pol'!G1007</f>
        <v>0</v>
      </c>
      <c r="J101" s="191" t="str">
        <f>IF(I106=0,"",I101/I106*100)</f>
        <v/>
      </c>
    </row>
    <row r="102" spans="1:10" ht="36.75" customHeight="1" x14ac:dyDescent="0.2">
      <c r="A102" s="180"/>
      <c r="B102" s="185" t="s">
        <v>151</v>
      </c>
      <c r="C102" s="186" t="s">
        <v>152</v>
      </c>
      <c r="D102" s="187"/>
      <c r="E102" s="187"/>
      <c r="F102" s="194" t="s">
        <v>26</v>
      </c>
      <c r="G102" s="195"/>
      <c r="H102" s="195"/>
      <c r="I102" s="195">
        <f>'SO-01 SO-01 Pol'!G907+'SO-01 XO-01 Pol'!G128+'SO-01_PRIP SO-01-01 Pol'!G705+'SO-01_PRIP SO-01-02 Pol'!G708+'SO-01_PRIP SO-01-03 Pol'!G702+'SO-01_PRIP SO-01-04 Pol'!G705+'SO-01_PRIP SO-01-05 Pol'!G643+'SO-01_PRIP SO-01-06 Pol'!G643+'SO-01_PRIP SO-01-07 Pol'!G733+'SO-01_PRIP SO-01-08 Pol'!G1011+'SO-01_PRIP SO-01-09 Pol'!G1010</f>
        <v>0</v>
      </c>
      <c r="J102" s="191" t="str">
        <f>IF(I106=0,"",I102/I106*100)</f>
        <v/>
      </c>
    </row>
    <row r="103" spans="1:10" ht="36.75" customHeight="1" x14ac:dyDescent="0.2">
      <c r="A103" s="180"/>
      <c r="B103" s="185" t="s">
        <v>153</v>
      </c>
      <c r="C103" s="186" t="s">
        <v>132</v>
      </c>
      <c r="D103" s="187"/>
      <c r="E103" s="187"/>
      <c r="F103" s="194" t="s">
        <v>154</v>
      </c>
      <c r="G103" s="195"/>
      <c r="H103" s="195"/>
      <c r="I103" s="195">
        <f>'SO-01 SO-01 Pol'!G911+'SO-01 XO-01 Pol'!G132+'SO-01_PRIP SO-01-01 Pol'!G709+'SO-01_PRIP SO-01-02 Pol'!G712+'SO-01_PRIP SO-01-03 Pol'!G706+'SO-01_PRIP SO-01-04 Pol'!G709+'SO-01_PRIP SO-01-05 Pol'!G647+'SO-01_PRIP SO-01-06 Pol'!G647+'SO-01_PRIP SO-01-07 Pol'!G737+'SO-01_PRIP SO-01-08 Pol'!G1015+'SO-01_PRIP SO-01-09 Pol'!G1014</f>
        <v>0</v>
      </c>
      <c r="J103" s="191" t="str">
        <f>IF(I106=0,"",I103/I106*100)</f>
        <v/>
      </c>
    </row>
    <row r="104" spans="1:10" ht="36.75" customHeight="1" x14ac:dyDescent="0.2">
      <c r="A104" s="180"/>
      <c r="B104" s="185" t="s">
        <v>155</v>
      </c>
      <c r="C104" s="186" t="s">
        <v>27</v>
      </c>
      <c r="D104" s="187"/>
      <c r="E104" s="187"/>
      <c r="F104" s="194" t="s">
        <v>155</v>
      </c>
      <c r="G104" s="195"/>
      <c r="H104" s="195"/>
      <c r="I104" s="195">
        <f>'VON VON Naklady'!G8</f>
        <v>0</v>
      </c>
      <c r="J104" s="191" t="str">
        <f>IF(I106=0,"",I104/I106*100)</f>
        <v/>
      </c>
    </row>
    <row r="105" spans="1:10" ht="36.75" customHeight="1" x14ac:dyDescent="0.2">
      <c r="A105" s="180"/>
      <c r="B105" s="185" t="s">
        <v>156</v>
      </c>
      <c r="C105" s="186" t="s">
        <v>28</v>
      </c>
      <c r="D105" s="187"/>
      <c r="E105" s="187"/>
      <c r="F105" s="194" t="s">
        <v>156</v>
      </c>
      <c r="G105" s="195"/>
      <c r="H105" s="195"/>
      <c r="I105" s="195">
        <f>'VON VON Naklady'!G72</f>
        <v>0</v>
      </c>
      <c r="J105" s="191" t="str">
        <f>IF(I106=0,"",I105/I106*100)</f>
        <v/>
      </c>
    </row>
    <row r="106" spans="1:10" ht="25.5" customHeight="1" x14ac:dyDescent="0.2">
      <c r="A106" s="181"/>
      <c r="B106" s="188" t="s">
        <v>1</v>
      </c>
      <c r="C106" s="189"/>
      <c r="D106" s="190"/>
      <c r="E106" s="190"/>
      <c r="F106" s="196"/>
      <c r="G106" s="197"/>
      <c r="H106" s="197"/>
      <c r="I106" s="197">
        <f>SUM(I79:I105)</f>
        <v>0</v>
      </c>
      <c r="J106" s="192">
        <f>SUM(J79:J105)</f>
        <v>0</v>
      </c>
    </row>
    <row r="107" spans="1:10" x14ac:dyDescent="0.2">
      <c r="F107" s="134"/>
      <c r="G107" s="134"/>
      <c r="H107" s="134"/>
      <c r="I107" s="134"/>
      <c r="J107" s="193"/>
    </row>
    <row r="108" spans="1:10" x14ac:dyDescent="0.2">
      <c r="F108" s="134"/>
      <c r="G108" s="134"/>
      <c r="H108" s="134"/>
      <c r="I108" s="134"/>
      <c r="J108" s="193"/>
    </row>
    <row r="109" spans="1:10" x14ac:dyDescent="0.2">
      <c r="F109" s="134"/>
      <c r="G109" s="134"/>
      <c r="H109" s="134"/>
      <c r="I109" s="134"/>
      <c r="J109" s="193"/>
    </row>
  </sheetData>
  <sheetProtection algorithmName="SHA-512" hashValue="KAJlUBFoV1euCKZ56I0Fs3VLvKSYvZjXZ4rAxFqsJrxYhFivIMCI7u+cTvRr+AxabhalqpyeYHIcKyYyJKV6vQ==" saltValue="RlGHzpNRlvW3yGvmGGfKM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6"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C55:E55"/>
    <mergeCell ref="B56:E56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algorithmName="SHA-512" hashValue="QRzKVS1CPy0/nzaovK2Fpm1RH3HElqUdK3snPRfBBQF+6R8lrLICIXIO5mvH4LwERTNo0PXnedT5Pisql1XnyQ==" saltValue="iK5luxyPi2kR/UPZOFzG/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7B839-F3BA-4523-9E9C-328CACBBCAD7}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157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61</v>
      </c>
      <c r="C3" s="203" t="s">
        <v>62</v>
      </c>
      <c r="D3" s="201"/>
      <c r="E3" s="201"/>
      <c r="F3" s="201"/>
      <c r="G3" s="202"/>
      <c r="AC3" s="178" t="s">
        <v>160</v>
      </c>
      <c r="AG3" t="s">
        <v>161</v>
      </c>
    </row>
    <row r="4" spans="1:60" ht="24.95" customHeight="1" x14ac:dyDescent="0.2">
      <c r="A4" s="204" t="s">
        <v>9</v>
      </c>
      <c r="B4" s="205" t="s">
        <v>61</v>
      </c>
      <c r="C4" s="206" t="s">
        <v>62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155</v>
      </c>
      <c r="C8" s="245" t="s">
        <v>27</v>
      </c>
      <c r="D8" s="230"/>
      <c r="E8" s="231"/>
      <c r="F8" s="232"/>
      <c r="G8" s="232">
        <f>SUMIF(AG9:AG71,"&lt;&gt;NOR",G9:G71)</f>
        <v>0</v>
      </c>
      <c r="H8" s="232"/>
      <c r="I8" s="232">
        <f>SUM(I9:I71)</f>
        <v>0</v>
      </c>
      <c r="J8" s="232"/>
      <c r="K8" s="232">
        <f>SUM(K9:K71)</f>
        <v>0</v>
      </c>
      <c r="L8" s="232"/>
      <c r="M8" s="232">
        <f>SUM(M9:M71)</f>
        <v>0</v>
      </c>
      <c r="N8" s="231"/>
      <c r="O8" s="231">
        <f>SUM(O9:O71)</f>
        <v>0</v>
      </c>
      <c r="P8" s="231"/>
      <c r="Q8" s="231">
        <f>SUM(Q9:Q71)</f>
        <v>0</v>
      </c>
      <c r="R8" s="232"/>
      <c r="S8" s="232"/>
      <c r="T8" s="233"/>
      <c r="U8" s="227"/>
      <c r="V8" s="227">
        <f>SUM(V9:V71)</f>
        <v>0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187</v>
      </c>
      <c r="C9" s="246" t="s">
        <v>188</v>
      </c>
      <c r="D9" s="237" t="s">
        <v>189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190</v>
      </c>
      <c r="T9" s="241" t="s">
        <v>191</v>
      </c>
      <c r="U9" s="224">
        <v>0</v>
      </c>
      <c r="V9" s="224">
        <f>ROUND(E9*U9,2)</f>
        <v>0</v>
      </c>
      <c r="W9" s="224"/>
      <c r="X9" s="224" t="s">
        <v>192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194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47" t="s">
        <v>195</v>
      </c>
      <c r="D10" s="242"/>
      <c r="E10" s="242"/>
      <c r="F10" s="242"/>
      <c r="G10" s="242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196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3" x14ac:dyDescent="0.2">
      <c r="A11" s="221"/>
      <c r="B11" s="222"/>
      <c r="C11" s="248" t="s">
        <v>197</v>
      </c>
      <c r="D11" s="244"/>
      <c r="E11" s="244"/>
      <c r="F11" s="244"/>
      <c r="G11" s="24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196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43" t="str">
        <f>C11</f>
        <v>Sejmutí ornice, hrubá úprava terénu a zpevnění ploch pro osazení objektů sociálního zařízení staveniště a kanceláří stavby.</v>
      </c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8" t="s">
        <v>198</v>
      </c>
      <c r="D12" s="244"/>
      <c r="E12" s="244"/>
      <c r="F12" s="244"/>
      <c r="G12" s="24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196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8" t="s">
        <v>199</v>
      </c>
      <c r="D13" s="244"/>
      <c r="E13" s="244"/>
      <c r="F13" s="244"/>
      <c r="G13" s="24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196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8" t="s">
        <v>200</v>
      </c>
      <c r="D14" s="244"/>
      <c r="E14" s="244"/>
      <c r="F14" s="244"/>
      <c r="G14" s="24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196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3" x14ac:dyDescent="0.2">
      <c r="A15" s="221"/>
      <c r="B15" s="222"/>
      <c r="C15" s="248" t="s">
        <v>201</v>
      </c>
      <c r="D15" s="244"/>
      <c r="E15" s="244"/>
      <c r="F15" s="244"/>
      <c r="G15" s="24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4"/>
      <c r="AA15" s="214"/>
      <c r="AB15" s="214"/>
      <c r="AC15" s="214"/>
      <c r="AD15" s="214"/>
      <c r="AE15" s="214"/>
      <c r="AF15" s="214"/>
      <c r="AG15" s="214" t="s">
        <v>196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3" x14ac:dyDescent="0.2">
      <c r="A16" s="221"/>
      <c r="B16" s="222"/>
      <c r="C16" s="248" t="s">
        <v>202</v>
      </c>
      <c r="D16" s="244"/>
      <c r="E16" s="244"/>
      <c r="F16" s="244"/>
      <c r="G16" s="24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196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3" t="str">
        <f>C16</f>
        <v>Zřízení dočasných ochranných zařízení (plachty, stěny, stany), jestliže jsou vyžadovány technologií montáže.</v>
      </c>
      <c r="BB16" s="214"/>
      <c r="BC16" s="214"/>
      <c r="BD16" s="214"/>
      <c r="BE16" s="214"/>
      <c r="BF16" s="214"/>
      <c r="BG16" s="214"/>
      <c r="BH16" s="214"/>
    </row>
    <row r="17" spans="1:60" outlineLevel="3" x14ac:dyDescent="0.2">
      <c r="A17" s="221"/>
      <c r="B17" s="222"/>
      <c r="C17" s="248" t="s">
        <v>203</v>
      </c>
      <c r="D17" s="244"/>
      <c r="E17" s="244"/>
      <c r="F17" s="244"/>
      <c r="G17" s="24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196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2" x14ac:dyDescent="0.2">
      <c r="A18" s="221"/>
      <c r="B18" s="222"/>
      <c r="C18" s="249" t="s">
        <v>204</v>
      </c>
      <c r="D18" s="225"/>
      <c r="E18" s="226">
        <v>1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4"/>
      <c r="AA18" s="214"/>
      <c r="AB18" s="214"/>
      <c r="AC18" s="214"/>
      <c r="AD18" s="214"/>
      <c r="AE18" s="214"/>
      <c r="AF18" s="214"/>
      <c r="AG18" s="214" t="s">
        <v>205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3" x14ac:dyDescent="0.2">
      <c r="A19" s="221"/>
      <c r="B19" s="222"/>
      <c r="C19" s="249" t="s">
        <v>206</v>
      </c>
      <c r="D19" s="225"/>
      <c r="E19" s="226"/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3" x14ac:dyDescent="0.2">
      <c r="A20" s="221"/>
      <c r="B20" s="222"/>
      <c r="C20" s="249" t="s">
        <v>207</v>
      </c>
      <c r="D20" s="225"/>
      <c r="E20" s="226"/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4"/>
      <c r="AA20" s="214"/>
      <c r="AB20" s="214"/>
      <c r="AC20" s="214"/>
      <c r="AD20" s="214"/>
      <c r="AE20" s="214"/>
      <c r="AF20" s="214"/>
      <c r="AG20" s="214" t="s">
        <v>205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3" x14ac:dyDescent="0.2">
      <c r="A21" s="221"/>
      <c r="B21" s="222"/>
      <c r="C21" s="249" t="s">
        <v>208</v>
      </c>
      <c r="D21" s="225"/>
      <c r="E21" s="226"/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205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3" x14ac:dyDescent="0.2">
      <c r="A22" s="221"/>
      <c r="B22" s="222"/>
      <c r="C22" s="249" t="s">
        <v>209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210</v>
      </c>
      <c r="D23" s="225"/>
      <c r="E23" s="226"/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3" x14ac:dyDescent="0.2">
      <c r="A24" s="221"/>
      <c r="B24" s="222"/>
      <c r="C24" s="249" t="s">
        <v>211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5">
        <v>2</v>
      </c>
      <c r="B25" s="236" t="s">
        <v>212</v>
      </c>
      <c r="C25" s="246" t="s">
        <v>213</v>
      </c>
      <c r="D25" s="237" t="s">
        <v>189</v>
      </c>
      <c r="E25" s="238">
        <v>1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190</v>
      </c>
      <c r="T25" s="241" t="s">
        <v>191</v>
      </c>
      <c r="U25" s="224">
        <v>0</v>
      </c>
      <c r="V25" s="224">
        <f>ROUND(E25*U25,2)</f>
        <v>0</v>
      </c>
      <c r="W25" s="224"/>
      <c r="X25" s="224" t="s">
        <v>192</v>
      </c>
      <c r="Y25" s="224" t="s">
        <v>193</v>
      </c>
      <c r="Z25" s="214"/>
      <c r="AA25" s="214"/>
      <c r="AB25" s="214"/>
      <c r="AC25" s="214"/>
      <c r="AD25" s="214"/>
      <c r="AE25" s="214"/>
      <c r="AF25" s="214"/>
      <c r="AG25" s="214" t="s">
        <v>194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2" x14ac:dyDescent="0.2">
      <c r="A26" s="221"/>
      <c r="B26" s="222"/>
      <c r="C26" s="247" t="s">
        <v>214</v>
      </c>
      <c r="D26" s="242"/>
      <c r="E26" s="242"/>
      <c r="F26" s="242"/>
      <c r="G26" s="242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196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3" x14ac:dyDescent="0.2">
      <c r="A27" s="221"/>
      <c r="B27" s="222"/>
      <c r="C27" s="248" t="s">
        <v>326</v>
      </c>
      <c r="D27" s="244"/>
      <c r="E27" s="244"/>
      <c r="F27" s="244"/>
      <c r="G27" s="24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196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3" x14ac:dyDescent="0.2">
      <c r="A28" s="221"/>
      <c r="B28" s="222"/>
      <c r="C28" s="248" t="s">
        <v>215</v>
      </c>
      <c r="D28" s="244"/>
      <c r="E28" s="244"/>
      <c r="F28" s="244"/>
      <c r="G28" s="24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196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8" t="s">
        <v>216</v>
      </c>
      <c r="D29" s="244"/>
      <c r="E29" s="244"/>
      <c r="F29" s="244"/>
      <c r="G29" s="24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196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3" x14ac:dyDescent="0.2">
      <c r="A30" s="221"/>
      <c r="B30" s="222"/>
      <c r="C30" s="248" t="s">
        <v>327</v>
      </c>
      <c r="D30" s="244"/>
      <c r="E30" s="244"/>
      <c r="F30" s="244"/>
      <c r="G30" s="24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196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3" x14ac:dyDescent="0.2">
      <c r="A31" s="221"/>
      <c r="B31" s="222"/>
      <c r="C31" s="248" t="s">
        <v>217</v>
      </c>
      <c r="D31" s="244"/>
      <c r="E31" s="244"/>
      <c r="F31" s="244"/>
      <c r="G31" s="24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196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3" x14ac:dyDescent="0.2">
      <c r="A32" s="221"/>
      <c r="B32" s="222"/>
      <c r="C32" s="248" t="s">
        <v>218</v>
      </c>
      <c r="D32" s="244"/>
      <c r="E32" s="244"/>
      <c r="F32" s="244"/>
      <c r="G32" s="24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196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3" x14ac:dyDescent="0.2">
      <c r="A33" s="221"/>
      <c r="B33" s="222"/>
      <c r="C33" s="248" t="s">
        <v>219</v>
      </c>
      <c r="D33" s="244"/>
      <c r="E33" s="244"/>
      <c r="F33" s="244"/>
      <c r="G33" s="24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196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3" x14ac:dyDescent="0.2">
      <c r="A34" s="221"/>
      <c r="B34" s="222"/>
      <c r="C34" s="248" t="s">
        <v>220</v>
      </c>
      <c r="D34" s="244"/>
      <c r="E34" s="244"/>
      <c r="F34" s="244"/>
      <c r="G34" s="24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196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3" t="str">
        <f>C34</f>
        <v>Spotřeba vody a elektrické energie, nebo pohonných hmot pro potřebu sociálních zařízení a kanceláří stavby.</v>
      </c>
      <c r="BB34" s="214"/>
      <c r="BC34" s="214"/>
      <c r="BD34" s="214"/>
      <c r="BE34" s="214"/>
      <c r="BF34" s="214"/>
      <c r="BG34" s="214"/>
      <c r="BH34" s="214"/>
    </row>
    <row r="35" spans="1:60" ht="22.5" outlineLevel="2" x14ac:dyDescent="0.2">
      <c r="A35" s="221"/>
      <c r="B35" s="222"/>
      <c r="C35" s="249" t="s">
        <v>221</v>
      </c>
      <c r="D35" s="225"/>
      <c r="E35" s="226">
        <v>1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222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223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5">
        <v>3</v>
      </c>
      <c r="B38" s="236" t="s">
        <v>224</v>
      </c>
      <c r="C38" s="246" t="s">
        <v>225</v>
      </c>
      <c r="D38" s="237" t="s">
        <v>189</v>
      </c>
      <c r="E38" s="238">
        <v>1</v>
      </c>
      <c r="F38" s="239"/>
      <c r="G38" s="240">
        <f>ROUND(E38*F38,2)</f>
        <v>0</v>
      </c>
      <c r="H38" s="239"/>
      <c r="I38" s="240">
        <f>ROUND(E38*H38,2)</f>
        <v>0</v>
      </c>
      <c r="J38" s="239"/>
      <c r="K38" s="240">
        <f>ROUND(E38*J38,2)</f>
        <v>0</v>
      </c>
      <c r="L38" s="240">
        <v>21</v>
      </c>
      <c r="M38" s="240">
        <f>G38*(1+L38/100)</f>
        <v>0</v>
      </c>
      <c r="N38" s="238">
        <v>0</v>
      </c>
      <c r="O38" s="238">
        <f>ROUND(E38*N38,2)</f>
        <v>0</v>
      </c>
      <c r="P38" s="238">
        <v>0</v>
      </c>
      <c r="Q38" s="238">
        <f>ROUND(E38*P38,2)</f>
        <v>0</v>
      </c>
      <c r="R38" s="240"/>
      <c r="S38" s="240" t="s">
        <v>190</v>
      </c>
      <c r="T38" s="241" t="s">
        <v>191</v>
      </c>
      <c r="U38" s="224">
        <v>0</v>
      </c>
      <c r="V38" s="224">
        <f>ROUND(E38*U38,2)</f>
        <v>0</v>
      </c>
      <c r="W38" s="224"/>
      <c r="X38" s="224" t="s">
        <v>192</v>
      </c>
      <c r="Y38" s="224" t="s">
        <v>193</v>
      </c>
      <c r="Z38" s="214"/>
      <c r="AA38" s="214"/>
      <c r="AB38" s="214"/>
      <c r="AC38" s="214"/>
      <c r="AD38" s="214"/>
      <c r="AE38" s="214"/>
      <c r="AF38" s="214"/>
      <c r="AG38" s="214" t="s">
        <v>194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2" x14ac:dyDescent="0.2">
      <c r="A39" s="221"/>
      <c r="B39" s="222"/>
      <c r="C39" s="247" t="s">
        <v>226</v>
      </c>
      <c r="D39" s="242"/>
      <c r="E39" s="242"/>
      <c r="F39" s="242"/>
      <c r="G39" s="242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196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3" x14ac:dyDescent="0.2">
      <c r="A40" s="221"/>
      <c r="B40" s="222"/>
      <c r="C40" s="248" t="s">
        <v>328</v>
      </c>
      <c r="D40" s="244"/>
      <c r="E40" s="244"/>
      <c r="F40" s="244"/>
      <c r="G40" s="24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196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3" t="str">
        <f>C40</f>
        <v>Uvedení zpevněných ploch pro osazení objektů sociálního zařízení staveniště a kanceláří stavby do původního stavu.</v>
      </c>
      <c r="BB40" s="214"/>
      <c r="BC40" s="214"/>
      <c r="BD40" s="214"/>
      <c r="BE40" s="214"/>
      <c r="BF40" s="214"/>
      <c r="BG40" s="214"/>
      <c r="BH40" s="214"/>
    </row>
    <row r="41" spans="1:60" outlineLevel="3" x14ac:dyDescent="0.2">
      <c r="A41" s="221"/>
      <c r="B41" s="222"/>
      <c r="C41" s="248" t="s">
        <v>227</v>
      </c>
      <c r="D41" s="244"/>
      <c r="E41" s="244"/>
      <c r="F41" s="244"/>
      <c r="G41" s="24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196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3" x14ac:dyDescent="0.2">
      <c r="A42" s="221"/>
      <c r="B42" s="222"/>
      <c r="C42" s="248" t="s">
        <v>228</v>
      </c>
      <c r="D42" s="244"/>
      <c r="E42" s="244"/>
      <c r="F42" s="244"/>
      <c r="G42" s="24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196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3" x14ac:dyDescent="0.2">
      <c r="A43" s="221"/>
      <c r="B43" s="222"/>
      <c r="C43" s="248" t="s">
        <v>229</v>
      </c>
      <c r="D43" s="244"/>
      <c r="E43" s="244"/>
      <c r="F43" s="244"/>
      <c r="G43" s="24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196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3" t="str">
        <f>C43</f>
        <v>Odvoz mobilních kanceláří stavby a technického dozoru, nebo uvedení do původního stavu prostor pronajatých.</v>
      </c>
      <c r="BB43" s="214"/>
      <c r="BC43" s="214"/>
      <c r="BD43" s="214"/>
      <c r="BE43" s="214"/>
      <c r="BF43" s="214"/>
      <c r="BG43" s="214"/>
      <c r="BH43" s="214"/>
    </row>
    <row r="44" spans="1:60" outlineLevel="3" x14ac:dyDescent="0.2">
      <c r="A44" s="221"/>
      <c r="B44" s="222"/>
      <c r="C44" s="248" t="s">
        <v>230</v>
      </c>
      <c r="D44" s="244"/>
      <c r="E44" s="244"/>
      <c r="F44" s="244"/>
      <c r="G44" s="24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196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3" x14ac:dyDescent="0.2">
      <c r="A45" s="221"/>
      <c r="B45" s="222"/>
      <c r="C45" s="248" t="s">
        <v>231</v>
      </c>
      <c r="D45" s="244"/>
      <c r="E45" s="244"/>
      <c r="F45" s="244"/>
      <c r="G45" s="24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196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3" t="str">
        <f>C45</f>
        <v>Zrušení vnitrostaveništního rozvodu energie včetně rozvaděčů a osvětlení staveniště (včetně stožárů a osvětlovacích těles).</v>
      </c>
      <c r="BB45" s="214"/>
      <c r="BC45" s="214"/>
      <c r="BD45" s="214"/>
      <c r="BE45" s="214"/>
      <c r="BF45" s="214"/>
      <c r="BG45" s="214"/>
      <c r="BH45" s="214"/>
    </row>
    <row r="46" spans="1:60" outlineLevel="3" x14ac:dyDescent="0.2">
      <c r="A46" s="221"/>
      <c r="B46" s="222"/>
      <c r="C46" s="248" t="s">
        <v>232</v>
      </c>
      <c r="D46" s="244"/>
      <c r="E46" s="244"/>
      <c r="F46" s="244"/>
      <c r="G46" s="24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4"/>
      <c r="AA46" s="214"/>
      <c r="AB46" s="214"/>
      <c r="AC46" s="214"/>
      <c r="AD46" s="214"/>
      <c r="AE46" s="214"/>
      <c r="AF46" s="214"/>
      <c r="AG46" s="214" t="s">
        <v>196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2" x14ac:dyDescent="0.2">
      <c r="A47" s="221"/>
      <c r="B47" s="222"/>
      <c r="C47" s="249" t="s">
        <v>233</v>
      </c>
      <c r="D47" s="225"/>
      <c r="E47" s="226">
        <v>1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205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3" x14ac:dyDescent="0.2">
      <c r="A48" s="221"/>
      <c r="B48" s="222"/>
      <c r="C48" s="249" t="s">
        <v>234</v>
      </c>
      <c r="D48" s="225"/>
      <c r="E48" s="226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3" x14ac:dyDescent="0.2">
      <c r="A49" s="221"/>
      <c r="B49" s="222"/>
      <c r="C49" s="249" t="s">
        <v>235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5">
        <v>4</v>
      </c>
      <c r="B50" s="236" t="s">
        <v>236</v>
      </c>
      <c r="C50" s="246" t="s">
        <v>237</v>
      </c>
      <c r="D50" s="237" t="s">
        <v>189</v>
      </c>
      <c r="E50" s="238">
        <v>1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/>
      <c r="S50" s="240" t="s">
        <v>190</v>
      </c>
      <c r="T50" s="241" t="s">
        <v>191</v>
      </c>
      <c r="U50" s="224">
        <v>0</v>
      </c>
      <c r="V50" s="224">
        <f>ROUND(E50*U50,2)</f>
        <v>0</v>
      </c>
      <c r="W50" s="224"/>
      <c r="X50" s="224" t="s">
        <v>192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194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47" t="s">
        <v>238</v>
      </c>
      <c r="D51" s="242"/>
      <c r="E51" s="242"/>
      <c r="F51" s="242"/>
      <c r="G51" s="242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196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Náklady na ztížené provádění stavebních prací v důsledku nepřerušeného dopravního provozu na staveništi nebo v jeho bezprostředním okolí.</v>
      </c>
      <c r="BB51" s="214"/>
      <c r="BC51" s="214"/>
      <c r="BD51" s="214"/>
      <c r="BE51" s="214"/>
      <c r="BF51" s="214"/>
      <c r="BG51" s="214"/>
      <c r="BH51" s="214"/>
    </row>
    <row r="52" spans="1:60" outlineLevel="2" x14ac:dyDescent="0.2">
      <c r="A52" s="221"/>
      <c r="B52" s="222"/>
      <c r="C52" s="249" t="s">
        <v>239</v>
      </c>
      <c r="D52" s="225"/>
      <c r="E52" s="226">
        <v>1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3" x14ac:dyDescent="0.2">
      <c r="A53" s="221"/>
      <c r="B53" s="222"/>
      <c r="C53" s="249" t="s">
        <v>240</v>
      </c>
      <c r="D53" s="225"/>
      <c r="E53" s="226"/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4"/>
      <c r="AA53" s="214"/>
      <c r="AB53" s="214"/>
      <c r="AC53" s="214"/>
      <c r="AD53" s="214"/>
      <c r="AE53" s="214"/>
      <c r="AF53" s="214"/>
      <c r="AG53" s="214" t="s">
        <v>205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3" x14ac:dyDescent="0.2">
      <c r="A54" s="221"/>
      <c r="B54" s="222"/>
      <c r="C54" s="249" t="s">
        <v>241</v>
      </c>
      <c r="D54" s="225"/>
      <c r="E54" s="226"/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205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3" x14ac:dyDescent="0.2">
      <c r="A55" s="221"/>
      <c r="B55" s="222"/>
      <c r="C55" s="249" t="s">
        <v>242</v>
      </c>
      <c r="D55" s="225"/>
      <c r="E55" s="226"/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3" x14ac:dyDescent="0.2">
      <c r="A56" s="221"/>
      <c r="B56" s="222"/>
      <c r="C56" s="249" t="s">
        <v>243</v>
      </c>
      <c r="D56" s="225"/>
      <c r="E56" s="226"/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4"/>
      <c r="AA56" s="214"/>
      <c r="AB56" s="214"/>
      <c r="AC56" s="214"/>
      <c r="AD56" s="214"/>
      <c r="AE56" s="214"/>
      <c r="AF56" s="214"/>
      <c r="AG56" s="214" t="s">
        <v>205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3" x14ac:dyDescent="0.2">
      <c r="A57" s="221"/>
      <c r="B57" s="222"/>
      <c r="C57" s="249" t="s">
        <v>244</v>
      </c>
      <c r="D57" s="225"/>
      <c r="E57" s="226"/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205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3" x14ac:dyDescent="0.2">
      <c r="A58" s="221"/>
      <c r="B58" s="222"/>
      <c r="C58" s="249" t="s">
        <v>245</v>
      </c>
      <c r="D58" s="225"/>
      <c r="E58" s="226"/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3" x14ac:dyDescent="0.2">
      <c r="A59" s="221"/>
      <c r="B59" s="222"/>
      <c r="C59" s="249" t="s">
        <v>246</v>
      </c>
      <c r="D59" s="225"/>
      <c r="E59" s="226"/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4"/>
      <c r="AA59" s="214"/>
      <c r="AB59" s="214"/>
      <c r="AC59" s="214"/>
      <c r="AD59" s="214"/>
      <c r="AE59" s="214"/>
      <c r="AF59" s="214"/>
      <c r="AG59" s="214" t="s">
        <v>205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3" x14ac:dyDescent="0.2">
      <c r="A60" s="221"/>
      <c r="B60" s="222"/>
      <c r="C60" s="249" t="s">
        <v>247</v>
      </c>
      <c r="D60" s="225"/>
      <c r="E60" s="226"/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205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3" x14ac:dyDescent="0.2">
      <c r="A61" s="221"/>
      <c r="B61" s="222"/>
      <c r="C61" s="249" t="s">
        <v>248</v>
      </c>
      <c r="D61" s="225"/>
      <c r="E61" s="226"/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3" x14ac:dyDescent="0.2">
      <c r="A62" s="221"/>
      <c r="B62" s="222"/>
      <c r="C62" s="249" t="s">
        <v>249</v>
      </c>
      <c r="D62" s="225"/>
      <c r="E62" s="226"/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4"/>
      <c r="AA62" s="214"/>
      <c r="AB62" s="214"/>
      <c r="AC62" s="214"/>
      <c r="AD62" s="214"/>
      <c r="AE62" s="214"/>
      <c r="AF62" s="214"/>
      <c r="AG62" s="214" t="s">
        <v>205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3" x14ac:dyDescent="0.2">
      <c r="A63" s="221"/>
      <c r="B63" s="222"/>
      <c r="C63" s="249" t="s">
        <v>250</v>
      </c>
      <c r="D63" s="225"/>
      <c r="E63" s="226"/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205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3" x14ac:dyDescent="0.2">
      <c r="A64" s="221"/>
      <c r="B64" s="222"/>
      <c r="C64" s="249" t="s">
        <v>251</v>
      </c>
      <c r="D64" s="225"/>
      <c r="E64" s="226"/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5</v>
      </c>
      <c r="B65" s="236" t="s">
        <v>252</v>
      </c>
      <c r="C65" s="246" t="s">
        <v>253</v>
      </c>
      <c r="D65" s="237" t="s">
        <v>189</v>
      </c>
      <c r="E65" s="238">
        <v>1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/>
      <c r="S65" s="240" t="s">
        <v>190</v>
      </c>
      <c r="T65" s="241" t="s">
        <v>191</v>
      </c>
      <c r="U65" s="224">
        <v>0</v>
      </c>
      <c r="V65" s="224">
        <f>ROUND(E65*U65,2)</f>
        <v>0</v>
      </c>
      <c r="W65" s="224"/>
      <c r="X65" s="224" t="s">
        <v>192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194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47" t="s">
        <v>254</v>
      </c>
      <c r="D66" s="242"/>
      <c r="E66" s="242"/>
      <c r="F66" s="242"/>
      <c r="G66" s="242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196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Náklady na ztížené provádění stavebních prací v neobvyklém a práci ztěžujícím prostředí, jako např. ve zdraví škodlivém prostředí, práce pod vodou či v podzemí.</v>
      </c>
      <c r="BB66" s="214"/>
      <c r="BC66" s="214"/>
      <c r="BD66" s="214"/>
      <c r="BE66" s="214"/>
      <c r="BF66" s="214"/>
      <c r="BG66" s="214"/>
      <c r="BH66" s="214"/>
    </row>
    <row r="67" spans="1:60" outlineLevel="2" x14ac:dyDescent="0.2">
      <c r="A67" s="221"/>
      <c r="B67" s="222"/>
      <c r="C67" s="249" t="s">
        <v>255</v>
      </c>
      <c r="D67" s="225"/>
      <c r="E67" s="226">
        <v>1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3" x14ac:dyDescent="0.2">
      <c r="A68" s="221"/>
      <c r="B68" s="222"/>
      <c r="C68" s="249" t="s">
        <v>256</v>
      </c>
      <c r="D68" s="225"/>
      <c r="E68" s="226"/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4"/>
      <c r="AA68" s="214"/>
      <c r="AB68" s="214"/>
      <c r="AC68" s="214"/>
      <c r="AD68" s="214"/>
      <c r="AE68" s="214"/>
      <c r="AF68" s="214"/>
      <c r="AG68" s="214" t="s">
        <v>205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3" x14ac:dyDescent="0.2">
      <c r="A69" s="221"/>
      <c r="B69" s="222"/>
      <c r="C69" s="249" t="s">
        <v>257</v>
      </c>
      <c r="D69" s="225"/>
      <c r="E69" s="226"/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205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3" x14ac:dyDescent="0.2">
      <c r="A70" s="221"/>
      <c r="B70" s="222"/>
      <c r="C70" s="249" t="s">
        <v>258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3" x14ac:dyDescent="0.2">
      <c r="A71" s="221"/>
      <c r="B71" s="222"/>
      <c r="C71" s="249" t="s">
        <v>259</v>
      </c>
      <c r="D71" s="225"/>
      <c r="E71" s="226"/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4"/>
      <c r="AA71" s="214"/>
      <c r="AB71" s="214"/>
      <c r="AC71" s="214"/>
      <c r="AD71" s="214"/>
      <c r="AE71" s="214"/>
      <c r="AF71" s="214"/>
      <c r="AG71" s="214" t="s">
        <v>205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228" t="s">
        <v>185</v>
      </c>
      <c r="B72" s="229" t="s">
        <v>156</v>
      </c>
      <c r="C72" s="245" t="s">
        <v>28</v>
      </c>
      <c r="D72" s="230"/>
      <c r="E72" s="231"/>
      <c r="F72" s="232"/>
      <c r="G72" s="232">
        <f>SUMIF(AG73:AG132,"&lt;&gt;NOR",G73:G132)</f>
        <v>0</v>
      </c>
      <c r="H72" s="232"/>
      <c r="I72" s="232">
        <f>SUM(I73:I132)</f>
        <v>0</v>
      </c>
      <c r="J72" s="232"/>
      <c r="K72" s="232">
        <f>SUM(K73:K132)</f>
        <v>0</v>
      </c>
      <c r="L72" s="232"/>
      <c r="M72" s="232">
        <f>SUM(M73:M132)</f>
        <v>0</v>
      </c>
      <c r="N72" s="231"/>
      <c r="O72" s="231">
        <f>SUM(O73:O132)</f>
        <v>0</v>
      </c>
      <c r="P72" s="231"/>
      <c r="Q72" s="231">
        <f>SUM(Q73:Q132)</f>
        <v>0</v>
      </c>
      <c r="R72" s="232"/>
      <c r="S72" s="232"/>
      <c r="T72" s="233"/>
      <c r="U72" s="227"/>
      <c r="V72" s="227">
        <f>SUM(V73:V132)</f>
        <v>0</v>
      </c>
      <c r="W72" s="227"/>
      <c r="X72" s="227"/>
      <c r="Y72" s="227"/>
      <c r="AG72" t="s">
        <v>186</v>
      </c>
    </row>
    <row r="73" spans="1:60" outlineLevel="1" x14ac:dyDescent="0.2">
      <c r="A73" s="235">
        <v>6</v>
      </c>
      <c r="B73" s="236" t="s">
        <v>260</v>
      </c>
      <c r="C73" s="246" t="s">
        <v>261</v>
      </c>
      <c r="D73" s="237" t="s">
        <v>189</v>
      </c>
      <c r="E73" s="238">
        <v>1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/>
      <c r="S73" s="240" t="s">
        <v>190</v>
      </c>
      <c r="T73" s="241" t="s">
        <v>191</v>
      </c>
      <c r="U73" s="224">
        <v>0</v>
      </c>
      <c r="V73" s="224">
        <f>ROUND(E73*U73,2)</f>
        <v>0</v>
      </c>
      <c r="W73" s="224"/>
      <c r="X73" s="224" t="s">
        <v>192</v>
      </c>
      <c r="Y73" s="224" t="s">
        <v>193</v>
      </c>
      <c r="Z73" s="214"/>
      <c r="AA73" s="214"/>
      <c r="AB73" s="214"/>
      <c r="AC73" s="214"/>
      <c r="AD73" s="214"/>
      <c r="AE73" s="214"/>
      <c r="AF73" s="214"/>
      <c r="AG73" s="214" t="s">
        <v>194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2" x14ac:dyDescent="0.2">
      <c r="A74" s="221"/>
      <c r="B74" s="222"/>
      <c r="C74" s="247" t="s">
        <v>262</v>
      </c>
      <c r="D74" s="242"/>
      <c r="E74" s="242"/>
      <c r="F74" s="242"/>
      <c r="G74" s="24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24"/>
      <c r="Z74" s="214"/>
      <c r="AA74" s="214"/>
      <c r="AB74" s="214"/>
      <c r="AC74" s="214"/>
      <c r="AD74" s="214"/>
      <c r="AE74" s="214"/>
      <c r="AF74" s="214"/>
      <c r="AG74" s="214" t="s">
        <v>196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2" x14ac:dyDescent="0.2">
      <c r="A75" s="221"/>
      <c r="B75" s="222"/>
      <c r="C75" s="249" t="s">
        <v>263</v>
      </c>
      <c r="D75" s="225"/>
      <c r="E75" s="226">
        <v>1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205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3" x14ac:dyDescent="0.2">
      <c r="A76" s="221"/>
      <c r="B76" s="222"/>
      <c r="C76" s="249" t="s">
        <v>264</v>
      </c>
      <c r="D76" s="225"/>
      <c r="E76" s="226"/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5">
        <v>7</v>
      </c>
      <c r="B77" s="236" t="s">
        <v>265</v>
      </c>
      <c r="C77" s="246" t="s">
        <v>266</v>
      </c>
      <c r="D77" s="237" t="s">
        <v>189</v>
      </c>
      <c r="E77" s="238">
        <v>1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/>
      <c r="S77" s="240" t="s">
        <v>190</v>
      </c>
      <c r="T77" s="241" t="s">
        <v>191</v>
      </c>
      <c r="U77" s="224">
        <v>0</v>
      </c>
      <c r="V77" s="224">
        <f>ROUND(E77*U77,2)</f>
        <v>0</v>
      </c>
      <c r="W77" s="224"/>
      <c r="X77" s="224" t="s">
        <v>192</v>
      </c>
      <c r="Y77" s="224" t="s">
        <v>193</v>
      </c>
      <c r="Z77" s="214"/>
      <c r="AA77" s="214"/>
      <c r="AB77" s="214"/>
      <c r="AC77" s="214"/>
      <c r="AD77" s="214"/>
      <c r="AE77" s="214"/>
      <c r="AF77" s="214"/>
      <c r="AG77" s="214" t="s">
        <v>194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2" x14ac:dyDescent="0.2">
      <c r="A78" s="221"/>
      <c r="B78" s="222"/>
      <c r="C78" s="247" t="s">
        <v>267</v>
      </c>
      <c r="D78" s="242"/>
      <c r="E78" s="242"/>
      <c r="F78" s="242"/>
      <c r="G78" s="242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196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3" t="str">
        <f>C78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78" s="214"/>
      <c r="BC78" s="214"/>
      <c r="BD78" s="214"/>
      <c r="BE78" s="214"/>
      <c r="BF78" s="214"/>
      <c r="BG78" s="214"/>
      <c r="BH78" s="214"/>
    </row>
    <row r="79" spans="1:60" ht="22.5" outlineLevel="2" x14ac:dyDescent="0.2">
      <c r="A79" s="221"/>
      <c r="B79" s="222"/>
      <c r="C79" s="249" t="s">
        <v>268</v>
      </c>
      <c r="D79" s="225"/>
      <c r="E79" s="226">
        <v>1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3" x14ac:dyDescent="0.2">
      <c r="A80" s="221"/>
      <c r="B80" s="222"/>
      <c r="C80" s="249" t="s">
        <v>269</v>
      </c>
      <c r="D80" s="225"/>
      <c r="E80" s="226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4"/>
      <c r="AA80" s="214"/>
      <c r="AB80" s="214"/>
      <c r="AC80" s="214"/>
      <c r="AD80" s="214"/>
      <c r="AE80" s="214"/>
      <c r="AF80" s="214"/>
      <c r="AG80" s="214" t="s">
        <v>205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3" x14ac:dyDescent="0.2">
      <c r="A81" s="221"/>
      <c r="B81" s="222"/>
      <c r="C81" s="249" t="s">
        <v>270</v>
      </c>
      <c r="D81" s="225"/>
      <c r="E81" s="226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205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3" x14ac:dyDescent="0.2">
      <c r="A82" s="221"/>
      <c r="B82" s="222"/>
      <c r="C82" s="249" t="s">
        <v>271</v>
      </c>
      <c r="D82" s="225"/>
      <c r="E82" s="226"/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3" x14ac:dyDescent="0.2">
      <c r="A83" s="221"/>
      <c r="B83" s="222"/>
      <c r="C83" s="249" t="s">
        <v>272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4"/>
      <c r="AA83" s="214"/>
      <c r="AB83" s="214"/>
      <c r="AC83" s="214"/>
      <c r="AD83" s="214"/>
      <c r="AE83" s="214"/>
      <c r="AF83" s="214"/>
      <c r="AG83" s="214" t="s">
        <v>205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5">
        <v>8</v>
      </c>
      <c r="B84" s="236" t="s">
        <v>273</v>
      </c>
      <c r="C84" s="246" t="s">
        <v>274</v>
      </c>
      <c r="D84" s="237" t="s">
        <v>189</v>
      </c>
      <c r="E84" s="238">
        <v>1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/>
      <c r="S84" s="240" t="s">
        <v>190</v>
      </c>
      <c r="T84" s="241" t="s">
        <v>191</v>
      </c>
      <c r="U84" s="224">
        <v>0</v>
      </c>
      <c r="V84" s="224">
        <f>ROUND(E84*U84,2)</f>
        <v>0</v>
      </c>
      <c r="W84" s="224"/>
      <c r="X84" s="224" t="s">
        <v>192</v>
      </c>
      <c r="Y84" s="224" t="s">
        <v>193</v>
      </c>
      <c r="Z84" s="214"/>
      <c r="AA84" s="214"/>
      <c r="AB84" s="214"/>
      <c r="AC84" s="214"/>
      <c r="AD84" s="214"/>
      <c r="AE84" s="214"/>
      <c r="AF84" s="214"/>
      <c r="AG84" s="214" t="s">
        <v>194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2" x14ac:dyDescent="0.2">
      <c r="A85" s="221"/>
      <c r="B85" s="222"/>
      <c r="C85" s="247" t="s">
        <v>275</v>
      </c>
      <c r="D85" s="242"/>
      <c r="E85" s="242"/>
      <c r="F85" s="242"/>
      <c r="G85" s="242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196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3" t="str">
        <f>C85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85" s="214"/>
      <c r="BC85" s="214"/>
      <c r="BD85" s="214"/>
      <c r="BE85" s="214"/>
      <c r="BF85" s="214"/>
      <c r="BG85" s="214"/>
      <c r="BH85" s="214"/>
    </row>
    <row r="86" spans="1:60" outlineLevel="2" x14ac:dyDescent="0.2">
      <c r="A86" s="221"/>
      <c r="B86" s="222"/>
      <c r="C86" s="249" t="s">
        <v>276</v>
      </c>
      <c r="D86" s="225"/>
      <c r="E86" s="226">
        <v>1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4"/>
      <c r="AA86" s="214"/>
      <c r="AB86" s="214"/>
      <c r="AC86" s="214"/>
      <c r="AD86" s="214"/>
      <c r="AE86" s="214"/>
      <c r="AF86" s="214"/>
      <c r="AG86" s="214" t="s">
        <v>205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3" x14ac:dyDescent="0.2">
      <c r="A87" s="221"/>
      <c r="B87" s="222"/>
      <c r="C87" s="249" t="s">
        <v>277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205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3" x14ac:dyDescent="0.2">
      <c r="A88" s="221"/>
      <c r="B88" s="222"/>
      <c r="C88" s="249" t="s">
        <v>278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279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3" x14ac:dyDescent="0.2">
      <c r="A90" s="221"/>
      <c r="B90" s="222"/>
      <c r="C90" s="249" t="s">
        <v>280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5">
        <v>9</v>
      </c>
      <c r="B91" s="236" t="s">
        <v>281</v>
      </c>
      <c r="C91" s="246" t="s">
        <v>282</v>
      </c>
      <c r="D91" s="237" t="s">
        <v>189</v>
      </c>
      <c r="E91" s="238">
        <v>1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/>
      <c r="S91" s="240" t="s">
        <v>190</v>
      </c>
      <c r="T91" s="241" t="s">
        <v>191</v>
      </c>
      <c r="U91" s="224">
        <v>0</v>
      </c>
      <c r="V91" s="224">
        <f>ROUND(E91*U91,2)</f>
        <v>0</v>
      </c>
      <c r="W91" s="224"/>
      <c r="X91" s="224" t="s">
        <v>192</v>
      </c>
      <c r="Y91" s="224" t="s">
        <v>193</v>
      </c>
      <c r="Z91" s="214"/>
      <c r="AA91" s="214"/>
      <c r="AB91" s="214"/>
      <c r="AC91" s="214"/>
      <c r="AD91" s="214"/>
      <c r="AE91" s="214"/>
      <c r="AF91" s="214"/>
      <c r="AG91" s="214" t="s">
        <v>194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2" x14ac:dyDescent="0.2">
      <c r="A92" s="221"/>
      <c r="B92" s="222"/>
      <c r="C92" s="247" t="s">
        <v>283</v>
      </c>
      <c r="D92" s="242"/>
      <c r="E92" s="242"/>
      <c r="F92" s="242"/>
      <c r="G92" s="242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196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3" t="str">
        <f>C92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92" s="214"/>
      <c r="BC92" s="214"/>
      <c r="BD92" s="214"/>
      <c r="BE92" s="214"/>
      <c r="BF92" s="214"/>
      <c r="BG92" s="214"/>
      <c r="BH92" s="214"/>
    </row>
    <row r="93" spans="1:60" ht="22.5" outlineLevel="2" x14ac:dyDescent="0.2">
      <c r="A93" s="221"/>
      <c r="B93" s="222"/>
      <c r="C93" s="249" t="s">
        <v>284</v>
      </c>
      <c r="D93" s="225"/>
      <c r="E93" s="226">
        <v>1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3" x14ac:dyDescent="0.2">
      <c r="A94" s="221"/>
      <c r="B94" s="222"/>
      <c r="C94" s="249" t="s">
        <v>285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205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3" x14ac:dyDescent="0.2">
      <c r="A95" s="221"/>
      <c r="B95" s="222"/>
      <c r="C95" s="249" t="s">
        <v>286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5">
        <v>10</v>
      </c>
      <c r="B96" s="236" t="s">
        <v>287</v>
      </c>
      <c r="C96" s="246" t="s">
        <v>288</v>
      </c>
      <c r="D96" s="237" t="s">
        <v>189</v>
      </c>
      <c r="E96" s="238">
        <v>1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/>
      <c r="S96" s="240" t="s">
        <v>190</v>
      </c>
      <c r="T96" s="241" t="s">
        <v>191</v>
      </c>
      <c r="U96" s="224">
        <v>0</v>
      </c>
      <c r="V96" s="224">
        <f>ROUND(E96*U96,2)</f>
        <v>0</v>
      </c>
      <c r="W96" s="224"/>
      <c r="X96" s="224" t="s">
        <v>192</v>
      </c>
      <c r="Y96" s="224" t="s">
        <v>193</v>
      </c>
      <c r="Z96" s="214"/>
      <c r="AA96" s="214"/>
      <c r="AB96" s="214"/>
      <c r="AC96" s="214"/>
      <c r="AD96" s="214"/>
      <c r="AE96" s="214"/>
      <c r="AF96" s="214"/>
      <c r="AG96" s="214" t="s">
        <v>194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2" x14ac:dyDescent="0.2">
      <c r="A97" s="221"/>
      <c r="B97" s="222"/>
      <c r="C97" s="247" t="s">
        <v>289</v>
      </c>
      <c r="D97" s="242"/>
      <c r="E97" s="242"/>
      <c r="F97" s="242"/>
      <c r="G97" s="242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196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3" t="str">
        <f>C97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97" s="214"/>
      <c r="BC97" s="214"/>
      <c r="BD97" s="214"/>
      <c r="BE97" s="214"/>
      <c r="BF97" s="214"/>
      <c r="BG97" s="214"/>
      <c r="BH97" s="214"/>
    </row>
    <row r="98" spans="1:60" ht="22.5" outlineLevel="2" x14ac:dyDescent="0.2">
      <c r="A98" s="221"/>
      <c r="B98" s="222"/>
      <c r="C98" s="249" t="s">
        <v>290</v>
      </c>
      <c r="D98" s="225"/>
      <c r="E98" s="226">
        <v>1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3" x14ac:dyDescent="0.2">
      <c r="A99" s="221"/>
      <c r="B99" s="222"/>
      <c r="C99" s="249" t="s">
        <v>291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3" x14ac:dyDescent="0.2">
      <c r="A100" s="221"/>
      <c r="B100" s="222"/>
      <c r="C100" s="249" t="s">
        <v>292</v>
      </c>
      <c r="D100" s="225"/>
      <c r="E100" s="226"/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205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3" x14ac:dyDescent="0.2">
      <c r="A101" s="221"/>
      <c r="B101" s="222"/>
      <c r="C101" s="249" t="s">
        <v>293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205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3" x14ac:dyDescent="0.2">
      <c r="A102" s="221"/>
      <c r="B102" s="222"/>
      <c r="C102" s="249" t="s">
        <v>294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5">
        <v>11</v>
      </c>
      <c r="B103" s="236" t="s">
        <v>295</v>
      </c>
      <c r="C103" s="246" t="s">
        <v>296</v>
      </c>
      <c r="D103" s="237" t="s">
        <v>189</v>
      </c>
      <c r="E103" s="238">
        <v>1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/>
      <c r="S103" s="240" t="s">
        <v>190</v>
      </c>
      <c r="T103" s="241" t="s">
        <v>191</v>
      </c>
      <c r="U103" s="224">
        <v>0</v>
      </c>
      <c r="V103" s="224">
        <f>ROUND(E103*U103,2)</f>
        <v>0</v>
      </c>
      <c r="W103" s="224"/>
      <c r="X103" s="224" t="s">
        <v>192</v>
      </c>
      <c r="Y103" s="224" t="s">
        <v>193</v>
      </c>
      <c r="Z103" s="214"/>
      <c r="AA103" s="214"/>
      <c r="AB103" s="214"/>
      <c r="AC103" s="214"/>
      <c r="AD103" s="214"/>
      <c r="AE103" s="214"/>
      <c r="AF103" s="214"/>
      <c r="AG103" s="214" t="s">
        <v>194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2" x14ac:dyDescent="0.2">
      <c r="A104" s="221"/>
      <c r="B104" s="222"/>
      <c r="C104" s="247" t="s">
        <v>297</v>
      </c>
      <c r="D104" s="242"/>
      <c r="E104" s="242"/>
      <c r="F104" s="242"/>
      <c r="G104" s="242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196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3" t="str">
        <f>C104</f>
        <v>náklady spojené s provedením všech technickými normami předepsaných zkoušek a revizí stavebních konstrukcí nebo stavebních prací.</v>
      </c>
      <c r="BB104" s="214"/>
      <c r="BC104" s="214"/>
      <c r="BD104" s="214"/>
      <c r="BE104" s="214"/>
      <c r="BF104" s="214"/>
      <c r="BG104" s="214"/>
      <c r="BH104" s="214"/>
    </row>
    <row r="105" spans="1:60" outlineLevel="2" x14ac:dyDescent="0.2">
      <c r="A105" s="221"/>
      <c r="B105" s="222"/>
      <c r="C105" s="249" t="s">
        <v>298</v>
      </c>
      <c r="D105" s="225"/>
      <c r="E105" s="226">
        <v>1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3" x14ac:dyDescent="0.2">
      <c r="A106" s="221"/>
      <c r="B106" s="222"/>
      <c r="C106" s="249" t="s">
        <v>299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3" x14ac:dyDescent="0.2">
      <c r="A107" s="221"/>
      <c r="B107" s="222"/>
      <c r="C107" s="249" t="s">
        <v>300</v>
      </c>
      <c r="D107" s="225"/>
      <c r="E107" s="226"/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4"/>
      <c r="AA107" s="214"/>
      <c r="AB107" s="214"/>
      <c r="AC107" s="214"/>
      <c r="AD107" s="214"/>
      <c r="AE107" s="214"/>
      <c r="AF107" s="214"/>
      <c r="AG107" s="214" t="s">
        <v>205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3" x14ac:dyDescent="0.2">
      <c r="A108" s="221"/>
      <c r="B108" s="222"/>
      <c r="C108" s="249" t="s">
        <v>301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205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3" x14ac:dyDescent="0.2">
      <c r="A109" s="221"/>
      <c r="B109" s="222"/>
      <c r="C109" s="249" t="s">
        <v>302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5">
        <v>12</v>
      </c>
      <c r="B110" s="236" t="s">
        <v>303</v>
      </c>
      <c r="C110" s="246" t="s">
        <v>304</v>
      </c>
      <c r="D110" s="237" t="s">
        <v>189</v>
      </c>
      <c r="E110" s="238">
        <v>1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40"/>
      <c r="S110" s="240" t="s">
        <v>190</v>
      </c>
      <c r="T110" s="241" t="s">
        <v>191</v>
      </c>
      <c r="U110" s="224">
        <v>0</v>
      </c>
      <c r="V110" s="224">
        <f>ROUND(E110*U110,2)</f>
        <v>0</v>
      </c>
      <c r="W110" s="224"/>
      <c r="X110" s="224" t="s">
        <v>192</v>
      </c>
      <c r="Y110" s="224" t="s">
        <v>193</v>
      </c>
      <c r="Z110" s="214"/>
      <c r="AA110" s="214"/>
      <c r="AB110" s="214"/>
      <c r="AC110" s="214"/>
      <c r="AD110" s="214"/>
      <c r="AE110" s="214"/>
      <c r="AF110" s="214"/>
      <c r="AG110" s="214" t="s">
        <v>194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2" x14ac:dyDescent="0.2">
      <c r="A111" s="221"/>
      <c r="B111" s="222"/>
      <c r="C111" s="247" t="s">
        <v>305</v>
      </c>
      <c r="D111" s="242"/>
      <c r="E111" s="242"/>
      <c r="F111" s="242"/>
      <c r="G111" s="242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196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3" t="str">
        <f>C111</f>
        <v>Náklady na individuální zkoušky dodaných a smontovaných technologických zařízení včetně komplexního vyzkoušení.</v>
      </c>
      <c r="BB111" s="214"/>
      <c r="BC111" s="214"/>
      <c r="BD111" s="214"/>
      <c r="BE111" s="214"/>
      <c r="BF111" s="214"/>
      <c r="BG111" s="214"/>
      <c r="BH111" s="214"/>
    </row>
    <row r="112" spans="1:60" outlineLevel="2" x14ac:dyDescent="0.2">
      <c r="A112" s="221"/>
      <c r="B112" s="222"/>
      <c r="C112" s="249" t="s">
        <v>306</v>
      </c>
      <c r="D112" s="225"/>
      <c r="E112" s="226">
        <v>1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3" x14ac:dyDescent="0.2">
      <c r="A113" s="221"/>
      <c r="B113" s="222"/>
      <c r="C113" s="249" t="s">
        <v>307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3" x14ac:dyDescent="0.2">
      <c r="A114" s="221"/>
      <c r="B114" s="222"/>
      <c r="C114" s="249" t="s">
        <v>308</v>
      </c>
      <c r="D114" s="225"/>
      <c r="E114" s="226"/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5">
        <v>13</v>
      </c>
      <c r="B115" s="236" t="s">
        <v>309</v>
      </c>
      <c r="C115" s="246" t="s">
        <v>310</v>
      </c>
      <c r="D115" s="237" t="s">
        <v>189</v>
      </c>
      <c r="E115" s="238">
        <v>1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/>
      <c r="S115" s="240" t="s">
        <v>190</v>
      </c>
      <c r="T115" s="241" t="s">
        <v>191</v>
      </c>
      <c r="U115" s="224">
        <v>0</v>
      </c>
      <c r="V115" s="224">
        <f>ROUND(E115*U115,2)</f>
        <v>0</v>
      </c>
      <c r="W115" s="224"/>
      <c r="X115" s="224" t="s">
        <v>192</v>
      </c>
      <c r="Y115" s="224" t="s">
        <v>193</v>
      </c>
      <c r="Z115" s="214"/>
      <c r="AA115" s="214"/>
      <c r="AB115" s="214"/>
      <c r="AC115" s="214"/>
      <c r="AD115" s="214"/>
      <c r="AE115" s="214"/>
      <c r="AF115" s="214"/>
      <c r="AG115" s="214" t="s">
        <v>194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47" t="s">
        <v>311</v>
      </c>
      <c r="D116" s="242"/>
      <c r="E116" s="242"/>
      <c r="F116" s="242"/>
      <c r="G116" s="242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196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43" t="str">
        <f>C116</f>
        <v>Náklady na vyhotovení dokumentace skutečného provedení stavby a její předání objednateli v požadované formě a požadovaném počtu.</v>
      </c>
      <c r="BB116" s="214"/>
      <c r="BC116" s="214"/>
      <c r="BD116" s="214"/>
      <c r="BE116" s="214"/>
      <c r="BF116" s="214"/>
      <c r="BG116" s="214"/>
      <c r="BH116" s="214"/>
    </row>
    <row r="117" spans="1:60" outlineLevel="2" x14ac:dyDescent="0.2">
      <c r="A117" s="221"/>
      <c r="B117" s="222"/>
      <c r="C117" s="249" t="s">
        <v>263</v>
      </c>
      <c r="D117" s="225"/>
      <c r="E117" s="226">
        <v>1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264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5">
        <v>14</v>
      </c>
      <c r="B119" s="236" t="s">
        <v>309</v>
      </c>
      <c r="C119" s="246" t="s">
        <v>310</v>
      </c>
      <c r="D119" s="237" t="s">
        <v>189</v>
      </c>
      <c r="E119" s="238">
        <v>1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/>
      <c r="S119" s="240" t="s">
        <v>190</v>
      </c>
      <c r="T119" s="241" t="s">
        <v>191</v>
      </c>
      <c r="U119" s="224">
        <v>0</v>
      </c>
      <c r="V119" s="224">
        <f>ROUND(E119*U119,2)</f>
        <v>0</v>
      </c>
      <c r="W119" s="224"/>
      <c r="X119" s="224" t="s">
        <v>192</v>
      </c>
      <c r="Y119" s="224" t="s">
        <v>193</v>
      </c>
      <c r="Z119" s="214"/>
      <c r="AA119" s="214"/>
      <c r="AB119" s="214"/>
      <c r="AC119" s="214"/>
      <c r="AD119" s="214"/>
      <c r="AE119" s="214"/>
      <c r="AF119" s="214"/>
      <c r="AG119" s="214" t="s">
        <v>194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2" x14ac:dyDescent="0.2">
      <c r="A120" s="221"/>
      <c r="B120" s="222"/>
      <c r="C120" s="247" t="s">
        <v>311</v>
      </c>
      <c r="D120" s="242"/>
      <c r="E120" s="242"/>
      <c r="F120" s="242"/>
      <c r="G120" s="242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196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3" t="str">
        <f>C120</f>
        <v>Náklady na vyhotovení dokumentace skutečného provedení stavby a její předání objednateli v požadované formě a požadovaném počtu.</v>
      </c>
      <c r="BB120" s="214"/>
      <c r="BC120" s="214"/>
      <c r="BD120" s="214"/>
      <c r="BE120" s="214"/>
      <c r="BF120" s="214"/>
      <c r="BG120" s="214"/>
      <c r="BH120" s="214"/>
    </row>
    <row r="121" spans="1:60" outlineLevel="2" x14ac:dyDescent="0.2">
      <c r="A121" s="221"/>
      <c r="B121" s="222"/>
      <c r="C121" s="249" t="s">
        <v>312</v>
      </c>
      <c r="D121" s="225"/>
      <c r="E121" s="226">
        <v>1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4"/>
      <c r="AA121" s="214"/>
      <c r="AB121" s="214"/>
      <c r="AC121" s="214"/>
      <c r="AD121" s="214"/>
      <c r="AE121" s="214"/>
      <c r="AF121" s="214"/>
      <c r="AG121" s="214" t="s">
        <v>205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3" x14ac:dyDescent="0.2">
      <c r="A122" s="221"/>
      <c r="B122" s="222"/>
      <c r="C122" s="249" t="s">
        <v>313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3" x14ac:dyDescent="0.2">
      <c r="A123" s="221"/>
      <c r="B123" s="222"/>
      <c r="C123" s="249" t="s">
        <v>314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3" x14ac:dyDescent="0.2">
      <c r="A124" s="221"/>
      <c r="B124" s="222"/>
      <c r="C124" s="249" t="s">
        <v>315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3" x14ac:dyDescent="0.2">
      <c r="A125" s="221"/>
      <c r="B125" s="222"/>
      <c r="C125" s="249" t="s">
        <v>316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317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3" x14ac:dyDescent="0.2">
      <c r="A127" s="221"/>
      <c r="B127" s="222"/>
      <c r="C127" s="249" t="s">
        <v>318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3" x14ac:dyDescent="0.2">
      <c r="A128" s="221"/>
      <c r="B128" s="222"/>
      <c r="C128" s="249" t="s">
        <v>319</v>
      </c>
      <c r="D128" s="225"/>
      <c r="E128" s="226"/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4"/>
      <c r="AA128" s="214"/>
      <c r="AB128" s="214"/>
      <c r="AC128" s="214"/>
      <c r="AD128" s="214"/>
      <c r="AE128" s="214"/>
      <c r="AF128" s="214"/>
      <c r="AG128" s="214" t="s">
        <v>205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35">
        <v>15</v>
      </c>
      <c r="B129" s="236" t="s">
        <v>320</v>
      </c>
      <c r="C129" s="246" t="s">
        <v>321</v>
      </c>
      <c r="D129" s="237" t="s">
        <v>189</v>
      </c>
      <c r="E129" s="238">
        <v>1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40"/>
      <c r="S129" s="240" t="s">
        <v>190</v>
      </c>
      <c r="T129" s="241" t="s">
        <v>191</v>
      </c>
      <c r="U129" s="224">
        <v>0</v>
      </c>
      <c r="V129" s="224">
        <f>ROUND(E129*U129,2)</f>
        <v>0</v>
      </c>
      <c r="W129" s="224"/>
      <c r="X129" s="224" t="s">
        <v>192</v>
      </c>
      <c r="Y129" s="224" t="s">
        <v>193</v>
      </c>
      <c r="Z129" s="214"/>
      <c r="AA129" s="214"/>
      <c r="AB129" s="214"/>
      <c r="AC129" s="214"/>
      <c r="AD129" s="214"/>
      <c r="AE129" s="214"/>
      <c r="AF129" s="214"/>
      <c r="AG129" s="214" t="s">
        <v>194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7" t="s">
        <v>322</v>
      </c>
      <c r="D130" s="242"/>
      <c r="E130" s="242"/>
      <c r="F130" s="242"/>
      <c r="G130" s="242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196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43" t="str">
        <f>C130</f>
        <v>Náklady spojené s povinným pojištěním dodavatele nebo stavebního díla či jeho části, v rozsahu obchodních podmínek.</v>
      </c>
      <c r="BB130" s="214"/>
      <c r="BC130" s="214"/>
      <c r="BD130" s="214"/>
      <c r="BE130" s="214"/>
      <c r="BF130" s="214"/>
      <c r="BG130" s="214"/>
      <c r="BH130" s="214"/>
    </row>
    <row r="131" spans="1:60" ht="22.5" outlineLevel="2" x14ac:dyDescent="0.2">
      <c r="A131" s="221"/>
      <c r="B131" s="222"/>
      <c r="C131" s="249" t="s">
        <v>323</v>
      </c>
      <c r="D131" s="225"/>
      <c r="E131" s="226">
        <v>1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324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x14ac:dyDescent="0.2">
      <c r="A133" s="3"/>
      <c r="B133" s="4"/>
      <c r="C133" s="250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AE133">
        <v>15</v>
      </c>
      <c r="AF133">
        <v>21</v>
      </c>
      <c r="AG133" t="s">
        <v>171</v>
      </c>
    </row>
    <row r="134" spans="1:60" x14ac:dyDescent="0.2">
      <c r="A134" s="217"/>
      <c r="B134" s="218" t="s">
        <v>29</v>
      </c>
      <c r="C134" s="251"/>
      <c r="D134" s="219"/>
      <c r="E134" s="220"/>
      <c r="F134" s="220"/>
      <c r="G134" s="234">
        <f>G8+G72</f>
        <v>0</v>
      </c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AE134">
        <f>SUMIF(L7:L132,AE133,G7:G132)</f>
        <v>0</v>
      </c>
      <c r="AF134">
        <f>SUMIF(L7:L132,AF133,G7:G132)</f>
        <v>0</v>
      </c>
      <c r="AG134" t="s">
        <v>325</v>
      </c>
    </row>
    <row r="135" spans="1:60" x14ac:dyDescent="0.2">
      <c r="C135" s="252"/>
      <c r="D135" s="10"/>
      <c r="AG135" t="s">
        <v>329</v>
      </c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0vPGiPFjxu+IFpgWq2jrI0QkPldFd3t+fwOGuYXn7ywIZTJVWQACvr5BFtTFvLwtjGuayGwtuNMiTLD83iH2A==" saltValue="q4PGj9hyDep+TWBnOPcdfg==" spinCount="100000" sheet="1" formatRows="0"/>
  <mergeCells count="41">
    <mergeCell ref="C104:G104"/>
    <mergeCell ref="C111:G111"/>
    <mergeCell ref="C116:G116"/>
    <mergeCell ref="C120:G120"/>
    <mergeCell ref="C130:G130"/>
    <mergeCell ref="C66:G66"/>
    <mergeCell ref="C74:G74"/>
    <mergeCell ref="C78:G78"/>
    <mergeCell ref="C85:G85"/>
    <mergeCell ref="C92:G92"/>
    <mergeCell ref="C97:G97"/>
    <mergeCell ref="C42:G42"/>
    <mergeCell ref="C43:G43"/>
    <mergeCell ref="C44:G44"/>
    <mergeCell ref="C45:G45"/>
    <mergeCell ref="C46:G46"/>
    <mergeCell ref="C51:G51"/>
    <mergeCell ref="C32:G32"/>
    <mergeCell ref="C33:G33"/>
    <mergeCell ref="C34:G34"/>
    <mergeCell ref="C39:G39"/>
    <mergeCell ref="C40:G40"/>
    <mergeCell ref="C41:G41"/>
    <mergeCell ref="C26:G26"/>
    <mergeCell ref="C27:G27"/>
    <mergeCell ref="C28:G28"/>
    <mergeCell ref="C29:G29"/>
    <mergeCell ref="C30:G30"/>
    <mergeCell ref="C31:G31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301B0-AE8C-4418-950B-A95B5B04DEC4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64</v>
      </c>
      <c r="C3" s="203" t="s">
        <v>65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64</v>
      </c>
      <c r="C4" s="206" t="s">
        <v>65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281.45</v>
      </c>
      <c r="P8" s="231"/>
      <c r="Q8" s="231">
        <f>SUM(Q9:Q408)</f>
        <v>120.78999999999999</v>
      </c>
      <c r="R8" s="232"/>
      <c r="S8" s="232"/>
      <c r="T8" s="233"/>
      <c r="U8" s="227"/>
      <c r="V8" s="227">
        <f>SUM(V9:V408)</f>
        <v>1073.57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331</v>
      </c>
      <c r="C9" s="246" t="s">
        <v>332</v>
      </c>
      <c r="D9" s="237" t="s">
        <v>333</v>
      </c>
      <c r="E9" s="238">
        <v>124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14.63</v>
      </c>
      <c r="R9" s="240" t="s">
        <v>334</v>
      </c>
      <c r="S9" s="240" t="s">
        <v>190</v>
      </c>
      <c r="T9" s="241" t="s">
        <v>335</v>
      </c>
      <c r="U9" s="224">
        <v>0.16</v>
      </c>
      <c r="V9" s="224">
        <f>ROUND(E9*U9,2)</f>
        <v>19.84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338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2" x14ac:dyDescent="0.2">
      <c r="A11" s="221"/>
      <c r="B11" s="222"/>
      <c r="C11" s="249" t="s">
        <v>340</v>
      </c>
      <c r="D11" s="225"/>
      <c r="E11" s="226">
        <v>124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341</v>
      </c>
      <c r="C12" s="246" t="s">
        <v>342</v>
      </c>
      <c r="D12" s="237" t="s">
        <v>333</v>
      </c>
      <c r="E12" s="238">
        <v>124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27.28</v>
      </c>
      <c r="R12" s="240" t="s">
        <v>334</v>
      </c>
      <c r="S12" s="240" t="s">
        <v>190</v>
      </c>
      <c r="T12" s="241" t="s">
        <v>335</v>
      </c>
      <c r="U12" s="224">
        <v>3.3000000000000002E-2</v>
      </c>
      <c r="V12" s="224">
        <f>ROUND(E12*U12,2)</f>
        <v>4.09</v>
      </c>
      <c r="W12" s="224"/>
      <c r="X12" s="224" t="s">
        <v>336</v>
      </c>
      <c r="Y12" s="224" t="s">
        <v>193</v>
      </c>
      <c r="Z12" s="214"/>
      <c r="AA12" s="214"/>
      <c r="AB12" s="214"/>
      <c r="AC12" s="214"/>
      <c r="AD12" s="214"/>
      <c r="AE12" s="214"/>
      <c r="AF12" s="214"/>
      <c r="AG12" s="214" t="s">
        <v>337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2" x14ac:dyDescent="0.2">
      <c r="A13" s="221"/>
      <c r="B13" s="222"/>
      <c r="C13" s="249" t="s">
        <v>343</v>
      </c>
      <c r="D13" s="225"/>
      <c r="E13" s="226">
        <v>124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5">
        <v>3</v>
      </c>
      <c r="B14" s="236" t="s">
        <v>344</v>
      </c>
      <c r="C14" s="246" t="s">
        <v>345</v>
      </c>
      <c r="D14" s="237" t="s">
        <v>333</v>
      </c>
      <c r="E14" s="238">
        <v>12.577500000000001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11.07</v>
      </c>
      <c r="R14" s="240" t="s">
        <v>334</v>
      </c>
      <c r="S14" s="240" t="s">
        <v>190</v>
      </c>
      <c r="T14" s="241" t="s">
        <v>335</v>
      </c>
      <c r="U14" s="224">
        <v>0.12737999999999999</v>
      </c>
      <c r="V14" s="224">
        <f>ROUND(E14*U14,2)</f>
        <v>1.6</v>
      </c>
      <c r="W14" s="224"/>
      <c r="X14" s="224" t="s">
        <v>336</v>
      </c>
      <c r="Y14" s="224" t="s">
        <v>193</v>
      </c>
      <c r="Z14" s="214"/>
      <c r="AA14" s="214"/>
      <c r="AB14" s="214"/>
      <c r="AC14" s="214"/>
      <c r="AD14" s="214"/>
      <c r="AE14" s="214"/>
      <c r="AF14" s="214"/>
      <c r="AG14" s="214" t="s">
        <v>337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2" x14ac:dyDescent="0.2">
      <c r="A15" s="221"/>
      <c r="B15" s="222"/>
      <c r="C15" s="249" t="s">
        <v>346</v>
      </c>
      <c r="D15" s="225"/>
      <c r="E15" s="226">
        <v>12.577500000000001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4"/>
      <c r="AA15" s="214"/>
      <c r="AB15" s="214"/>
      <c r="AC15" s="214"/>
      <c r="AD15" s="214"/>
      <c r="AE15" s="214"/>
      <c r="AF15" s="214"/>
      <c r="AG15" s="214" t="s">
        <v>205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3" x14ac:dyDescent="0.2">
      <c r="A16" s="221"/>
      <c r="B16" s="222"/>
      <c r="C16" s="249" t="s">
        <v>347</v>
      </c>
      <c r="D16" s="225"/>
      <c r="E16" s="226"/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205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5">
        <v>4</v>
      </c>
      <c r="B17" s="236" t="s">
        <v>348</v>
      </c>
      <c r="C17" s="246" t="s">
        <v>349</v>
      </c>
      <c r="D17" s="237" t="s">
        <v>333</v>
      </c>
      <c r="E17" s="238">
        <v>23.4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0.24199999999999999</v>
      </c>
      <c r="Q17" s="238">
        <f>ROUND(E17*P17,2)</f>
        <v>5.66</v>
      </c>
      <c r="R17" s="240" t="s">
        <v>334</v>
      </c>
      <c r="S17" s="240" t="s">
        <v>190</v>
      </c>
      <c r="T17" s="241" t="s">
        <v>335</v>
      </c>
      <c r="U17" s="224">
        <v>7.8399999999999997E-2</v>
      </c>
      <c r="V17" s="224">
        <f>ROUND(E17*U17,2)</f>
        <v>1.83</v>
      </c>
      <c r="W17" s="224"/>
      <c r="X17" s="224" t="s">
        <v>336</v>
      </c>
      <c r="Y17" s="224" t="s">
        <v>193</v>
      </c>
      <c r="Z17" s="214"/>
      <c r="AA17" s="214"/>
      <c r="AB17" s="214"/>
      <c r="AC17" s="214"/>
      <c r="AD17" s="214"/>
      <c r="AE17" s="214"/>
      <c r="AF17" s="214"/>
      <c r="AG17" s="214" t="s">
        <v>337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2" x14ac:dyDescent="0.2">
      <c r="A18" s="221"/>
      <c r="B18" s="222"/>
      <c r="C18" s="249" t="s">
        <v>350</v>
      </c>
      <c r="D18" s="225"/>
      <c r="E18" s="226">
        <v>23.4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4"/>
      <c r="AA18" s="214"/>
      <c r="AB18" s="214"/>
      <c r="AC18" s="214"/>
      <c r="AD18" s="214"/>
      <c r="AE18" s="214"/>
      <c r="AF18" s="214"/>
      <c r="AG18" s="214" t="s">
        <v>205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3" x14ac:dyDescent="0.2">
      <c r="A19" s="221"/>
      <c r="B19" s="222"/>
      <c r="C19" s="249" t="s">
        <v>351</v>
      </c>
      <c r="D19" s="225"/>
      <c r="E19" s="226"/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5">
        <v>5</v>
      </c>
      <c r="B20" s="236" t="s">
        <v>352</v>
      </c>
      <c r="C20" s="246" t="s">
        <v>353</v>
      </c>
      <c r="D20" s="237" t="s">
        <v>333</v>
      </c>
      <c r="E20" s="238">
        <v>35.1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8.7999999999999995E-2</v>
      </c>
      <c r="Q20" s="238">
        <f>ROUND(E20*P20,2)</f>
        <v>3.09</v>
      </c>
      <c r="R20" s="240" t="s">
        <v>334</v>
      </c>
      <c r="S20" s="240" t="s">
        <v>190</v>
      </c>
      <c r="T20" s="241" t="s">
        <v>335</v>
      </c>
      <c r="U20" s="224">
        <v>7.1999999999999995E-2</v>
      </c>
      <c r="V20" s="224">
        <f>ROUND(E20*U20,2)</f>
        <v>2.5299999999999998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2" x14ac:dyDescent="0.2">
      <c r="A21" s="221"/>
      <c r="B21" s="222"/>
      <c r="C21" s="255" t="s">
        <v>354</v>
      </c>
      <c r="D21" s="254"/>
      <c r="E21" s="254"/>
      <c r="F21" s="254"/>
      <c r="G21" s="25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339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3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49" t="s">
        <v>355</v>
      </c>
      <c r="D22" s="225"/>
      <c r="E22" s="226">
        <v>23.4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356</v>
      </c>
      <c r="D23" s="225"/>
      <c r="E23" s="226"/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3" x14ac:dyDescent="0.2">
      <c r="A24" s="221"/>
      <c r="B24" s="222"/>
      <c r="C24" s="249" t="s">
        <v>357</v>
      </c>
      <c r="D24" s="225"/>
      <c r="E24" s="226">
        <v>11.7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3" x14ac:dyDescent="0.2">
      <c r="A25" s="221"/>
      <c r="B25" s="222"/>
      <c r="C25" s="249" t="s">
        <v>358</v>
      </c>
      <c r="D25" s="225"/>
      <c r="E25" s="226"/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5">
        <v>6</v>
      </c>
      <c r="B26" s="236" t="s">
        <v>359</v>
      </c>
      <c r="C26" s="246" t="s">
        <v>360</v>
      </c>
      <c r="D26" s="237" t="s">
        <v>361</v>
      </c>
      <c r="E26" s="238">
        <v>19.676500000000001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1.3</v>
      </c>
      <c r="Q26" s="238">
        <f>ROUND(E26*P26,2)</f>
        <v>25.58</v>
      </c>
      <c r="R26" s="240" t="s">
        <v>362</v>
      </c>
      <c r="S26" s="240" t="s">
        <v>190</v>
      </c>
      <c r="T26" s="241" t="s">
        <v>335</v>
      </c>
      <c r="U26" s="224">
        <v>0.51</v>
      </c>
      <c r="V26" s="224">
        <f>ROUND(E26*U26,2)</f>
        <v>10.039999999999999</v>
      </c>
      <c r="W26" s="224"/>
      <c r="X26" s="224" t="s">
        <v>336</v>
      </c>
      <c r="Y26" s="224" t="s">
        <v>193</v>
      </c>
      <c r="Z26" s="214"/>
      <c r="AA26" s="214"/>
      <c r="AB26" s="214"/>
      <c r="AC26" s="214"/>
      <c r="AD26" s="214"/>
      <c r="AE26" s="214"/>
      <c r="AF26" s="214"/>
      <c r="AG26" s="214" t="s">
        <v>337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2" x14ac:dyDescent="0.2">
      <c r="A27" s="221"/>
      <c r="B27" s="222"/>
      <c r="C27" s="255" t="s">
        <v>363</v>
      </c>
      <c r="D27" s="254"/>
      <c r="E27" s="254"/>
      <c r="F27" s="254"/>
      <c r="G27" s="25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339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2" x14ac:dyDescent="0.2">
      <c r="A28" s="221"/>
      <c r="B28" s="222"/>
      <c r="C28" s="249" t="s">
        <v>364</v>
      </c>
      <c r="D28" s="225"/>
      <c r="E28" s="226">
        <v>0.58499999999999996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365</v>
      </c>
      <c r="D29" s="225"/>
      <c r="E29" s="226">
        <v>6.2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3" x14ac:dyDescent="0.2">
      <c r="A30" s="221"/>
      <c r="B30" s="222"/>
      <c r="C30" s="249" t="s">
        <v>366</v>
      </c>
      <c r="D30" s="225"/>
      <c r="E30" s="226">
        <v>0.11700000000000001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205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3" x14ac:dyDescent="0.2">
      <c r="A31" s="221"/>
      <c r="B31" s="222"/>
      <c r="C31" s="249" t="s">
        <v>367</v>
      </c>
      <c r="D31" s="225"/>
      <c r="E31" s="226">
        <v>1.24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205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3" x14ac:dyDescent="0.2">
      <c r="A32" s="221"/>
      <c r="B32" s="222"/>
      <c r="C32" s="249" t="s">
        <v>368</v>
      </c>
      <c r="D32" s="225"/>
      <c r="E32" s="226">
        <v>5.8500000000000003E-2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3" x14ac:dyDescent="0.2">
      <c r="A33" s="221"/>
      <c r="B33" s="222"/>
      <c r="C33" s="249" t="s">
        <v>369</v>
      </c>
      <c r="D33" s="225"/>
      <c r="E33" s="226">
        <v>0.62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205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3" x14ac:dyDescent="0.2">
      <c r="A34" s="221"/>
      <c r="B34" s="222"/>
      <c r="C34" s="249" t="s">
        <v>370</v>
      </c>
      <c r="D34" s="225"/>
      <c r="E34" s="226">
        <v>0.93600000000000005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205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3" x14ac:dyDescent="0.2">
      <c r="A35" s="221"/>
      <c r="B35" s="222"/>
      <c r="C35" s="249" t="s">
        <v>371</v>
      </c>
      <c r="D35" s="225"/>
      <c r="E35" s="226">
        <v>9.92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5">
        <v>7</v>
      </c>
      <c r="B36" s="236" t="s">
        <v>372</v>
      </c>
      <c r="C36" s="246" t="s">
        <v>373</v>
      </c>
      <c r="D36" s="237" t="s">
        <v>374</v>
      </c>
      <c r="E36" s="238">
        <v>124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0.27</v>
      </c>
      <c r="Q36" s="238">
        <f>ROUND(E36*P36,2)</f>
        <v>33.479999999999997</v>
      </c>
      <c r="R36" s="240" t="s">
        <v>334</v>
      </c>
      <c r="S36" s="240" t="s">
        <v>190</v>
      </c>
      <c r="T36" s="241" t="s">
        <v>335</v>
      </c>
      <c r="U36" s="224">
        <v>0.123</v>
      </c>
      <c r="V36" s="224">
        <f>ROUND(E36*U36,2)</f>
        <v>15.25</v>
      </c>
      <c r="W36" s="224"/>
      <c r="X36" s="224" t="s">
        <v>336</v>
      </c>
      <c r="Y36" s="224" t="s">
        <v>193</v>
      </c>
      <c r="Z36" s="214"/>
      <c r="AA36" s="214"/>
      <c r="AB36" s="214"/>
      <c r="AC36" s="214"/>
      <c r="AD36" s="214"/>
      <c r="AE36" s="214"/>
      <c r="AF36" s="214"/>
      <c r="AG36" s="214" t="s">
        <v>337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2" x14ac:dyDescent="0.2">
      <c r="A37" s="221"/>
      <c r="B37" s="222"/>
      <c r="C37" s="255" t="s">
        <v>375</v>
      </c>
      <c r="D37" s="254"/>
      <c r="E37" s="254"/>
      <c r="F37" s="254"/>
      <c r="G37" s="25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339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43" t="str">
        <f>C37</f>
        <v>s vybouráním lože, s přemístěním hmot na skládku na vzdálenost do 3 m nebo naložením na dopravní prostředek</v>
      </c>
      <c r="BB37" s="214"/>
      <c r="BC37" s="214"/>
      <c r="BD37" s="214"/>
      <c r="BE37" s="214"/>
      <c r="BF37" s="214"/>
      <c r="BG37" s="214"/>
      <c r="BH37" s="214"/>
    </row>
    <row r="38" spans="1:60" outlineLevel="2" x14ac:dyDescent="0.2">
      <c r="A38" s="221"/>
      <c r="B38" s="222"/>
      <c r="C38" s="249" t="s">
        <v>376</v>
      </c>
      <c r="D38" s="225"/>
      <c r="E38" s="226">
        <v>124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8</v>
      </c>
      <c r="B39" s="236" t="s">
        <v>377</v>
      </c>
      <c r="C39" s="246" t="s">
        <v>378</v>
      </c>
      <c r="D39" s="237" t="s">
        <v>361</v>
      </c>
      <c r="E39" s="238">
        <v>110.24191999999999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 t="s">
        <v>379</v>
      </c>
      <c r="S39" s="240" t="s">
        <v>190</v>
      </c>
      <c r="T39" s="241" t="s">
        <v>335</v>
      </c>
      <c r="U39" s="224">
        <v>1.0920000000000001</v>
      </c>
      <c r="V39" s="224">
        <f>ROUND(E39*U39,2)</f>
        <v>120.38</v>
      </c>
      <c r="W39" s="224"/>
      <c r="X39" s="224" t="s">
        <v>336</v>
      </c>
      <c r="Y39" s="224" t="s">
        <v>193</v>
      </c>
      <c r="Z39" s="214"/>
      <c r="AA39" s="214"/>
      <c r="AB39" s="214"/>
      <c r="AC39" s="214"/>
      <c r="AD39" s="214"/>
      <c r="AE39" s="214"/>
      <c r="AF39" s="214"/>
      <c r="AG39" s="214" t="s">
        <v>337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2" x14ac:dyDescent="0.2">
      <c r="A40" s="221"/>
      <c r="B40" s="222"/>
      <c r="C40" s="255" t="s">
        <v>380</v>
      </c>
      <c r="D40" s="254"/>
      <c r="E40" s="254"/>
      <c r="F40" s="254"/>
      <c r="G40" s="25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339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3" t="str">
        <f>C40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0" s="214"/>
      <c r="BC40" s="214"/>
      <c r="BD40" s="214"/>
      <c r="BE40" s="214"/>
      <c r="BF40" s="214"/>
      <c r="BG40" s="214"/>
      <c r="BH40" s="214"/>
    </row>
    <row r="41" spans="1:60" outlineLevel="2" x14ac:dyDescent="0.2">
      <c r="A41" s="221"/>
      <c r="B41" s="222"/>
      <c r="C41" s="249" t="s">
        <v>381</v>
      </c>
      <c r="D41" s="225"/>
      <c r="E41" s="226">
        <v>123.26242000000001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3" x14ac:dyDescent="0.2">
      <c r="A42" s="221"/>
      <c r="B42" s="222"/>
      <c r="C42" s="249" t="s">
        <v>382</v>
      </c>
      <c r="D42" s="225"/>
      <c r="E42" s="226">
        <v>-3.1004999999999998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3" x14ac:dyDescent="0.2">
      <c r="A43" s="221"/>
      <c r="B43" s="222"/>
      <c r="C43" s="249" t="s">
        <v>383</v>
      </c>
      <c r="D43" s="225"/>
      <c r="E43" s="226">
        <v>-9.92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205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3" x14ac:dyDescent="0.2">
      <c r="A44" s="221"/>
      <c r="B44" s="222"/>
      <c r="C44" s="249" t="s">
        <v>384</v>
      </c>
      <c r="D44" s="225"/>
      <c r="E44" s="226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205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3" x14ac:dyDescent="0.2">
      <c r="A45" s="221"/>
      <c r="B45" s="222"/>
      <c r="C45" s="249" t="s">
        <v>385</v>
      </c>
      <c r="D45" s="225"/>
      <c r="E45" s="226"/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205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3" x14ac:dyDescent="0.2">
      <c r="A46" s="221"/>
      <c r="B46" s="222"/>
      <c r="C46" s="249" t="s">
        <v>386</v>
      </c>
      <c r="D46" s="225"/>
      <c r="E46" s="226"/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4"/>
      <c r="AA46" s="214"/>
      <c r="AB46" s="214"/>
      <c r="AC46" s="214"/>
      <c r="AD46" s="214"/>
      <c r="AE46" s="214"/>
      <c r="AF46" s="214"/>
      <c r="AG46" s="214" t="s">
        <v>205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3" x14ac:dyDescent="0.2">
      <c r="A47" s="221"/>
      <c r="B47" s="222"/>
      <c r="C47" s="249" t="s">
        <v>387</v>
      </c>
      <c r="D47" s="225"/>
      <c r="E47" s="226"/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205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3" x14ac:dyDescent="0.2">
      <c r="A48" s="221"/>
      <c r="B48" s="222"/>
      <c r="C48" s="249" t="s">
        <v>388</v>
      </c>
      <c r="D48" s="225"/>
      <c r="E48" s="226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5">
        <v>9</v>
      </c>
      <c r="B49" s="236" t="s">
        <v>389</v>
      </c>
      <c r="C49" s="246" t="s">
        <v>390</v>
      </c>
      <c r="D49" s="237" t="s">
        <v>361</v>
      </c>
      <c r="E49" s="238">
        <v>7.44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379</v>
      </c>
      <c r="S49" s="240" t="s">
        <v>190</v>
      </c>
      <c r="T49" s="241" t="s">
        <v>335</v>
      </c>
      <c r="U49" s="224">
        <v>0.61199999999999999</v>
      </c>
      <c r="V49" s="224">
        <f>ROUND(E49*U49,2)</f>
        <v>4.55</v>
      </c>
      <c r="W49" s="224"/>
      <c r="X49" s="224" t="s">
        <v>336</v>
      </c>
      <c r="Y49" s="224" t="s">
        <v>193</v>
      </c>
      <c r="Z49" s="214"/>
      <c r="AA49" s="214"/>
      <c r="AB49" s="214"/>
      <c r="AC49" s="214"/>
      <c r="AD49" s="214"/>
      <c r="AE49" s="214"/>
      <c r="AF49" s="214"/>
      <c r="AG49" s="214" t="s">
        <v>391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2" x14ac:dyDescent="0.2">
      <c r="A50" s="221"/>
      <c r="B50" s="222"/>
      <c r="C50" s="255" t="s">
        <v>392</v>
      </c>
      <c r="D50" s="254"/>
      <c r="E50" s="254"/>
      <c r="F50" s="254"/>
      <c r="G50" s="25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4"/>
      <c r="AA50" s="214"/>
      <c r="AB50" s="214"/>
      <c r="AC50" s="214"/>
      <c r="AD50" s="214"/>
      <c r="AE50" s="214"/>
      <c r="AF50" s="214"/>
      <c r="AG50" s="214" t="s">
        <v>339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2" x14ac:dyDescent="0.2">
      <c r="A51" s="221"/>
      <c r="B51" s="222"/>
      <c r="C51" s="249" t="s">
        <v>393</v>
      </c>
      <c r="D51" s="225"/>
      <c r="E51" s="226">
        <v>7.44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205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5">
        <v>10</v>
      </c>
      <c r="B52" s="236" t="s">
        <v>394</v>
      </c>
      <c r="C52" s="246" t="s">
        <v>395</v>
      </c>
      <c r="D52" s="237" t="s">
        <v>374</v>
      </c>
      <c r="E52" s="238">
        <v>135.69999999999999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6.9199999999999999E-3</v>
      </c>
      <c r="O52" s="238">
        <f>ROUND(E52*N52,2)</f>
        <v>0.94</v>
      </c>
      <c r="P52" s="238">
        <v>0</v>
      </c>
      <c r="Q52" s="238">
        <f>ROUND(E52*P52,2)</f>
        <v>0</v>
      </c>
      <c r="R52" s="240" t="s">
        <v>379</v>
      </c>
      <c r="S52" s="240" t="s">
        <v>190</v>
      </c>
      <c r="T52" s="241" t="s">
        <v>335</v>
      </c>
      <c r="U52" s="224">
        <v>0.502</v>
      </c>
      <c r="V52" s="224">
        <f>ROUND(E52*U52,2)</f>
        <v>68.12</v>
      </c>
      <c r="W52" s="224"/>
      <c r="X52" s="224" t="s">
        <v>336</v>
      </c>
      <c r="Y52" s="224" t="s">
        <v>193</v>
      </c>
      <c r="Z52" s="214"/>
      <c r="AA52" s="214"/>
      <c r="AB52" s="214"/>
      <c r="AC52" s="214"/>
      <c r="AD52" s="214"/>
      <c r="AE52" s="214"/>
      <c r="AF52" s="214"/>
      <c r="AG52" s="214" t="s">
        <v>391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2" x14ac:dyDescent="0.2">
      <c r="A53" s="221"/>
      <c r="B53" s="222"/>
      <c r="C53" s="255" t="s">
        <v>396</v>
      </c>
      <c r="D53" s="254"/>
      <c r="E53" s="254"/>
      <c r="F53" s="254"/>
      <c r="G53" s="25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4"/>
      <c r="AA53" s="214"/>
      <c r="AB53" s="214"/>
      <c r="AC53" s="214"/>
      <c r="AD53" s="214"/>
      <c r="AE53" s="214"/>
      <c r="AF53" s="214"/>
      <c r="AG53" s="214" t="s">
        <v>339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3" t="str">
        <f>C53</f>
        <v>získané při čerpání, potrubím nebo žlaby. Montáž, demontáž a opotřebení potrubí nebo žlabu a jeho utěsnění po dobu provozu. Včetně nutné podpěrné konstrukce.</v>
      </c>
      <c r="BB53" s="214"/>
      <c r="BC53" s="214"/>
      <c r="BD53" s="214"/>
      <c r="BE53" s="214"/>
      <c r="BF53" s="214"/>
      <c r="BG53" s="214"/>
      <c r="BH53" s="214"/>
    </row>
    <row r="54" spans="1:60" outlineLevel="2" x14ac:dyDescent="0.2">
      <c r="A54" s="221"/>
      <c r="B54" s="222"/>
      <c r="C54" s="249" t="s">
        <v>397</v>
      </c>
      <c r="D54" s="225"/>
      <c r="E54" s="226">
        <v>135.69999999999999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205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3" x14ac:dyDescent="0.2">
      <c r="A55" s="221"/>
      <c r="B55" s="222"/>
      <c r="C55" s="249" t="s">
        <v>398</v>
      </c>
      <c r="D55" s="225"/>
      <c r="E55" s="226"/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5">
        <v>11</v>
      </c>
      <c r="B56" s="236" t="s">
        <v>399</v>
      </c>
      <c r="C56" s="246" t="s">
        <v>400</v>
      </c>
      <c r="D56" s="237" t="s">
        <v>401</v>
      </c>
      <c r="E56" s="238">
        <v>60.556130000000003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0.20300000000000001</v>
      </c>
      <c r="V56" s="224">
        <f>ROUND(E56*U56,2)</f>
        <v>12.29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402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na vzdálenost od hladiny vody v jímce po výšku roviny proložené osou nejvyššího bodu výtlačného potrubí. Včetně odpadní potrubí v délce do 20 m.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403</v>
      </c>
      <c r="D58" s="225"/>
      <c r="E58" s="226">
        <v>60.556130000000003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12</v>
      </c>
      <c r="B59" s="236" t="s">
        <v>404</v>
      </c>
      <c r="C59" s="246" t="s">
        <v>405</v>
      </c>
      <c r="D59" s="237" t="s">
        <v>401</v>
      </c>
      <c r="E59" s="238">
        <v>35.564709999999998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4.0000000000000003E-5</v>
      </c>
      <c r="O59" s="238">
        <f>ROUND(E59*N59,2)</f>
        <v>0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0.30299999999999999</v>
      </c>
      <c r="V59" s="224">
        <f>ROUND(E59*U59,2)</f>
        <v>10.78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402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na vzdálenost od hladiny vody v jímce po výšku roviny proložené osou nejvyššího bodu výtlačného potrubí. Včetně odpadní potrubí v délce do 20 m.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406</v>
      </c>
      <c r="D61" s="225"/>
      <c r="E61" s="226">
        <v>35.564709999999998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5">
        <v>13</v>
      </c>
      <c r="B62" s="236" t="s">
        <v>407</v>
      </c>
      <c r="C62" s="246" t="s">
        <v>408</v>
      </c>
      <c r="D62" s="237" t="s">
        <v>409</v>
      </c>
      <c r="E62" s="238">
        <v>7.12425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</v>
      </c>
      <c r="V62" s="224">
        <f>ROUND(E62*U62,2)</f>
        <v>0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410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411</v>
      </c>
      <c r="D64" s="225"/>
      <c r="E64" s="226">
        <v>7.12425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35">
        <v>14</v>
      </c>
      <c r="B65" s="236" t="s">
        <v>412</v>
      </c>
      <c r="C65" s="246" t="s">
        <v>413</v>
      </c>
      <c r="D65" s="237" t="s">
        <v>409</v>
      </c>
      <c r="E65" s="238">
        <v>4.1840799999999998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0</v>
      </c>
      <c r="V65" s="224">
        <f>ROUND(E65*U65,2)</f>
        <v>0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55" t="s">
        <v>410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414</v>
      </c>
      <c r="D67" s="225"/>
      <c r="E67" s="226">
        <v>4.1840799999999998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5">
        <v>15</v>
      </c>
      <c r="B68" s="236" t="s">
        <v>415</v>
      </c>
      <c r="C68" s="246" t="s">
        <v>416</v>
      </c>
      <c r="D68" s="237" t="s">
        <v>374</v>
      </c>
      <c r="E68" s="238">
        <v>14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8.6800000000000002E-3</v>
      </c>
      <c r="O68" s="238">
        <f>ROUND(E68*N68,2)</f>
        <v>0.12</v>
      </c>
      <c r="P68" s="238">
        <v>0</v>
      </c>
      <c r="Q68" s="238">
        <f>ROUND(E68*P68,2)</f>
        <v>0</v>
      </c>
      <c r="R68" s="240" t="s">
        <v>379</v>
      </c>
      <c r="S68" s="240" t="s">
        <v>190</v>
      </c>
      <c r="T68" s="241" t="s">
        <v>335</v>
      </c>
      <c r="U68" s="224">
        <v>0.70299999999999996</v>
      </c>
      <c r="V68" s="224">
        <f>ROUND(E68*U68,2)</f>
        <v>9.84</v>
      </c>
      <c r="W68" s="224"/>
      <c r="X68" s="224" t="s">
        <v>336</v>
      </c>
      <c r="Y68" s="224" t="s">
        <v>193</v>
      </c>
      <c r="Z68" s="214"/>
      <c r="AA68" s="214"/>
      <c r="AB68" s="214"/>
      <c r="AC68" s="214"/>
      <c r="AD68" s="214"/>
      <c r="AE68" s="214"/>
      <c r="AF68" s="214"/>
      <c r="AG68" s="214" t="s">
        <v>337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2" x14ac:dyDescent="0.2">
      <c r="A69" s="221"/>
      <c r="B69" s="222"/>
      <c r="C69" s="255" t="s">
        <v>417</v>
      </c>
      <c r="D69" s="254"/>
      <c r="E69" s="254"/>
      <c r="F69" s="254"/>
      <c r="G69" s="25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339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3" t="str">
        <f>C69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9" s="214"/>
      <c r="BC69" s="214"/>
      <c r="BD69" s="214"/>
      <c r="BE69" s="214"/>
      <c r="BF69" s="214"/>
      <c r="BG69" s="214"/>
      <c r="BH69" s="214"/>
    </row>
    <row r="70" spans="1:60" ht="22.5" outlineLevel="2" x14ac:dyDescent="0.2">
      <c r="A70" s="221"/>
      <c r="B70" s="222"/>
      <c r="C70" s="249" t="s">
        <v>418</v>
      </c>
      <c r="D70" s="225"/>
      <c r="E70" s="226">
        <v>14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35">
        <v>16</v>
      </c>
      <c r="B71" s="236" t="s">
        <v>419</v>
      </c>
      <c r="C71" s="246" t="s">
        <v>420</v>
      </c>
      <c r="D71" s="237" t="s">
        <v>374</v>
      </c>
      <c r="E71" s="238">
        <v>4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1.269E-2</v>
      </c>
      <c r="O71" s="238">
        <f>ROUND(E71*N71,2)</f>
        <v>0.05</v>
      </c>
      <c r="P71" s="238">
        <v>0</v>
      </c>
      <c r="Q71" s="238">
        <f>ROUND(E71*P71,2)</f>
        <v>0</v>
      </c>
      <c r="R71" s="240" t="s">
        <v>379</v>
      </c>
      <c r="S71" s="240" t="s">
        <v>190</v>
      </c>
      <c r="T71" s="241" t="s">
        <v>335</v>
      </c>
      <c r="U71" s="224">
        <v>1.153</v>
      </c>
      <c r="V71" s="224">
        <f>ROUND(E71*U71,2)</f>
        <v>4.6100000000000003</v>
      </c>
      <c r="W71" s="224"/>
      <c r="X71" s="224" t="s">
        <v>336</v>
      </c>
      <c r="Y71" s="224" t="s">
        <v>193</v>
      </c>
      <c r="Z71" s="214"/>
      <c r="AA71" s="214"/>
      <c r="AB71" s="214"/>
      <c r="AC71" s="214"/>
      <c r="AD71" s="214"/>
      <c r="AE71" s="214"/>
      <c r="AF71" s="214"/>
      <c r="AG71" s="214" t="s">
        <v>337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2" x14ac:dyDescent="0.2">
      <c r="A72" s="221"/>
      <c r="B72" s="222"/>
      <c r="C72" s="255" t="s">
        <v>417</v>
      </c>
      <c r="D72" s="254"/>
      <c r="E72" s="254"/>
      <c r="F72" s="254"/>
      <c r="G72" s="25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339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3" t="str">
        <f>C72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2" s="214"/>
      <c r="BC72" s="214"/>
      <c r="BD72" s="214"/>
      <c r="BE72" s="214"/>
      <c r="BF72" s="214"/>
      <c r="BG72" s="214"/>
      <c r="BH72" s="214"/>
    </row>
    <row r="73" spans="1:60" ht="22.5" outlineLevel="2" x14ac:dyDescent="0.2">
      <c r="A73" s="221"/>
      <c r="B73" s="222"/>
      <c r="C73" s="249" t="s">
        <v>421</v>
      </c>
      <c r="D73" s="225"/>
      <c r="E73" s="226">
        <v>4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17</v>
      </c>
      <c r="B74" s="236" t="s">
        <v>422</v>
      </c>
      <c r="C74" s="246" t="s">
        <v>423</v>
      </c>
      <c r="D74" s="237" t="s">
        <v>374</v>
      </c>
      <c r="E74" s="238">
        <v>2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2.478E-2</v>
      </c>
      <c r="O74" s="238">
        <f>ROUND(E74*N74,2)</f>
        <v>0.05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0.54700000000000004</v>
      </c>
      <c r="V74" s="224">
        <f>ROUND(E74*U74,2)</f>
        <v>1.0900000000000001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337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2" x14ac:dyDescent="0.2">
      <c r="A75" s="221"/>
      <c r="B75" s="222"/>
      <c r="C75" s="255" t="s">
        <v>417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424</v>
      </c>
      <c r="D76" s="225"/>
      <c r="E76" s="226">
        <v>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5">
        <v>18</v>
      </c>
      <c r="B77" s="236" t="s">
        <v>425</v>
      </c>
      <c r="C77" s="246" t="s">
        <v>426</v>
      </c>
      <c r="D77" s="237" t="s">
        <v>361</v>
      </c>
      <c r="E77" s="238">
        <v>92.174940000000007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 t="s">
        <v>379</v>
      </c>
      <c r="S77" s="240" t="s">
        <v>190</v>
      </c>
      <c r="T77" s="241" t="s">
        <v>335</v>
      </c>
      <c r="U77" s="224">
        <v>1.7629999999999999</v>
      </c>
      <c r="V77" s="224">
        <f>ROUND(E77*U77,2)</f>
        <v>162.5</v>
      </c>
      <c r="W77" s="224"/>
      <c r="X77" s="224" t="s">
        <v>336</v>
      </c>
      <c r="Y77" s="224" t="s">
        <v>193</v>
      </c>
      <c r="Z77" s="214"/>
      <c r="AA77" s="214"/>
      <c r="AB77" s="214"/>
      <c r="AC77" s="214"/>
      <c r="AD77" s="214"/>
      <c r="AE77" s="214"/>
      <c r="AF77" s="214"/>
      <c r="AG77" s="214" t="s">
        <v>337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2" x14ac:dyDescent="0.2">
      <c r="A78" s="221"/>
      <c r="B78" s="222"/>
      <c r="C78" s="255" t="s">
        <v>427</v>
      </c>
      <c r="D78" s="254"/>
      <c r="E78" s="254"/>
      <c r="F78" s="254"/>
      <c r="G78" s="25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339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3" t="str">
        <f>C78</f>
        <v>Příplatek k cenám hloubených vykopávek za ztížení vykopávky v blízkosti podzemního vedení nebo výbušnin pro jakoukoliv třídu horniny.</v>
      </c>
      <c r="BB78" s="214"/>
      <c r="BC78" s="214"/>
      <c r="BD78" s="214"/>
      <c r="BE78" s="214"/>
      <c r="BF78" s="214"/>
      <c r="BG78" s="214"/>
      <c r="BH78" s="214"/>
    </row>
    <row r="79" spans="1:60" ht="22.5" outlineLevel="2" x14ac:dyDescent="0.2">
      <c r="A79" s="221"/>
      <c r="B79" s="222"/>
      <c r="C79" s="249" t="s">
        <v>428</v>
      </c>
      <c r="D79" s="225"/>
      <c r="E79" s="226">
        <v>7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3" x14ac:dyDescent="0.2">
      <c r="A80" s="221"/>
      <c r="B80" s="222"/>
      <c r="C80" s="249" t="s">
        <v>429</v>
      </c>
      <c r="D80" s="225"/>
      <c r="E80" s="226">
        <v>2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4"/>
      <c r="AA80" s="214"/>
      <c r="AB80" s="214"/>
      <c r="AC80" s="214"/>
      <c r="AD80" s="214"/>
      <c r="AE80" s="214"/>
      <c r="AF80" s="214"/>
      <c r="AG80" s="214" t="s">
        <v>205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3" x14ac:dyDescent="0.2">
      <c r="A81" s="221"/>
      <c r="B81" s="222"/>
      <c r="C81" s="249" t="s">
        <v>430</v>
      </c>
      <c r="D81" s="225"/>
      <c r="E81" s="226">
        <v>1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205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3" x14ac:dyDescent="0.2">
      <c r="A82" s="221"/>
      <c r="B82" s="222"/>
      <c r="C82" s="249" t="s">
        <v>431</v>
      </c>
      <c r="D82" s="225"/>
      <c r="E82" s="226">
        <v>82.174940000000007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5">
        <v>19</v>
      </c>
      <c r="B83" s="236" t="s">
        <v>432</v>
      </c>
      <c r="C83" s="246" t="s">
        <v>433</v>
      </c>
      <c r="D83" s="237" t="s">
        <v>361</v>
      </c>
      <c r="E83" s="238">
        <v>0.34512999999999999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0.126</v>
      </c>
      <c r="V83" s="224">
        <f>ROUND(E83*U83,2)</f>
        <v>0.04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391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434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ht="22.5" outlineLevel="2" x14ac:dyDescent="0.2">
      <c r="A85" s="221"/>
      <c r="B85" s="222"/>
      <c r="C85" s="249" t="s">
        <v>435</v>
      </c>
      <c r="D85" s="225"/>
      <c r="E85" s="226">
        <v>0.34512999999999999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20</v>
      </c>
      <c r="B86" s="236" t="s">
        <v>436</v>
      </c>
      <c r="C86" s="246" t="s">
        <v>437</v>
      </c>
      <c r="D86" s="237" t="s">
        <v>361</v>
      </c>
      <c r="E86" s="238">
        <v>0.34512999999999999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379</v>
      </c>
      <c r="S86" s="240" t="s">
        <v>190</v>
      </c>
      <c r="T86" s="241" t="s">
        <v>335</v>
      </c>
      <c r="U86" s="224">
        <v>0.15340000000000001</v>
      </c>
      <c r="V86" s="224">
        <f>ROUND(E86*U86,2)</f>
        <v>0.05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391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2" x14ac:dyDescent="0.2">
      <c r="A87" s="221"/>
      <c r="B87" s="222"/>
      <c r="C87" s="255" t="s">
        <v>434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ht="22.5" outlineLevel="2" x14ac:dyDescent="0.2">
      <c r="A88" s="221"/>
      <c r="B88" s="222"/>
      <c r="C88" s="249" t="s">
        <v>435</v>
      </c>
      <c r="D88" s="225"/>
      <c r="E88" s="226">
        <v>0.34512999999999999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5">
        <v>21</v>
      </c>
      <c r="B89" s="236" t="s">
        <v>438</v>
      </c>
      <c r="C89" s="246" t="s">
        <v>439</v>
      </c>
      <c r="D89" s="237" t="s">
        <v>361</v>
      </c>
      <c r="E89" s="238">
        <v>30.522600000000001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 t="s">
        <v>379</v>
      </c>
      <c r="S89" s="240" t="s">
        <v>190</v>
      </c>
      <c r="T89" s="241" t="s">
        <v>335</v>
      </c>
      <c r="U89" s="224">
        <v>0.156</v>
      </c>
      <c r="V89" s="224">
        <f>ROUND(E89*U89,2)</f>
        <v>4.76</v>
      </c>
      <c r="W89" s="224"/>
      <c r="X89" s="224" t="s">
        <v>336</v>
      </c>
      <c r="Y89" s="224" t="s">
        <v>193</v>
      </c>
      <c r="Z89" s="214"/>
      <c r="AA89" s="214"/>
      <c r="AB89" s="214"/>
      <c r="AC89" s="214"/>
      <c r="AD89" s="214"/>
      <c r="AE89" s="214"/>
      <c r="AF89" s="214"/>
      <c r="AG89" s="214" t="s">
        <v>337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33.75" outlineLevel="2" x14ac:dyDescent="0.2">
      <c r="A90" s="221"/>
      <c r="B90" s="222"/>
      <c r="C90" s="255" t="s">
        <v>434</v>
      </c>
      <c r="D90" s="254"/>
      <c r="E90" s="254"/>
      <c r="F90" s="254"/>
      <c r="G90" s="25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339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3" t="str">
        <f>C90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0" s="214"/>
      <c r="BC90" s="214"/>
      <c r="BD90" s="214"/>
      <c r="BE90" s="214"/>
      <c r="BF90" s="214"/>
      <c r="BG90" s="214"/>
      <c r="BH90" s="214"/>
    </row>
    <row r="91" spans="1:60" ht="22.5" outlineLevel="2" x14ac:dyDescent="0.2">
      <c r="A91" s="221"/>
      <c r="B91" s="222"/>
      <c r="C91" s="249" t="s">
        <v>440</v>
      </c>
      <c r="D91" s="225"/>
      <c r="E91" s="226">
        <v>34.168340000000001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3" x14ac:dyDescent="0.2">
      <c r="A92" s="221"/>
      <c r="B92" s="222"/>
      <c r="C92" s="249" t="s">
        <v>441</v>
      </c>
      <c r="D92" s="225"/>
      <c r="E92" s="226">
        <v>-0.86814000000000002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3" x14ac:dyDescent="0.2">
      <c r="A93" s="221"/>
      <c r="B93" s="222"/>
      <c r="C93" s="249" t="s">
        <v>442</v>
      </c>
      <c r="D93" s="225"/>
      <c r="E93" s="226">
        <v>-2.7776000000000001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3" x14ac:dyDescent="0.2">
      <c r="A94" s="221"/>
      <c r="B94" s="222"/>
      <c r="C94" s="249" t="s">
        <v>443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205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3" x14ac:dyDescent="0.2">
      <c r="A95" s="221"/>
      <c r="B95" s="222"/>
      <c r="C95" s="249" t="s">
        <v>444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5">
        <v>22</v>
      </c>
      <c r="B96" s="236" t="s">
        <v>445</v>
      </c>
      <c r="C96" s="246" t="s">
        <v>446</v>
      </c>
      <c r="D96" s="237" t="s">
        <v>361</v>
      </c>
      <c r="E96" s="238">
        <v>30.522600000000001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 t="s">
        <v>379</v>
      </c>
      <c r="S96" s="240" t="s">
        <v>190</v>
      </c>
      <c r="T96" s="241" t="s">
        <v>335</v>
      </c>
      <c r="U96" s="224">
        <v>8.4000000000000005E-2</v>
      </c>
      <c r="V96" s="224">
        <f>ROUND(E96*U96,2)</f>
        <v>2.56</v>
      </c>
      <c r="W96" s="224"/>
      <c r="X96" s="224" t="s">
        <v>336</v>
      </c>
      <c r="Y96" s="224" t="s">
        <v>193</v>
      </c>
      <c r="Z96" s="214"/>
      <c r="AA96" s="214"/>
      <c r="AB96" s="214"/>
      <c r="AC96" s="214"/>
      <c r="AD96" s="214"/>
      <c r="AE96" s="214"/>
      <c r="AF96" s="214"/>
      <c r="AG96" s="214" t="s">
        <v>337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2" x14ac:dyDescent="0.2">
      <c r="A97" s="221"/>
      <c r="B97" s="222"/>
      <c r="C97" s="255" t="s">
        <v>434</v>
      </c>
      <c r="D97" s="254"/>
      <c r="E97" s="254"/>
      <c r="F97" s="254"/>
      <c r="G97" s="25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339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3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outlineLevel="2" x14ac:dyDescent="0.2">
      <c r="A98" s="221"/>
      <c r="B98" s="222"/>
      <c r="C98" s="249" t="s">
        <v>447</v>
      </c>
      <c r="D98" s="225"/>
      <c r="E98" s="226">
        <v>34.168340000000001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3" x14ac:dyDescent="0.2">
      <c r="A99" s="221"/>
      <c r="B99" s="222"/>
      <c r="C99" s="249" t="s">
        <v>448</v>
      </c>
      <c r="D99" s="225"/>
      <c r="E99" s="226">
        <v>-0.86814000000000002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3" x14ac:dyDescent="0.2">
      <c r="A100" s="221"/>
      <c r="B100" s="222"/>
      <c r="C100" s="249" t="s">
        <v>449</v>
      </c>
      <c r="D100" s="225"/>
      <c r="E100" s="226">
        <v>-2.7776000000000001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205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3" x14ac:dyDescent="0.2">
      <c r="A101" s="221"/>
      <c r="B101" s="222"/>
      <c r="C101" s="249" t="s">
        <v>450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205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3" x14ac:dyDescent="0.2">
      <c r="A102" s="221"/>
      <c r="B102" s="222"/>
      <c r="C102" s="249" t="s">
        <v>451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5">
        <v>23</v>
      </c>
      <c r="B103" s="236" t="s">
        <v>452</v>
      </c>
      <c r="C103" s="246" t="s">
        <v>453</v>
      </c>
      <c r="D103" s="237" t="s">
        <v>361</v>
      </c>
      <c r="E103" s="238">
        <v>30.522600000000001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 t="s">
        <v>379</v>
      </c>
      <c r="S103" s="240" t="s">
        <v>190</v>
      </c>
      <c r="T103" s="241" t="s">
        <v>335</v>
      </c>
      <c r="U103" s="224">
        <v>0.24099999999999999</v>
      </c>
      <c r="V103" s="224">
        <f>ROUND(E103*U103,2)</f>
        <v>7.36</v>
      </c>
      <c r="W103" s="224"/>
      <c r="X103" s="224" t="s">
        <v>336</v>
      </c>
      <c r="Y103" s="224" t="s">
        <v>193</v>
      </c>
      <c r="Z103" s="214"/>
      <c r="AA103" s="214"/>
      <c r="AB103" s="214"/>
      <c r="AC103" s="214"/>
      <c r="AD103" s="214"/>
      <c r="AE103" s="214"/>
      <c r="AF103" s="214"/>
      <c r="AG103" s="214" t="s">
        <v>391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2" x14ac:dyDescent="0.2">
      <c r="A104" s="221"/>
      <c r="B104" s="222"/>
      <c r="C104" s="255" t="s">
        <v>434</v>
      </c>
      <c r="D104" s="254"/>
      <c r="E104" s="254"/>
      <c r="F104" s="254"/>
      <c r="G104" s="25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339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3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ht="22.5" outlineLevel="2" x14ac:dyDescent="0.2">
      <c r="A105" s="221"/>
      <c r="B105" s="222"/>
      <c r="C105" s="249" t="s">
        <v>440</v>
      </c>
      <c r="D105" s="225"/>
      <c r="E105" s="226">
        <v>34.168340000000001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3" x14ac:dyDescent="0.2">
      <c r="A106" s="221"/>
      <c r="B106" s="222"/>
      <c r="C106" s="249" t="s">
        <v>441</v>
      </c>
      <c r="D106" s="225"/>
      <c r="E106" s="226">
        <v>-0.86814000000000002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3" x14ac:dyDescent="0.2">
      <c r="A107" s="221"/>
      <c r="B107" s="222"/>
      <c r="C107" s="249" t="s">
        <v>442</v>
      </c>
      <c r="D107" s="225"/>
      <c r="E107" s="226">
        <v>-2.7776000000000001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4"/>
      <c r="AA107" s="214"/>
      <c r="AB107" s="214"/>
      <c r="AC107" s="214"/>
      <c r="AD107" s="214"/>
      <c r="AE107" s="214"/>
      <c r="AF107" s="214"/>
      <c r="AG107" s="214" t="s">
        <v>205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3" x14ac:dyDescent="0.2">
      <c r="A108" s="221"/>
      <c r="B108" s="222"/>
      <c r="C108" s="249" t="s">
        <v>443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205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3" x14ac:dyDescent="0.2">
      <c r="A109" s="221"/>
      <c r="B109" s="222"/>
      <c r="C109" s="249" t="s">
        <v>444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5">
        <v>24</v>
      </c>
      <c r="B110" s="236" t="s">
        <v>454</v>
      </c>
      <c r="C110" s="246" t="s">
        <v>455</v>
      </c>
      <c r="D110" s="237" t="s">
        <v>361</v>
      </c>
      <c r="E110" s="238">
        <v>50.711280000000002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40" t="s">
        <v>379</v>
      </c>
      <c r="S110" s="240" t="s">
        <v>190</v>
      </c>
      <c r="T110" s="241" t="s">
        <v>335</v>
      </c>
      <c r="U110" s="224">
        <v>0.29099999999999998</v>
      </c>
      <c r="V110" s="224">
        <f>ROUND(E110*U110,2)</f>
        <v>14.76</v>
      </c>
      <c r="W110" s="224"/>
      <c r="X110" s="224" t="s">
        <v>336</v>
      </c>
      <c r="Y110" s="224" t="s">
        <v>193</v>
      </c>
      <c r="Z110" s="214"/>
      <c r="AA110" s="214"/>
      <c r="AB110" s="214"/>
      <c r="AC110" s="214"/>
      <c r="AD110" s="214"/>
      <c r="AE110" s="214"/>
      <c r="AF110" s="214"/>
      <c r="AG110" s="214" t="s">
        <v>337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2" x14ac:dyDescent="0.2">
      <c r="A111" s="221"/>
      <c r="B111" s="222"/>
      <c r="C111" s="255" t="s">
        <v>434</v>
      </c>
      <c r="D111" s="254"/>
      <c r="E111" s="254"/>
      <c r="F111" s="254"/>
      <c r="G111" s="25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339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3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ht="22.5" outlineLevel="2" x14ac:dyDescent="0.2">
      <c r="A112" s="221"/>
      <c r="B112" s="222"/>
      <c r="C112" s="249" t="s">
        <v>456</v>
      </c>
      <c r="D112" s="225"/>
      <c r="E112" s="226">
        <v>56.700710000000001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3" x14ac:dyDescent="0.2">
      <c r="A113" s="221"/>
      <c r="B113" s="222"/>
      <c r="C113" s="249" t="s">
        <v>457</v>
      </c>
      <c r="D113" s="225"/>
      <c r="E113" s="226">
        <v>-1.4262300000000001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3" x14ac:dyDescent="0.2">
      <c r="A114" s="221"/>
      <c r="B114" s="222"/>
      <c r="C114" s="249" t="s">
        <v>458</v>
      </c>
      <c r="D114" s="225"/>
      <c r="E114" s="226">
        <v>-4.5632000000000001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3" x14ac:dyDescent="0.2">
      <c r="A115" s="221"/>
      <c r="B115" s="222"/>
      <c r="C115" s="249" t="s">
        <v>459</v>
      </c>
      <c r="D115" s="225"/>
      <c r="E115" s="226"/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205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3" x14ac:dyDescent="0.2">
      <c r="A116" s="221"/>
      <c r="B116" s="222"/>
      <c r="C116" s="249" t="s">
        <v>460</v>
      </c>
      <c r="D116" s="225"/>
      <c r="E116" s="226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5">
        <v>25</v>
      </c>
      <c r="B117" s="236" t="s">
        <v>461</v>
      </c>
      <c r="C117" s="246" t="s">
        <v>462</v>
      </c>
      <c r="D117" s="237" t="s">
        <v>361</v>
      </c>
      <c r="E117" s="238">
        <v>50.711280000000002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40" t="s">
        <v>379</v>
      </c>
      <c r="S117" s="240" t="s">
        <v>190</v>
      </c>
      <c r="T117" s="241" t="s">
        <v>335</v>
      </c>
      <c r="U117" s="224">
        <v>0.14829999999999999</v>
      </c>
      <c r="V117" s="224">
        <f>ROUND(E117*U117,2)</f>
        <v>7.52</v>
      </c>
      <c r="W117" s="224"/>
      <c r="X117" s="224" t="s">
        <v>336</v>
      </c>
      <c r="Y117" s="224" t="s">
        <v>193</v>
      </c>
      <c r="Z117" s="214"/>
      <c r="AA117" s="214"/>
      <c r="AB117" s="214"/>
      <c r="AC117" s="214"/>
      <c r="AD117" s="214"/>
      <c r="AE117" s="214"/>
      <c r="AF117" s="214"/>
      <c r="AG117" s="214" t="s">
        <v>337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2" x14ac:dyDescent="0.2">
      <c r="A118" s="221"/>
      <c r="B118" s="222"/>
      <c r="C118" s="255" t="s">
        <v>434</v>
      </c>
      <c r="D118" s="254"/>
      <c r="E118" s="254"/>
      <c r="F118" s="254"/>
      <c r="G118" s="25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339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3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2" x14ac:dyDescent="0.2">
      <c r="A119" s="221"/>
      <c r="B119" s="222"/>
      <c r="C119" s="249" t="s">
        <v>463</v>
      </c>
      <c r="D119" s="225"/>
      <c r="E119" s="226">
        <v>56.700710000000001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3" x14ac:dyDescent="0.2">
      <c r="A120" s="221"/>
      <c r="B120" s="222"/>
      <c r="C120" s="249" t="s">
        <v>464</v>
      </c>
      <c r="D120" s="225"/>
      <c r="E120" s="226">
        <v>-1.4262300000000001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3" x14ac:dyDescent="0.2">
      <c r="A121" s="221"/>
      <c r="B121" s="222"/>
      <c r="C121" s="249" t="s">
        <v>465</v>
      </c>
      <c r="D121" s="225"/>
      <c r="E121" s="226">
        <v>-4.5632000000000001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4"/>
      <c r="AA121" s="214"/>
      <c r="AB121" s="214"/>
      <c r="AC121" s="214"/>
      <c r="AD121" s="214"/>
      <c r="AE121" s="214"/>
      <c r="AF121" s="214"/>
      <c r="AG121" s="214" t="s">
        <v>205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3" x14ac:dyDescent="0.2">
      <c r="A122" s="221"/>
      <c r="B122" s="222"/>
      <c r="C122" s="249" t="s">
        <v>466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3" x14ac:dyDescent="0.2">
      <c r="A123" s="221"/>
      <c r="B123" s="222"/>
      <c r="C123" s="249" t="s">
        <v>467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1" x14ac:dyDescent="0.2">
      <c r="A124" s="235">
        <v>26</v>
      </c>
      <c r="B124" s="236" t="s">
        <v>468</v>
      </c>
      <c r="C124" s="246" t="s">
        <v>469</v>
      </c>
      <c r="D124" s="237" t="s">
        <v>361</v>
      </c>
      <c r="E124" s="238">
        <v>50.711280000000002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 t="s">
        <v>379</v>
      </c>
      <c r="S124" s="240" t="s">
        <v>190</v>
      </c>
      <c r="T124" s="241" t="s">
        <v>335</v>
      </c>
      <c r="U124" s="224">
        <v>0.40100000000000002</v>
      </c>
      <c r="V124" s="224">
        <f>ROUND(E124*U124,2)</f>
        <v>20.34</v>
      </c>
      <c r="W124" s="224"/>
      <c r="X124" s="224" t="s">
        <v>336</v>
      </c>
      <c r="Y124" s="224" t="s">
        <v>193</v>
      </c>
      <c r="Z124" s="214"/>
      <c r="AA124" s="214"/>
      <c r="AB124" s="214"/>
      <c r="AC124" s="214"/>
      <c r="AD124" s="214"/>
      <c r="AE124" s="214"/>
      <c r="AF124" s="214"/>
      <c r="AG124" s="214" t="s">
        <v>391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2" x14ac:dyDescent="0.2">
      <c r="A125" s="221"/>
      <c r="B125" s="222"/>
      <c r="C125" s="255" t="s">
        <v>434</v>
      </c>
      <c r="D125" s="254"/>
      <c r="E125" s="254"/>
      <c r="F125" s="254"/>
      <c r="G125" s="25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339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3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ht="22.5" outlineLevel="2" x14ac:dyDescent="0.2">
      <c r="A126" s="221"/>
      <c r="B126" s="222"/>
      <c r="C126" s="249" t="s">
        <v>456</v>
      </c>
      <c r="D126" s="225"/>
      <c r="E126" s="226">
        <v>56.700710000000001</v>
      </c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3" x14ac:dyDescent="0.2">
      <c r="A127" s="221"/>
      <c r="B127" s="222"/>
      <c r="C127" s="249" t="s">
        <v>457</v>
      </c>
      <c r="D127" s="225"/>
      <c r="E127" s="226">
        <v>-1.4262300000000001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3" x14ac:dyDescent="0.2">
      <c r="A128" s="221"/>
      <c r="B128" s="222"/>
      <c r="C128" s="249" t="s">
        <v>458</v>
      </c>
      <c r="D128" s="225"/>
      <c r="E128" s="226">
        <v>-4.5632000000000001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4"/>
      <c r="AA128" s="214"/>
      <c r="AB128" s="214"/>
      <c r="AC128" s="214"/>
      <c r="AD128" s="214"/>
      <c r="AE128" s="214"/>
      <c r="AF128" s="214"/>
      <c r="AG128" s="214" t="s">
        <v>205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3" x14ac:dyDescent="0.2">
      <c r="A129" s="221"/>
      <c r="B129" s="222"/>
      <c r="C129" s="249" t="s">
        <v>459</v>
      </c>
      <c r="D129" s="225"/>
      <c r="E129" s="226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205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3" x14ac:dyDescent="0.2">
      <c r="A130" s="221"/>
      <c r="B130" s="222"/>
      <c r="C130" s="249" t="s">
        <v>460</v>
      </c>
      <c r="D130" s="225"/>
      <c r="E130" s="226"/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5">
        <v>27</v>
      </c>
      <c r="B131" s="236" t="s">
        <v>470</v>
      </c>
      <c r="C131" s="246" t="s">
        <v>471</v>
      </c>
      <c r="D131" s="237" t="s">
        <v>361</v>
      </c>
      <c r="E131" s="238">
        <v>110.24191999999999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40" t="s">
        <v>379</v>
      </c>
      <c r="S131" s="240" t="s">
        <v>190</v>
      </c>
      <c r="T131" s="241" t="s">
        <v>335</v>
      </c>
      <c r="U131" s="224">
        <v>0.47</v>
      </c>
      <c r="V131" s="224">
        <f>ROUND(E131*U131,2)</f>
        <v>51.81</v>
      </c>
      <c r="W131" s="224"/>
      <c r="X131" s="224" t="s">
        <v>336</v>
      </c>
      <c r="Y131" s="224" t="s">
        <v>193</v>
      </c>
      <c r="Z131" s="214"/>
      <c r="AA131" s="214"/>
      <c r="AB131" s="214"/>
      <c r="AC131" s="214"/>
      <c r="AD131" s="214"/>
      <c r="AE131" s="214"/>
      <c r="AF131" s="214"/>
      <c r="AG131" s="214" t="s">
        <v>337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2" x14ac:dyDescent="0.2">
      <c r="A132" s="221"/>
      <c r="B132" s="222"/>
      <c r="C132" s="255" t="s">
        <v>434</v>
      </c>
      <c r="D132" s="254"/>
      <c r="E132" s="254"/>
      <c r="F132" s="254"/>
      <c r="G132" s="25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339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3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2" x14ac:dyDescent="0.2">
      <c r="A133" s="221"/>
      <c r="B133" s="222"/>
      <c r="C133" s="249" t="s">
        <v>472</v>
      </c>
      <c r="D133" s="225"/>
      <c r="E133" s="226">
        <v>123.26242000000001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473</v>
      </c>
      <c r="D134" s="225"/>
      <c r="E134" s="226">
        <v>-3.1004999999999998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3" x14ac:dyDescent="0.2">
      <c r="A135" s="221"/>
      <c r="B135" s="222"/>
      <c r="C135" s="249" t="s">
        <v>474</v>
      </c>
      <c r="D135" s="225"/>
      <c r="E135" s="226">
        <v>-9.92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4"/>
      <c r="AA135" s="214"/>
      <c r="AB135" s="214"/>
      <c r="AC135" s="214"/>
      <c r="AD135" s="214"/>
      <c r="AE135" s="214"/>
      <c r="AF135" s="214"/>
      <c r="AG135" s="214" t="s">
        <v>205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3" x14ac:dyDescent="0.2">
      <c r="A136" s="221"/>
      <c r="B136" s="222"/>
      <c r="C136" s="249" t="s">
        <v>475</v>
      </c>
      <c r="D136" s="225"/>
      <c r="E136" s="226"/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205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3" x14ac:dyDescent="0.2">
      <c r="A137" s="221"/>
      <c r="B137" s="222"/>
      <c r="C137" s="249" t="s">
        <v>476</v>
      </c>
      <c r="D137" s="225"/>
      <c r="E137" s="226"/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5">
        <v>28</v>
      </c>
      <c r="B138" s="236" t="s">
        <v>477</v>
      </c>
      <c r="C138" s="246" t="s">
        <v>478</v>
      </c>
      <c r="D138" s="237" t="s">
        <v>361</v>
      </c>
      <c r="E138" s="238">
        <v>14.11097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40" t="s">
        <v>379</v>
      </c>
      <c r="S138" s="240" t="s">
        <v>190</v>
      </c>
      <c r="T138" s="241" t="s">
        <v>335</v>
      </c>
      <c r="U138" s="224">
        <v>0.25</v>
      </c>
      <c r="V138" s="224">
        <f>ROUND(E138*U138,2)</f>
        <v>3.53</v>
      </c>
      <c r="W138" s="224"/>
      <c r="X138" s="224" t="s">
        <v>336</v>
      </c>
      <c r="Y138" s="224" t="s">
        <v>193</v>
      </c>
      <c r="Z138" s="214"/>
      <c r="AA138" s="214"/>
      <c r="AB138" s="214"/>
      <c r="AC138" s="214"/>
      <c r="AD138" s="214"/>
      <c r="AE138" s="214"/>
      <c r="AF138" s="214"/>
      <c r="AG138" s="214" t="s">
        <v>337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2" x14ac:dyDescent="0.2">
      <c r="A139" s="221"/>
      <c r="B139" s="222"/>
      <c r="C139" s="255" t="s">
        <v>434</v>
      </c>
      <c r="D139" s="254"/>
      <c r="E139" s="254"/>
      <c r="F139" s="254"/>
      <c r="G139" s="25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339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3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2" x14ac:dyDescent="0.2">
      <c r="A140" s="221"/>
      <c r="B140" s="222"/>
      <c r="C140" s="249" t="s">
        <v>479</v>
      </c>
      <c r="D140" s="225"/>
      <c r="E140" s="226">
        <v>15.77759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205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3" x14ac:dyDescent="0.2">
      <c r="A141" s="221"/>
      <c r="B141" s="222"/>
      <c r="C141" s="249" t="s">
        <v>480</v>
      </c>
      <c r="D141" s="225"/>
      <c r="E141" s="226">
        <v>-0.39685999999999999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3" x14ac:dyDescent="0.2">
      <c r="A142" s="221"/>
      <c r="B142" s="222"/>
      <c r="C142" s="249" t="s">
        <v>481</v>
      </c>
      <c r="D142" s="225"/>
      <c r="E142" s="226">
        <v>-1.26976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4"/>
      <c r="AA142" s="214"/>
      <c r="AB142" s="214"/>
      <c r="AC142" s="214"/>
      <c r="AD142" s="214"/>
      <c r="AE142" s="214"/>
      <c r="AF142" s="214"/>
      <c r="AG142" s="214" t="s">
        <v>205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3" x14ac:dyDescent="0.2">
      <c r="A143" s="221"/>
      <c r="B143" s="222"/>
      <c r="C143" s="249" t="s">
        <v>482</v>
      </c>
      <c r="D143" s="225"/>
      <c r="E143" s="226"/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205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3" x14ac:dyDescent="0.2">
      <c r="A144" s="221"/>
      <c r="B144" s="222"/>
      <c r="C144" s="249" t="s">
        <v>483</v>
      </c>
      <c r="D144" s="225"/>
      <c r="E144" s="226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205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35">
        <v>29</v>
      </c>
      <c r="B145" s="236" t="s">
        <v>484</v>
      </c>
      <c r="C145" s="246" t="s">
        <v>485</v>
      </c>
      <c r="D145" s="237" t="s">
        <v>361</v>
      </c>
      <c r="E145" s="238">
        <v>14.55193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38">
        <v>1.9220000000000001E-2</v>
      </c>
      <c r="O145" s="238">
        <f>ROUND(E145*N145,2)</f>
        <v>0.28000000000000003</v>
      </c>
      <c r="P145" s="238">
        <v>0</v>
      </c>
      <c r="Q145" s="238">
        <f>ROUND(E145*P145,2)</f>
        <v>0</v>
      </c>
      <c r="R145" s="240" t="s">
        <v>379</v>
      </c>
      <c r="S145" s="240" t="s">
        <v>190</v>
      </c>
      <c r="T145" s="241" t="s">
        <v>335</v>
      </c>
      <c r="U145" s="224">
        <v>1.5863</v>
      </c>
      <c r="V145" s="224">
        <f>ROUND(E145*U145,2)</f>
        <v>23.08</v>
      </c>
      <c r="W145" s="224"/>
      <c r="X145" s="224" t="s">
        <v>336</v>
      </c>
      <c r="Y145" s="224" t="s">
        <v>193</v>
      </c>
      <c r="Z145" s="214"/>
      <c r="AA145" s="214"/>
      <c r="AB145" s="214"/>
      <c r="AC145" s="214"/>
      <c r="AD145" s="214"/>
      <c r="AE145" s="214"/>
      <c r="AF145" s="214"/>
      <c r="AG145" s="214" t="s">
        <v>337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2" x14ac:dyDescent="0.2">
      <c r="A146" s="221"/>
      <c r="B146" s="222"/>
      <c r="C146" s="255" t="s">
        <v>434</v>
      </c>
      <c r="D146" s="254"/>
      <c r="E146" s="254"/>
      <c r="F146" s="254"/>
      <c r="G146" s="25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339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3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2" x14ac:dyDescent="0.2">
      <c r="A147" s="221"/>
      <c r="B147" s="222"/>
      <c r="C147" s="249" t="s">
        <v>486</v>
      </c>
      <c r="D147" s="225"/>
      <c r="E147" s="226">
        <v>16.27064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205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3" x14ac:dyDescent="0.2">
      <c r="A148" s="221"/>
      <c r="B148" s="222"/>
      <c r="C148" s="249" t="s">
        <v>487</v>
      </c>
      <c r="D148" s="225"/>
      <c r="E148" s="226">
        <v>-0.40927000000000002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3" x14ac:dyDescent="0.2">
      <c r="A149" s="221"/>
      <c r="B149" s="222"/>
      <c r="C149" s="249" t="s">
        <v>488</v>
      </c>
      <c r="D149" s="225"/>
      <c r="E149" s="226">
        <v>-1.3094399999999999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24"/>
      <c r="Z149" s="214"/>
      <c r="AA149" s="214"/>
      <c r="AB149" s="214"/>
      <c r="AC149" s="214"/>
      <c r="AD149" s="214"/>
      <c r="AE149" s="214"/>
      <c r="AF149" s="214"/>
      <c r="AG149" s="214" t="s">
        <v>205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3" x14ac:dyDescent="0.2">
      <c r="A150" s="221"/>
      <c r="B150" s="222"/>
      <c r="C150" s="249" t="s">
        <v>489</v>
      </c>
      <c r="D150" s="225"/>
      <c r="E150" s="226"/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205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3" x14ac:dyDescent="0.2">
      <c r="A151" s="221"/>
      <c r="B151" s="222"/>
      <c r="C151" s="249" t="s">
        <v>490</v>
      </c>
      <c r="D151" s="225"/>
      <c r="E151" s="226"/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5">
        <v>30</v>
      </c>
      <c r="B152" s="236" t="s">
        <v>491</v>
      </c>
      <c r="C152" s="246" t="s">
        <v>492</v>
      </c>
      <c r="D152" s="237" t="s">
        <v>361</v>
      </c>
      <c r="E152" s="238">
        <v>1.18059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379</v>
      </c>
      <c r="S152" s="240" t="s">
        <v>190</v>
      </c>
      <c r="T152" s="241" t="s">
        <v>335</v>
      </c>
      <c r="U152" s="224">
        <v>7.5220000000000002</v>
      </c>
      <c r="V152" s="224">
        <f>ROUND(E152*U152,2)</f>
        <v>8.8800000000000008</v>
      </c>
      <c r="W152" s="224"/>
      <c r="X152" s="224" t="s">
        <v>336</v>
      </c>
      <c r="Y152" s="224" t="s">
        <v>193</v>
      </c>
      <c r="Z152" s="214"/>
      <c r="AA152" s="214"/>
      <c r="AB152" s="214"/>
      <c r="AC152" s="214"/>
      <c r="AD152" s="214"/>
      <c r="AE152" s="214"/>
      <c r="AF152" s="214"/>
      <c r="AG152" s="214" t="s">
        <v>391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2" x14ac:dyDescent="0.2">
      <c r="A153" s="221"/>
      <c r="B153" s="222"/>
      <c r="C153" s="255" t="s">
        <v>493</v>
      </c>
      <c r="D153" s="254"/>
      <c r="E153" s="254"/>
      <c r="F153" s="254"/>
      <c r="G153" s="25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339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3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ht="22.5" outlineLevel="2" x14ac:dyDescent="0.2">
      <c r="A154" s="221"/>
      <c r="B154" s="222"/>
      <c r="C154" s="249" t="s">
        <v>494</v>
      </c>
      <c r="D154" s="225"/>
      <c r="E154" s="226">
        <v>1.18059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31</v>
      </c>
      <c r="B155" s="236" t="s">
        <v>495</v>
      </c>
      <c r="C155" s="246" t="s">
        <v>496</v>
      </c>
      <c r="D155" s="237" t="s">
        <v>361</v>
      </c>
      <c r="E155" s="238">
        <v>8.6849999999999997E-2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10.583</v>
      </c>
      <c r="V155" s="224">
        <f>ROUND(E155*U155,2)</f>
        <v>0.92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337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55" t="s">
        <v>493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3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2" x14ac:dyDescent="0.2">
      <c r="A157" s="221"/>
      <c r="B157" s="222"/>
      <c r="C157" s="249" t="s">
        <v>497</v>
      </c>
      <c r="D157" s="225"/>
      <c r="E157" s="226">
        <v>8.6849999999999997E-2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32</v>
      </c>
      <c r="B158" s="236" t="s">
        <v>498</v>
      </c>
      <c r="C158" s="246" t="s">
        <v>499</v>
      </c>
      <c r="D158" s="237" t="s">
        <v>361</v>
      </c>
      <c r="E158" s="238">
        <v>8.9560000000000001E-2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379</v>
      </c>
      <c r="S158" s="240" t="s">
        <v>190</v>
      </c>
      <c r="T158" s="241" t="s">
        <v>335</v>
      </c>
      <c r="U158" s="224">
        <v>19.922000000000001</v>
      </c>
      <c r="V158" s="224">
        <f>ROUND(E158*U158,2)</f>
        <v>1.78</v>
      </c>
      <c r="W158" s="224"/>
      <c r="X158" s="224" t="s">
        <v>336</v>
      </c>
      <c r="Y158" s="224" t="s">
        <v>193</v>
      </c>
      <c r="Z158" s="214"/>
      <c r="AA158" s="214"/>
      <c r="AB158" s="214"/>
      <c r="AC158" s="214"/>
      <c r="AD158" s="214"/>
      <c r="AE158" s="214"/>
      <c r="AF158" s="214"/>
      <c r="AG158" s="214" t="s">
        <v>391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2" x14ac:dyDescent="0.2">
      <c r="A159" s="221"/>
      <c r="B159" s="222"/>
      <c r="C159" s="255" t="s">
        <v>493</v>
      </c>
      <c r="D159" s="254"/>
      <c r="E159" s="254"/>
      <c r="F159" s="254"/>
      <c r="G159" s="25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339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3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2" x14ac:dyDescent="0.2">
      <c r="A160" s="221"/>
      <c r="B160" s="222"/>
      <c r="C160" s="249" t="s">
        <v>500</v>
      </c>
      <c r="D160" s="225"/>
      <c r="E160" s="226">
        <v>8.9560000000000001E-2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205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5">
        <v>33</v>
      </c>
      <c r="B161" s="236" t="s">
        <v>501</v>
      </c>
      <c r="C161" s="246" t="s">
        <v>502</v>
      </c>
      <c r="D161" s="237" t="s">
        <v>361</v>
      </c>
      <c r="E161" s="238">
        <v>0.56000000000000005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40" t="s">
        <v>379</v>
      </c>
      <c r="S161" s="240" t="s">
        <v>190</v>
      </c>
      <c r="T161" s="241" t="s">
        <v>335</v>
      </c>
      <c r="U161" s="224">
        <v>3.5329999999999999</v>
      </c>
      <c r="V161" s="224">
        <f>ROUND(E161*U161,2)</f>
        <v>1.98</v>
      </c>
      <c r="W161" s="224"/>
      <c r="X161" s="224" t="s">
        <v>336</v>
      </c>
      <c r="Y161" s="224" t="s">
        <v>193</v>
      </c>
      <c r="Z161" s="214"/>
      <c r="AA161" s="214"/>
      <c r="AB161" s="214"/>
      <c r="AC161" s="214"/>
      <c r="AD161" s="214"/>
      <c r="AE161" s="214"/>
      <c r="AF161" s="214"/>
      <c r="AG161" s="214" t="s">
        <v>337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2" x14ac:dyDescent="0.2">
      <c r="A162" s="221"/>
      <c r="B162" s="222"/>
      <c r="C162" s="255" t="s">
        <v>503</v>
      </c>
      <c r="D162" s="254"/>
      <c r="E162" s="254"/>
      <c r="F162" s="254"/>
      <c r="G162" s="25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339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2" x14ac:dyDescent="0.2">
      <c r="A163" s="221"/>
      <c r="B163" s="222"/>
      <c r="C163" s="249" t="s">
        <v>504</v>
      </c>
      <c r="D163" s="225"/>
      <c r="E163" s="226">
        <v>0.35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4"/>
      <c r="AA163" s="214"/>
      <c r="AB163" s="214"/>
      <c r="AC163" s="214"/>
      <c r="AD163" s="214"/>
      <c r="AE163" s="214"/>
      <c r="AF163" s="214"/>
      <c r="AG163" s="214" t="s">
        <v>205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3" x14ac:dyDescent="0.2">
      <c r="A164" s="221"/>
      <c r="B164" s="222"/>
      <c r="C164" s="249" t="s">
        <v>505</v>
      </c>
      <c r="D164" s="225"/>
      <c r="E164" s="226">
        <v>0.21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205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3" x14ac:dyDescent="0.2">
      <c r="A165" s="221"/>
      <c r="B165" s="222"/>
      <c r="C165" s="249" t="s">
        <v>506</v>
      </c>
      <c r="D165" s="225"/>
      <c r="E165" s="226"/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4"/>
      <c r="AA165" s="214"/>
      <c r="AB165" s="214"/>
      <c r="AC165" s="214"/>
      <c r="AD165" s="214"/>
      <c r="AE165" s="214"/>
      <c r="AF165" s="214"/>
      <c r="AG165" s="214" t="s">
        <v>205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5">
        <v>34</v>
      </c>
      <c r="B166" s="236" t="s">
        <v>507</v>
      </c>
      <c r="C166" s="246" t="s">
        <v>508</v>
      </c>
      <c r="D166" s="237" t="s">
        <v>361</v>
      </c>
      <c r="E166" s="238">
        <v>3.44</v>
      </c>
      <c r="F166" s="239"/>
      <c r="G166" s="240">
        <f>ROUND(E166*F166,2)</f>
        <v>0</v>
      </c>
      <c r="H166" s="239"/>
      <c r="I166" s="240">
        <f>ROUND(E166*H166,2)</f>
        <v>0</v>
      </c>
      <c r="J166" s="239"/>
      <c r="K166" s="240">
        <f>ROUND(E166*J166,2)</f>
        <v>0</v>
      </c>
      <c r="L166" s="240">
        <v>21</v>
      </c>
      <c r="M166" s="240">
        <f>G166*(1+L166/100)</f>
        <v>0</v>
      </c>
      <c r="N166" s="238">
        <v>0</v>
      </c>
      <c r="O166" s="238">
        <f>ROUND(E166*N166,2)</f>
        <v>0</v>
      </c>
      <c r="P166" s="238">
        <v>0</v>
      </c>
      <c r="Q166" s="238">
        <f>ROUND(E166*P166,2)</f>
        <v>0</v>
      </c>
      <c r="R166" s="240" t="s">
        <v>379</v>
      </c>
      <c r="S166" s="240" t="s">
        <v>190</v>
      </c>
      <c r="T166" s="241" t="s">
        <v>335</v>
      </c>
      <c r="U166" s="224">
        <v>4.6550000000000002</v>
      </c>
      <c r="V166" s="224">
        <f>ROUND(E166*U166,2)</f>
        <v>16.010000000000002</v>
      </c>
      <c r="W166" s="224"/>
      <c r="X166" s="224" t="s">
        <v>336</v>
      </c>
      <c r="Y166" s="224" t="s">
        <v>193</v>
      </c>
      <c r="Z166" s="214"/>
      <c r="AA166" s="214"/>
      <c r="AB166" s="214"/>
      <c r="AC166" s="214"/>
      <c r="AD166" s="214"/>
      <c r="AE166" s="214"/>
      <c r="AF166" s="214"/>
      <c r="AG166" s="214" t="s">
        <v>337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2" x14ac:dyDescent="0.2">
      <c r="A167" s="221"/>
      <c r="B167" s="222"/>
      <c r="C167" s="255" t="s">
        <v>503</v>
      </c>
      <c r="D167" s="254"/>
      <c r="E167" s="254"/>
      <c r="F167" s="254"/>
      <c r="G167" s="25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339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2" x14ac:dyDescent="0.2">
      <c r="A168" s="221"/>
      <c r="B168" s="222"/>
      <c r="C168" s="249" t="s">
        <v>509</v>
      </c>
      <c r="D168" s="225"/>
      <c r="E168" s="226">
        <v>2.15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4"/>
      <c r="AA168" s="214"/>
      <c r="AB168" s="214"/>
      <c r="AC168" s="214"/>
      <c r="AD168" s="214"/>
      <c r="AE168" s="214"/>
      <c r="AF168" s="214"/>
      <c r="AG168" s="214" t="s">
        <v>205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3" x14ac:dyDescent="0.2">
      <c r="A169" s="221"/>
      <c r="B169" s="222"/>
      <c r="C169" s="249" t="s">
        <v>510</v>
      </c>
      <c r="D169" s="225"/>
      <c r="E169" s="226">
        <v>1.29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205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3" x14ac:dyDescent="0.2">
      <c r="A170" s="221"/>
      <c r="B170" s="222"/>
      <c r="C170" s="249" t="s">
        <v>511</v>
      </c>
      <c r="D170" s="225"/>
      <c r="E170" s="226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35</v>
      </c>
      <c r="B171" s="236" t="s">
        <v>512</v>
      </c>
      <c r="C171" s="246" t="s">
        <v>513</v>
      </c>
      <c r="D171" s="237" t="s">
        <v>333</v>
      </c>
      <c r="E171" s="238">
        <v>493.04966999999999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1.99E-3</v>
      </c>
      <c r="O171" s="238">
        <f>ROUND(E171*N171,2)</f>
        <v>0.98</v>
      </c>
      <c r="P171" s="238">
        <v>0</v>
      </c>
      <c r="Q171" s="238">
        <f>ROUND(E171*P171,2)</f>
        <v>0</v>
      </c>
      <c r="R171" s="240" t="s">
        <v>379</v>
      </c>
      <c r="S171" s="240" t="s">
        <v>190</v>
      </c>
      <c r="T171" s="241" t="s">
        <v>335</v>
      </c>
      <c r="U171" s="224">
        <v>0.40200000000000002</v>
      </c>
      <c r="V171" s="224">
        <f>ROUND(E171*U171,2)</f>
        <v>198.21</v>
      </c>
      <c r="W171" s="224"/>
      <c r="X171" s="224" t="s">
        <v>336</v>
      </c>
      <c r="Y171" s="224" t="s">
        <v>193</v>
      </c>
      <c r="Z171" s="214"/>
      <c r="AA171" s="214"/>
      <c r="AB171" s="214"/>
      <c r="AC171" s="214"/>
      <c r="AD171" s="214"/>
      <c r="AE171" s="214"/>
      <c r="AF171" s="214"/>
      <c r="AG171" s="214" t="s">
        <v>337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2" x14ac:dyDescent="0.2">
      <c r="A172" s="221"/>
      <c r="B172" s="222"/>
      <c r="C172" s="255" t="s">
        <v>514</v>
      </c>
      <c r="D172" s="254"/>
      <c r="E172" s="254"/>
      <c r="F172" s="254"/>
      <c r="G172" s="25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339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2" x14ac:dyDescent="0.2">
      <c r="A173" s="221"/>
      <c r="B173" s="222"/>
      <c r="C173" s="249" t="s">
        <v>515</v>
      </c>
      <c r="D173" s="225"/>
      <c r="E173" s="226">
        <v>493.04966999999999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36</v>
      </c>
      <c r="B174" s="236" t="s">
        <v>516</v>
      </c>
      <c r="C174" s="246" t="s">
        <v>517</v>
      </c>
      <c r="D174" s="237" t="s">
        <v>333</v>
      </c>
      <c r="E174" s="238">
        <v>493.04966999999999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379</v>
      </c>
      <c r="S174" s="240" t="s">
        <v>190</v>
      </c>
      <c r="T174" s="241" t="s">
        <v>335</v>
      </c>
      <c r="U174" s="224">
        <v>0.17799999999999999</v>
      </c>
      <c r="V174" s="224">
        <f>ROUND(E174*U174,2)</f>
        <v>87.76</v>
      </c>
      <c r="W174" s="224"/>
      <c r="X174" s="224" t="s">
        <v>336</v>
      </c>
      <c r="Y174" s="224" t="s">
        <v>193</v>
      </c>
      <c r="Z174" s="214"/>
      <c r="AA174" s="214"/>
      <c r="AB174" s="214"/>
      <c r="AC174" s="214"/>
      <c r="AD174" s="214"/>
      <c r="AE174" s="214"/>
      <c r="AF174" s="214"/>
      <c r="AG174" s="214" t="s">
        <v>337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2" x14ac:dyDescent="0.2">
      <c r="A175" s="221"/>
      <c r="B175" s="222"/>
      <c r="C175" s="255" t="s">
        <v>518</v>
      </c>
      <c r="D175" s="254"/>
      <c r="E175" s="254"/>
      <c r="F175" s="254"/>
      <c r="G175" s="25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339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2" x14ac:dyDescent="0.2">
      <c r="A176" s="221"/>
      <c r="B176" s="222"/>
      <c r="C176" s="249" t="s">
        <v>515</v>
      </c>
      <c r="D176" s="225"/>
      <c r="E176" s="226">
        <v>493.04966999999999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37</v>
      </c>
      <c r="B177" s="236" t="s">
        <v>519</v>
      </c>
      <c r="C177" s="246" t="s">
        <v>520</v>
      </c>
      <c r="D177" s="237" t="s">
        <v>361</v>
      </c>
      <c r="E177" s="238">
        <v>40.78951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379</v>
      </c>
      <c r="S177" s="240" t="s">
        <v>190</v>
      </c>
      <c r="T177" s="241" t="s">
        <v>335</v>
      </c>
      <c r="U177" s="224">
        <v>0.34499999999999997</v>
      </c>
      <c r="V177" s="224">
        <f>ROUND(E177*U177,2)</f>
        <v>14.07</v>
      </c>
      <c r="W177" s="224"/>
      <c r="X177" s="224" t="s">
        <v>336</v>
      </c>
      <c r="Y177" s="224" t="s">
        <v>193</v>
      </c>
      <c r="Z177" s="214"/>
      <c r="AA177" s="214"/>
      <c r="AB177" s="214"/>
      <c r="AC177" s="214"/>
      <c r="AD177" s="214"/>
      <c r="AE177" s="214"/>
      <c r="AF177" s="214"/>
      <c r="AG177" s="214" t="s">
        <v>337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2" x14ac:dyDescent="0.2">
      <c r="A178" s="221"/>
      <c r="B178" s="222"/>
      <c r="C178" s="255" t="s">
        <v>521</v>
      </c>
      <c r="D178" s="254"/>
      <c r="E178" s="254"/>
      <c r="F178" s="254"/>
      <c r="G178" s="25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339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43" t="str">
        <f>C178</f>
        <v>bez naložení do dopravní nádoby, ale s vyprázdněním dopravní nádoby na hromadu nebo na dopravní prostředek,</v>
      </c>
      <c r="BB178" s="214"/>
      <c r="BC178" s="214"/>
      <c r="BD178" s="214"/>
      <c r="BE178" s="214"/>
      <c r="BF178" s="214"/>
      <c r="BG178" s="214"/>
      <c r="BH178" s="214"/>
    </row>
    <row r="179" spans="1:60" outlineLevel="2" x14ac:dyDescent="0.2">
      <c r="A179" s="221"/>
      <c r="B179" s="222"/>
      <c r="C179" s="249" t="s">
        <v>522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3" x14ac:dyDescent="0.2">
      <c r="A180" s="221"/>
      <c r="B180" s="222"/>
      <c r="C180" s="249" t="s">
        <v>523</v>
      </c>
      <c r="D180" s="225"/>
      <c r="E180" s="226"/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524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525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526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527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528</v>
      </c>
      <c r="D185" s="225"/>
      <c r="E185" s="226"/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529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530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531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532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533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534</v>
      </c>
      <c r="D191" s="225"/>
      <c r="E191" s="226">
        <v>17.256740000000001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535</v>
      </c>
      <c r="D192" s="225"/>
      <c r="E192" s="226">
        <v>-0.43407000000000001</v>
      </c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536</v>
      </c>
      <c r="D193" s="225"/>
      <c r="E193" s="226">
        <v>-1.3888</v>
      </c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537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538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539</v>
      </c>
      <c r="D196" s="225"/>
      <c r="E196" s="226">
        <v>28.350359999999998</v>
      </c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540</v>
      </c>
      <c r="D197" s="225"/>
      <c r="E197" s="226">
        <v>-0.71311999999999998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3" x14ac:dyDescent="0.2">
      <c r="A198" s="221"/>
      <c r="B198" s="222"/>
      <c r="C198" s="249" t="s">
        <v>541</v>
      </c>
      <c r="D198" s="225"/>
      <c r="E198" s="226">
        <v>-2.2816000000000001</v>
      </c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4"/>
      <c r="AA198" s="214"/>
      <c r="AB198" s="214"/>
      <c r="AC198" s="214"/>
      <c r="AD198" s="214"/>
      <c r="AE198" s="214"/>
      <c r="AF198" s="214"/>
      <c r="AG198" s="214" t="s">
        <v>205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3" x14ac:dyDescent="0.2">
      <c r="A199" s="221"/>
      <c r="B199" s="222"/>
      <c r="C199" s="249" t="s">
        <v>542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205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3" x14ac:dyDescent="0.2">
      <c r="A200" s="221"/>
      <c r="B200" s="222"/>
      <c r="C200" s="249" t="s">
        <v>543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5">
        <v>38</v>
      </c>
      <c r="B201" s="236" t="s">
        <v>544</v>
      </c>
      <c r="C201" s="246" t="s">
        <v>545</v>
      </c>
      <c r="D201" s="237" t="s">
        <v>361</v>
      </c>
      <c r="E201" s="238">
        <v>70.13091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40" t="s">
        <v>379</v>
      </c>
      <c r="S201" s="240" t="s">
        <v>190</v>
      </c>
      <c r="T201" s="241" t="s">
        <v>335</v>
      </c>
      <c r="U201" s="224">
        <v>0.48399999999999999</v>
      </c>
      <c r="V201" s="224">
        <f>ROUND(E201*U201,2)</f>
        <v>33.94</v>
      </c>
      <c r="W201" s="224"/>
      <c r="X201" s="224" t="s">
        <v>336</v>
      </c>
      <c r="Y201" s="224" t="s">
        <v>193</v>
      </c>
      <c r="Z201" s="214"/>
      <c r="AA201" s="214"/>
      <c r="AB201" s="214"/>
      <c r="AC201" s="214"/>
      <c r="AD201" s="214"/>
      <c r="AE201" s="214"/>
      <c r="AF201" s="214"/>
      <c r="AG201" s="214" t="s">
        <v>337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2" x14ac:dyDescent="0.2">
      <c r="A202" s="221"/>
      <c r="B202" s="222"/>
      <c r="C202" s="255" t="s">
        <v>521</v>
      </c>
      <c r="D202" s="254"/>
      <c r="E202" s="254"/>
      <c r="F202" s="254"/>
      <c r="G202" s="25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339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43" t="str">
        <f>C202</f>
        <v>bez naložení do dopravní nádoby, ale s vyprázdněním dopravní nádoby na hromadu nebo na dopravní prostředek,</v>
      </c>
      <c r="BB202" s="214"/>
      <c r="BC202" s="214"/>
      <c r="BD202" s="214"/>
      <c r="BE202" s="214"/>
      <c r="BF202" s="214"/>
      <c r="BG202" s="214"/>
      <c r="BH202" s="214"/>
    </row>
    <row r="203" spans="1:60" outlineLevel="2" x14ac:dyDescent="0.2">
      <c r="A203" s="221"/>
      <c r="B203" s="222"/>
      <c r="C203" s="249" t="s">
        <v>546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3" x14ac:dyDescent="0.2">
      <c r="A204" s="221"/>
      <c r="B204" s="222"/>
      <c r="C204" s="249" t="s">
        <v>547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548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549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550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551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552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553</v>
      </c>
      <c r="D210" s="225"/>
      <c r="E210" s="226">
        <v>61.631210000000003</v>
      </c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554</v>
      </c>
      <c r="D211" s="225"/>
      <c r="E211" s="226">
        <v>-1.5502499999999999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555</v>
      </c>
      <c r="D212" s="225"/>
      <c r="E212" s="226">
        <v>-4.96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556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3" x14ac:dyDescent="0.2">
      <c r="A214" s="221"/>
      <c r="B214" s="222"/>
      <c r="C214" s="249" t="s">
        <v>557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3" x14ac:dyDescent="0.2">
      <c r="A215" s="221"/>
      <c r="B215" s="222"/>
      <c r="C215" s="249" t="s">
        <v>558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559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3" x14ac:dyDescent="0.2">
      <c r="A217" s="221"/>
      <c r="B217" s="222"/>
      <c r="C217" s="249" t="s">
        <v>560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3" x14ac:dyDescent="0.2">
      <c r="A218" s="221"/>
      <c r="B218" s="222"/>
      <c r="C218" s="249" t="s">
        <v>561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562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563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564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565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566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567</v>
      </c>
      <c r="D224" s="225"/>
      <c r="E224" s="226">
        <v>7.8887900000000002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568</v>
      </c>
      <c r="D225" s="225"/>
      <c r="E225" s="226">
        <v>-0.19843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569</v>
      </c>
      <c r="D226" s="225"/>
      <c r="E226" s="226">
        <v>-0.63488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570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3" x14ac:dyDescent="0.2">
      <c r="A228" s="221"/>
      <c r="B228" s="222"/>
      <c r="C228" s="249" t="s">
        <v>571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3" x14ac:dyDescent="0.2">
      <c r="A229" s="221"/>
      <c r="B229" s="222"/>
      <c r="C229" s="249" t="s">
        <v>572</v>
      </c>
      <c r="D229" s="225"/>
      <c r="E229" s="226">
        <v>0.67849999999999999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573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3" x14ac:dyDescent="0.2">
      <c r="A231" s="221"/>
      <c r="B231" s="222"/>
      <c r="C231" s="249" t="s">
        <v>574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3" x14ac:dyDescent="0.2">
      <c r="A232" s="221"/>
      <c r="B232" s="222"/>
      <c r="C232" s="249" t="s">
        <v>575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3" x14ac:dyDescent="0.2">
      <c r="A233" s="221"/>
      <c r="B233" s="222"/>
      <c r="C233" s="249" t="s">
        <v>576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577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3" x14ac:dyDescent="0.2">
      <c r="A235" s="221"/>
      <c r="B235" s="222"/>
      <c r="C235" s="249" t="s">
        <v>578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579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580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3" x14ac:dyDescent="0.2">
      <c r="A238" s="221"/>
      <c r="B238" s="222"/>
      <c r="C238" s="249" t="s">
        <v>581</v>
      </c>
      <c r="D238" s="225"/>
      <c r="E238" s="226">
        <v>8.1353200000000001</v>
      </c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3" x14ac:dyDescent="0.2">
      <c r="A239" s="221"/>
      <c r="B239" s="222"/>
      <c r="C239" s="249" t="s">
        <v>582</v>
      </c>
      <c r="D239" s="225"/>
      <c r="E239" s="226">
        <v>-0.20463000000000001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3" x14ac:dyDescent="0.2">
      <c r="A240" s="221"/>
      <c r="B240" s="222"/>
      <c r="C240" s="249" t="s">
        <v>583</v>
      </c>
      <c r="D240" s="225"/>
      <c r="E240" s="226">
        <v>-0.65471999999999997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4"/>
      <c r="AA240" s="214"/>
      <c r="AB240" s="214"/>
      <c r="AC240" s="214"/>
      <c r="AD240" s="214"/>
      <c r="AE240" s="214"/>
      <c r="AF240" s="214"/>
      <c r="AG240" s="214" t="s">
        <v>205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3" x14ac:dyDescent="0.2">
      <c r="A241" s="221"/>
      <c r="B241" s="222"/>
      <c r="C241" s="249" t="s">
        <v>584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205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3" x14ac:dyDescent="0.2">
      <c r="A242" s="221"/>
      <c r="B242" s="222"/>
      <c r="C242" s="249" t="s">
        <v>585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35">
        <v>39</v>
      </c>
      <c r="B243" s="236" t="s">
        <v>586</v>
      </c>
      <c r="C243" s="246" t="s">
        <v>587</v>
      </c>
      <c r="D243" s="237" t="s">
        <v>361</v>
      </c>
      <c r="E243" s="238">
        <v>66.113010000000003</v>
      </c>
      <c r="F243" s="239"/>
      <c r="G243" s="240">
        <f>ROUND(E243*F243,2)</f>
        <v>0</v>
      </c>
      <c r="H243" s="239"/>
      <c r="I243" s="240">
        <f>ROUND(E243*H243,2)</f>
        <v>0</v>
      </c>
      <c r="J243" s="239"/>
      <c r="K243" s="240">
        <f>ROUND(E243*J243,2)</f>
        <v>0</v>
      </c>
      <c r="L243" s="240">
        <v>21</v>
      </c>
      <c r="M243" s="240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40" t="s">
        <v>379</v>
      </c>
      <c r="S243" s="240" t="s">
        <v>190</v>
      </c>
      <c r="T243" s="241" t="s">
        <v>335</v>
      </c>
      <c r="U243" s="224">
        <v>1.0999999999999999E-2</v>
      </c>
      <c r="V243" s="224">
        <f>ROUND(E243*U243,2)</f>
        <v>0.73</v>
      </c>
      <c r="W243" s="224"/>
      <c r="X243" s="224" t="s">
        <v>336</v>
      </c>
      <c r="Y243" s="224" t="s">
        <v>193</v>
      </c>
      <c r="Z243" s="214"/>
      <c r="AA243" s="214"/>
      <c r="AB243" s="214"/>
      <c r="AC243" s="214"/>
      <c r="AD243" s="214"/>
      <c r="AE243" s="214"/>
      <c r="AF243" s="214"/>
      <c r="AG243" s="214" t="s">
        <v>337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2" x14ac:dyDescent="0.2">
      <c r="A244" s="221"/>
      <c r="B244" s="222"/>
      <c r="C244" s="255" t="s">
        <v>588</v>
      </c>
      <c r="D244" s="254"/>
      <c r="E244" s="254"/>
      <c r="F244" s="254"/>
      <c r="G244" s="25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339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2" x14ac:dyDescent="0.2">
      <c r="A245" s="221"/>
      <c r="B245" s="222"/>
      <c r="C245" s="249" t="s">
        <v>589</v>
      </c>
      <c r="D245" s="225"/>
      <c r="E245" s="226">
        <v>28.120360000000002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3" x14ac:dyDescent="0.2">
      <c r="A246" s="221"/>
      <c r="B246" s="222"/>
      <c r="C246" s="249" t="s">
        <v>590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3" x14ac:dyDescent="0.2">
      <c r="A247" s="221"/>
      <c r="B247" s="222"/>
      <c r="C247" s="249" t="s">
        <v>591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3" x14ac:dyDescent="0.2">
      <c r="A248" s="221"/>
      <c r="B248" s="222"/>
      <c r="C248" s="249" t="s">
        <v>592</v>
      </c>
      <c r="D248" s="225"/>
      <c r="E248" s="226">
        <v>37.992649999999998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4"/>
      <c r="AA248" s="214"/>
      <c r="AB248" s="214"/>
      <c r="AC248" s="214"/>
      <c r="AD248" s="214"/>
      <c r="AE248" s="214"/>
      <c r="AF248" s="214"/>
      <c r="AG248" s="214" t="s">
        <v>205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3" x14ac:dyDescent="0.2">
      <c r="A249" s="221"/>
      <c r="B249" s="222"/>
      <c r="C249" s="249" t="s">
        <v>593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205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3" x14ac:dyDescent="0.2">
      <c r="A250" s="221"/>
      <c r="B250" s="222"/>
      <c r="C250" s="249" t="s">
        <v>594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5">
        <v>40</v>
      </c>
      <c r="B251" s="236" t="s">
        <v>595</v>
      </c>
      <c r="C251" s="246" t="s">
        <v>596</v>
      </c>
      <c r="D251" s="237" t="s">
        <v>361</v>
      </c>
      <c r="E251" s="238">
        <v>113.9278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40" t="s">
        <v>379</v>
      </c>
      <c r="S251" s="240" t="s">
        <v>190</v>
      </c>
      <c r="T251" s="241" t="s">
        <v>335</v>
      </c>
      <c r="U251" s="224">
        <v>1.2E-2</v>
      </c>
      <c r="V251" s="224">
        <f>ROUND(E251*U251,2)</f>
        <v>1.37</v>
      </c>
      <c r="W251" s="224"/>
      <c r="X251" s="224" t="s">
        <v>336</v>
      </c>
      <c r="Y251" s="224" t="s">
        <v>193</v>
      </c>
      <c r="Z251" s="214"/>
      <c r="AA251" s="214"/>
      <c r="AB251" s="214"/>
      <c r="AC251" s="214"/>
      <c r="AD251" s="214"/>
      <c r="AE251" s="214"/>
      <c r="AF251" s="214"/>
      <c r="AG251" s="214" t="s">
        <v>337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2" x14ac:dyDescent="0.2">
      <c r="A252" s="221"/>
      <c r="B252" s="222"/>
      <c r="C252" s="255" t="s">
        <v>588</v>
      </c>
      <c r="D252" s="254"/>
      <c r="E252" s="254"/>
      <c r="F252" s="254"/>
      <c r="G252" s="25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339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2" x14ac:dyDescent="0.2">
      <c r="A253" s="221"/>
      <c r="B253" s="222"/>
      <c r="C253" s="249" t="s">
        <v>597</v>
      </c>
      <c r="D253" s="225"/>
      <c r="E253" s="226">
        <v>38.000489999999999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3" x14ac:dyDescent="0.2">
      <c r="A254" s="221"/>
      <c r="B254" s="222"/>
      <c r="C254" s="249" t="s">
        <v>598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599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3" x14ac:dyDescent="0.2">
      <c r="A256" s="221"/>
      <c r="B256" s="222"/>
      <c r="C256" s="249" t="s">
        <v>600</v>
      </c>
      <c r="D256" s="225"/>
      <c r="E256" s="226">
        <v>1.357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601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3" x14ac:dyDescent="0.2">
      <c r="A258" s="221"/>
      <c r="B258" s="222"/>
      <c r="C258" s="249" t="s">
        <v>602</v>
      </c>
      <c r="D258" s="225"/>
      <c r="E258" s="226">
        <v>4.8640600000000003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603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3" x14ac:dyDescent="0.2">
      <c r="A260" s="221"/>
      <c r="B260" s="222"/>
      <c r="C260" s="249" t="s">
        <v>604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605</v>
      </c>
      <c r="D261" s="225"/>
      <c r="E261" s="226">
        <v>5.0160600000000004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606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3" x14ac:dyDescent="0.2">
      <c r="A263" s="221"/>
      <c r="B263" s="222"/>
      <c r="C263" s="249" t="s">
        <v>607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4"/>
      <c r="AA263" s="214"/>
      <c r="AB263" s="214"/>
      <c r="AC263" s="214"/>
      <c r="AD263" s="214"/>
      <c r="AE263" s="214"/>
      <c r="AF263" s="214"/>
      <c r="AG263" s="214" t="s">
        <v>205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3" x14ac:dyDescent="0.2">
      <c r="A264" s="221"/>
      <c r="B264" s="222"/>
      <c r="C264" s="249" t="s">
        <v>608</v>
      </c>
      <c r="D264" s="225"/>
      <c r="E264" s="226">
        <v>64.690179999999998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205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3" x14ac:dyDescent="0.2">
      <c r="A265" s="221"/>
      <c r="B265" s="222"/>
      <c r="C265" s="249" t="s">
        <v>609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35">
        <v>41</v>
      </c>
      <c r="B266" s="236" t="s">
        <v>610</v>
      </c>
      <c r="C266" s="246" t="s">
        <v>611</v>
      </c>
      <c r="D266" s="237" t="s">
        <v>361</v>
      </c>
      <c r="E266" s="238">
        <v>264.45204999999999</v>
      </c>
      <c r="F266" s="239"/>
      <c r="G266" s="240">
        <f>ROUND(E266*F266,2)</f>
        <v>0</v>
      </c>
      <c r="H266" s="239"/>
      <c r="I266" s="240">
        <f>ROUND(E266*H266,2)</f>
        <v>0</v>
      </c>
      <c r="J266" s="239"/>
      <c r="K266" s="240">
        <f>ROUND(E266*J266,2)</f>
        <v>0</v>
      </c>
      <c r="L266" s="240">
        <v>21</v>
      </c>
      <c r="M266" s="240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40" t="s">
        <v>379</v>
      </c>
      <c r="S266" s="240" t="s">
        <v>190</v>
      </c>
      <c r="T266" s="241" t="s">
        <v>335</v>
      </c>
      <c r="U266" s="224">
        <v>0</v>
      </c>
      <c r="V266" s="224">
        <f>ROUND(E266*U266,2)</f>
        <v>0</v>
      </c>
      <c r="W266" s="224"/>
      <c r="X266" s="224" t="s">
        <v>336</v>
      </c>
      <c r="Y266" s="224" t="s">
        <v>193</v>
      </c>
      <c r="Z266" s="214"/>
      <c r="AA266" s="214"/>
      <c r="AB266" s="214"/>
      <c r="AC266" s="214"/>
      <c r="AD266" s="214"/>
      <c r="AE266" s="214"/>
      <c r="AF266" s="214"/>
      <c r="AG266" s="214" t="s">
        <v>337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2" x14ac:dyDescent="0.2">
      <c r="A267" s="221"/>
      <c r="B267" s="222"/>
      <c r="C267" s="255" t="s">
        <v>588</v>
      </c>
      <c r="D267" s="254"/>
      <c r="E267" s="254"/>
      <c r="F267" s="254"/>
      <c r="G267" s="25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339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2" x14ac:dyDescent="0.2">
      <c r="A268" s="221"/>
      <c r="B268" s="222"/>
      <c r="C268" s="249" t="s">
        <v>612</v>
      </c>
      <c r="D268" s="225"/>
      <c r="E268" s="226">
        <v>24.431699999999999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3" x14ac:dyDescent="0.2">
      <c r="A269" s="221"/>
      <c r="B269" s="222"/>
      <c r="C269" s="249" t="s">
        <v>613</v>
      </c>
      <c r="D269" s="225"/>
      <c r="E269" s="226">
        <v>88.049750000000003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3" x14ac:dyDescent="0.2">
      <c r="A270" s="221"/>
      <c r="B270" s="222"/>
      <c r="C270" s="249" t="s">
        <v>614</v>
      </c>
      <c r="D270" s="225"/>
      <c r="E270" s="226"/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615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3" x14ac:dyDescent="0.2">
      <c r="A272" s="221"/>
      <c r="B272" s="222"/>
      <c r="C272" s="249" t="s">
        <v>616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3" x14ac:dyDescent="0.2">
      <c r="A273" s="221"/>
      <c r="B273" s="222"/>
      <c r="C273" s="249" t="s">
        <v>617</v>
      </c>
      <c r="D273" s="225"/>
      <c r="E273" s="226">
        <v>151.97058999999999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4"/>
      <c r="AA273" s="214"/>
      <c r="AB273" s="214"/>
      <c r="AC273" s="214"/>
      <c r="AD273" s="214"/>
      <c r="AE273" s="214"/>
      <c r="AF273" s="214"/>
      <c r="AG273" s="214" t="s">
        <v>205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3" x14ac:dyDescent="0.2">
      <c r="A274" s="221"/>
      <c r="B274" s="222"/>
      <c r="C274" s="249" t="s">
        <v>618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205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3" x14ac:dyDescent="0.2">
      <c r="A275" s="221"/>
      <c r="B275" s="222"/>
      <c r="C275" s="249" t="s">
        <v>619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35">
        <v>42</v>
      </c>
      <c r="B276" s="236" t="s">
        <v>620</v>
      </c>
      <c r="C276" s="246" t="s">
        <v>621</v>
      </c>
      <c r="D276" s="237" t="s">
        <v>361</v>
      </c>
      <c r="E276" s="238">
        <v>455.71120999999999</v>
      </c>
      <c r="F276" s="239"/>
      <c r="G276" s="240">
        <f>ROUND(E276*F276,2)</f>
        <v>0</v>
      </c>
      <c r="H276" s="239"/>
      <c r="I276" s="240">
        <f>ROUND(E276*H276,2)</f>
        <v>0</v>
      </c>
      <c r="J276" s="239"/>
      <c r="K276" s="240">
        <f>ROUND(E276*J276,2)</f>
        <v>0</v>
      </c>
      <c r="L276" s="240">
        <v>21</v>
      </c>
      <c r="M276" s="240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40" t="s">
        <v>379</v>
      </c>
      <c r="S276" s="240" t="s">
        <v>190</v>
      </c>
      <c r="T276" s="241" t="s">
        <v>335</v>
      </c>
      <c r="U276" s="224">
        <v>0</v>
      </c>
      <c r="V276" s="224">
        <f>ROUND(E276*U276,2)</f>
        <v>0</v>
      </c>
      <c r="W276" s="224"/>
      <c r="X276" s="224" t="s">
        <v>336</v>
      </c>
      <c r="Y276" s="224" t="s">
        <v>193</v>
      </c>
      <c r="Z276" s="214"/>
      <c r="AA276" s="214"/>
      <c r="AB276" s="214"/>
      <c r="AC276" s="214"/>
      <c r="AD276" s="214"/>
      <c r="AE276" s="214"/>
      <c r="AF276" s="214"/>
      <c r="AG276" s="214" t="s">
        <v>337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2" x14ac:dyDescent="0.2">
      <c r="A277" s="221"/>
      <c r="B277" s="222"/>
      <c r="C277" s="255" t="s">
        <v>588</v>
      </c>
      <c r="D277" s="254"/>
      <c r="E277" s="254"/>
      <c r="F277" s="254"/>
      <c r="G277" s="25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339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2" x14ac:dyDescent="0.2">
      <c r="A278" s="221"/>
      <c r="B278" s="222"/>
      <c r="C278" s="249" t="s">
        <v>622</v>
      </c>
      <c r="D278" s="225"/>
      <c r="E278" s="226">
        <v>152.00196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3" x14ac:dyDescent="0.2">
      <c r="A279" s="221"/>
      <c r="B279" s="222"/>
      <c r="C279" s="249" t="s">
        <v>623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3" x14ac:dyDescent="0.2">
      <c r="A280" s="221"/>
      <c r="B280" s="222"/>
      <c r="C280" s="249" t="s">
        <v>624</v>
      </c>
      <c r="D280" s="225"/>
      <c r="E280" s="226"/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3" x14ac:dyDescent="0.2">
      <c r="A281" s="221"/>
      <c r="B281" s="222"/>
      <c r="C281" s="249" t="s">
        <v>625</v>
      </c>
      <c r="D281" s="225"/>
      <c r="E281" s="226">
        <v>5.4279999999999999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626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627</v>
      </c>
      <c r="D283" s="225"/>
      <c r="E283" s="226">
        <v>19.456250000000001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628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629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630</v>
      </c>
      <c r="D286" s="225"/>
      <c r="E286" s="226">
        <v>20.064260000000001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631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3" x14ac:dyDescent="0.2">
      <c r="A288" s="221"/>
      <c r="B288" s="222"/>
      <c r="C288" s="249" t="s">
        <v>632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4"/>
      <c r="AA288" s="214"/>
      <c r="AB288" s="214"/>
      <c r="AC288" s="214"/>
      <c r="AD288" s="214"/>
      <c r="AE288" s="214"/>
      <c r="AF288" s="214"/>
      <c r="AG288" s="214" t="s">
        <v>205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3" x14ac:dyDescent="0.2">
      <c r="A289" s="221"/>
      <c r="B289" s="222"/>
      <c r="C289" s="249" t="s">
        <v>633</v>
      </c>
      <c r="D289" s="225"/>
      <c r="E289" s="226">
        <v>258.76074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634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35">
        <v>43</v>
      </c>
      <c r="B291" s="236" t="s">
        <v>635</v>
      </c>
      <c r="C291" s="246" t="s">
        <v>636</v>
      </c>
      <c r="D291" s="237" t="s">
        <v>361</v>
      </c>
      <c r="E291" s="238">
        <v>180.04082</v>
      </c>
      <c r="F291" s="239"/>
      <c r="G291" s="240">
        <f>ROUND(E291*F291,2)</f>
        <v>0</v>
      </c>
      <c r="H291" s="239"/>
      <c r="I291" s="240">
        <f>ROUND(E291*H291,2)</f>
        <v>0</v>
      </c>
      <c r="J291" s="239"/>
      <c r="K291" s="240">
        <f>ROUND(E291*J291,2)</f>
        <v>0</v>
      </c>
      <c r="L291" s="240">
        <v>21</v>
      </c>
      <c r="M291" s="240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40" t="s">
        <v>379</v>
      </c>
      <c r="S291" s="240" t="s">
        <v>190</v>
      </c>
      <c r="T291" s="241" t="s">
        <v>335</v>
      </c>
      <c r="U291" s="224">
        <v>8.9999999999999993E-3</v>
      </c>
      <c r="V291" s="224">
        <f>ROUND(E291*U291,2)</f>
        <v>1.62</v>
      </c>
      <c r="W291" s="224"/>
      <c r="X291" s="224" t="s">
        <v>336</v>
      </c>
      <c r="Y291" s="224" t="s">
        <v>193</v>
      </c>
      <c r="Z291" s="214"/>
      <c r="AA291" s="214"/>
      <c r="AB291" s="214"/>
      <c r="AC291" s="214"/>
      <c r="AD291" s="214"/>
      <c r="AE291" s="214"/>
      <c r="AF291" s="214"/>
      <c r="AG291" s="214" t="s">
        <v>337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2" x14ac:dyDescent="0.2">
      <c r="A292" s="221"/>
      <c r="B292" s="222"/>
      <c r="C292" s="249" t="s">
        <v>589</v>
      </c>
      <c r="D292" s="225"/>
      <c r="E292" s="226">
        <v>28.120360000000002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3" x14ac:dyDescent="0.2">
      <c r="A293" s="221"/>
      <c r="B293" s="222"/>
      <c r="C293" s="249" t="s">
        <v>590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3" x14ac:dyDescent="0.2">
      <c r="A294" s="221"/>
      <c r="B294" s="222"/>
      <c r="C294" s="249" t="s">
        <v>591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592</v>
      </c>
      <c r="D295" s="225"/>
      <c r="E295" s="226">
        <v>37.992649999999998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3" x14ac:dyDescent="0.2">
      <c r="A296" s="221"/>
      <c r="B296" s="222"/>
      <c r="C296" s="249" t="s">
        <v>593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3" x14ac:dyDescent="0.2">
      <c r="A297" s="221"/>
      <c r="B297" s="222"/>
      <c r="C297" s="249" t="s">
        <v>597</v>
      </c>
      <c r="D297" s="225"/>
      <c r="E297" s="226">
        <v>38.000489999999999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598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599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3" x14ac:dyDescent="0.2">
      <c r="A300" s="221"/>
      <c r="B300" s="222"/>
      <c r="C300" s="249" t="s">
        <v>602</v>
      </c>
      <c r="D300" s="225"/>
      <c r="E300" s="226">
        <v>4.8640600000000003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603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604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3" x14ac:dyDescent="0.2">
      <c r="A303" s="221"/>
      <c r="B303" s="222"/>
      <c r="C303" s="249" t="s">
        <v>605</v>
      </c>
      <c r="D303" s="225"/>
      <c r="E303" s="226">
        <v>5.0160600000000004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3" x14ac:dyDescent="0.2">
      <c r="A304" s="221"/>
      <c r="B304" s="222"/>
      <c r="C304" s="249" t="s">
        <v>606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3" x14ac:dyDescent="0.2">
      <c r="A305" s="221"/>
      <c r="B305" s="222"/>
      <c r="C305" s="249" t="s">
        <v>607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3" x14ac:dyDescent="0.2">
      <c r="A306" s="221"/>
      <c r="B306" s="222"/>
      <c r="C306" s="249" t="s">
        <v>608</v>
      </c>
      <c r="D306" s="225"/>
      <c r="E306" s="226">
        <v>64.690179999999998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3" x14ac:dyDescent="0.2">
      <c r="A307" s="221"/>
      <c r="B307" s="222"/>
      <c r="C307" s="249" t="s">
        <v>609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3" x14ac:dyDescent="0.2">
      <c r="A308" s="221"/>
      <c r="B308" s="222"/>
      <c r="C308" s="249" t="s">
        <v>600</v>
      </c>
      <c r="D308" s="225"/>
      <c r="E308" s="226">
        <v>1.357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4"/>
      <c r="AA308" s="214"/>
      <c r="AB308" s="214"/>
      <c r="AC308" s="214"/>
      <c r="AD308" s="214"/>
      <c r="AE308" s="214"/>
      <c r="AF308" s="214"/>
      <c r="AG308" s="214" t="s">
        <v>205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3" x14ac:dyDescent="0.2">
      <c r="A309" s="221"/>
      <c r="B309" s="222"/>
      <c r="C309" s="249" t="s">
        <v>601</v>
      </c>
      <c r="D309" s="225"/>
      <c r="E309" s="226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205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3" x14ac:dyDescent="0.2">
      <c r="A310" s="221"/>
      <c r="B310" s="222"/>
      <c r="C310" s="249" t="s">
        <v>594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205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35">
        <v>44</v>
      </c>
      <c r="B311" s="236" t="s">
        <v>637</v>
      </c>
      <c r="C311" s="246" t="s">
        <v>638</v>
      </c>
      <c r="D311" s="237" t="s">
        <v>361</v>
      </c>
      <c r="E311" s="238">
        <v>149.83985000000001</v>
      </c>
      <c r="F311" s="239"/>
      <c r="G311" s="240">
        <f>ROUND(E311*F311,2)</f>
        <v>0</v>
      </c>
      <c r="H311" s="239"/>
      <c r="I311" s="240">
        <f>ROUND(E311*H311,2)</f>
        <v>0</v>
      </c>
      <c r="J311" s="239"/>
      <c r="K311" s="240">
        <f>ROUND(E311*J311,2)</f>
        <v>0</v>
      </c>
      <c r="L311" s="240">
        <v>21</v>
      </c>
      <c r="M311" s="240">
        <f>G311*(1+L311/100)</f>
        <v>0</v>
      </c>
      <c r="N311" s="238">
        <v>0</v>
      </c>
      <c r="O311" s="238">
        <f>ROUND(E311*N311,2)</f>
        <v>0</v>
      </c>
      <c r="P311" s="238">
        <v>0</v>
      </c>
      <c r="Q311" s="238">
        <f>ROUND(E311*P311,2)</f>
        <v>0</v>
      </c>
      <c r="R311" s="240" t="s">
        <v>379</v>
      </c>
      <c r="S311" s="240" t="s">
        <v>190</v>
      </c>
      <c r="T311" s="241" t="s">
        <v>335</v>
      </c>
      <c r="U311" s="224">
        <v>0.20200000000000001</v>
      </c>
      <c r="V311" s="224">
        <f>ROUND(E311*U311,2)</f>
        <v>30.27</v>
      </c>
      <c r="W311" s="224"/>
      <c r="X311" s="224" t="s">
        <v>336</v>
      </c>
      <c r="Y311" s="224" t="s">
        <v>193</v>
      </c>
      <c r="Z311" s="214"/>
      <c r="AA311" s="214"/>
      <c r="AB311" s="214"/>
      <c r="AC311" s="214"/>
      <c r="AD311" s="214"/>
      <c r="AE311" s="214"/>
      <c r="AF311" s="214"/>
      <c r="AG311" s="214" t="s">
        <v>337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2" x14ac:dyDescent="0.2">
      <c r="A312" s="221"/>
      <c r="B312" s="222"/>
      <c r="C312" s="255" t="s">
        <v>639</v>
      </c>
      <c r="D312" s="254"/>
      <c r="E312" s="254"/>
      <c r="F312" s="254"/>
      <c r="G312" s="25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339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2" x14ac:dyDescent="0.2">
      <c r="A313" s="221"/>
      <c r="B313" s="222"/>
      <c r="C313" s="248" t="s">
        <v>640</v>
      </c>
      <c r="D313" s="244"/>
      <c r="E313" s="244"/>
      <c r="F313" s="244"/>
      <c r="G313" s="24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196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2" x14ac:dyDescent="0.2">
      <c r="A314" s="221"/>
      <c r="B314" s="222"/>
      <c r="C314" s="249" t="s">
        <v>641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3" x14ac:dyDescent="0.2">
      <c r="A315" s="221"/>
      <c r="B315" s="222"/>
      <c r="C315" s="249" t="s">
        <v>642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3" x14ac:dyDescent="0.2">
      <c r="A316" s="221"/>
      <c r="B316" s="222"/>
      <c r="C316" s="249" t="s">
        <v>643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3" x14ac:dyDescent="0.2">
      <c r="A317" s="221"/>
      <c r="B317" s="222"/>
      <c r="C317" s="249" t="s">
        <v>644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3" x14ac:dyDescent="0.2">
      <c r="A318" s="221"/>
      <c r="B318" s="222"/>
      <c r="C318" s="249" t="s">
        <v>645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646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3" x14ac:dyDescent="0.2">
      <c r="A320" s="221"/>
      <c r="B320" s="222"/>
      <c r="C320" s="249" t="s">
        <v>647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648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3" x14ac:dyDescent="0.2">
      <c r="A322" s="221"/>
      <c r="B322" s="222"/>
      <c r="C322" s="249" t="s">
        <v>649</v>
      </c>
      <c r="D322" s="225"/>
      <c r="E322" s="226">
        <v>34.513480000000001</v>
      </c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3" x14ac:dyDescent="0.2">
      <c r="A323" s="221"/>
      <c r="B323" s="222"/>
      <c r="C323" s="249" t="s">
        <v>441</v>
      </c>
      <c r="D323" s="225"/>
      <c r="E323" s="226">
        <v>-0.86814000000000002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442</v>
      </c>
      <c r="D324" s="225"/>
      <c r="E324" s="226">
        <v>-2.7776000000000001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3" x14ac:dyDescent="0.2">
      <c r="A325" s="221"/>
      <c r="B325" s="222"/>
      <c r="C325" s="249" t="s">
        <v>443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3" x14ac:dyDescent="0.2">
      <c r="A326" s="221"/>
      <c r="B326" s="222"/>
      <c r="C326" s="249" t="s">
        <v>444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3" x14ac:dyDescent="0.2">
      <c r="A327" s="221"/>
      <c r="B327" s="222"/>
      <c r="C327" s="249" t="s">
        <v>650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3" x14ac:dyDescent="0.2">
      <c r="A328" s="221"/>
      <c r="B328" s="222"/>
      <c r="C328" s="249" t="s">
        <v>651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3" x14ac:dyDescent="0.2">
      <c r="A329" s="221"/>
      <c r="B329" s="222"/>
      <c r="C329" s="249" t="s">
        <v>652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3" x14ac:dyDescent="0.2">
      <c r="A330" s="221"/>
      <c r="B330" s="222"/>
      <c r="C330" s="249" t="s">
        <v>653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3" x14ac:dyDescent="0.2">
      <c r="A331" s="221"/>
      <c r="B331" s="222"/>
      <c r="C331" s="249" t="s">
        <v>654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3" x14ac:dyDescent="0.2">
      <c r="A332" s="221"/>
      <c r="B332" s="222"/>
      <c r="C332" s="249" t="s">
        <v>655</v>
      </c>
      <c r="D332" s="225"/>
      <c r="E332" s="226">
        <v>56.700710000000001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3" x14ac:dyDescent="0.2">
      <c r="A333" s="221"/>
      <c r="B333" s="222"/>
      <c r="C333" s="249" t="s">
        <v>457</v>
      </c>
      <c r="D333" s="225"/>
      <c r="E333" s="226">
        <v>-1.4262300000000001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3" x14ac:dyDescent="0.2">
      <c r="A334" s="221"/>
      <c r="B334" s="222"/>
      <c r="C334" s="249" t="s">
        <v>458</v>
      </c>
      <c r="D334" s="225"/>
      <c r="E334" s="226">
        <v>-4.5632000000000001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459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3" x14ac:dyDescent="0.2">
      <c r="A336" s="221"/>
      <c r="B336" s="222"/>
      <c r="C336" s="249" t="s">
        <v>460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656</v>
      </c>
      <c r="D337" s="225"/>
      <c r="E337" s="226">
        <v>123.26242000000001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473</v>
      </c>
      <c r="D338" s="225"/>
      <c r="E338" s="226">
        <v>-3.1004999999999998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474</v>
      </c>
      <c r="D339" s="225"/>
      <c r="E339" s="226">
        <v>-9.92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475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3" x14ac:dyDescent="0.2">
      <c r="A341" s="221"/>
      <c r="B341" s="222"/>
      <c r="C341" s="249" t="s">
        <v>476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657</v>
      </c>
      <c r="D342" s="225"/>
      <c r="E342" s="226">
        <v>15.77759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480</v>
      </c>
      <c r="D343" s="225"/>
      <c r="E343" s="226">
        <v>-0.39685999999999999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481</v>
      </c>
      <c r="D344" s="225"/>
      <c r="E344" s="226">
        <v>-1.26976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482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483</v>
      </c>
      <c r="D346" s="225"/>
      <c r="E346" s="226"/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658</v>
      </c>
      <c r="D347" s="225"/>
      <c r="E347" s="226">
        <v>16.27064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487</v>
      </c>
      <c r="D348" s="225"/>
      <c r="E348" s="226">
        <v>-0.40927000000000002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3" x14ac:dyDescent="0.2">
      <c r="A349" s="221"/>
      <c r="B349" s="222"/>
      <c r="C349" s="249" t="s">
        <v>488</v>
      </c>
      <c r="D349" s="225"/>
      <c r="E349" s="226">
        <v>-1.3094399999999999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3" x14ac:dyDescent="0.2">
      <c r="A350" s="221"/>
      <c r="B350" s="222"/>
      <c r="C350" s="249" t="s">
        <v>489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490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659</v>
      </c>
      <c r="D352" s="225"/>
      <c r="E352" s="226">
        <v>-76.000979999999998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3" x14ac:dyDescent="0.2">
      <c r="A353" s="221"/>
      <c r="B353" s="222"/>
      <c r="C353" s="249" t="s">
        <v>660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3" x14ac:dyDescent="0.2">
      <c r="A354" s="221"/>
      <c r="B354" s="222"/>
      <c r="C354" s="249" t="s">
        <v>661</v>
      </c>
      <c r="D354" s="225"/>
      <c r="E354" s="226">
        <v>1.357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3" x14ac:dyDescent="0.2">
      <c r="A355" s="221"/>
      <c r="B355" s="222"/>
      <c r="C355" s="249" t="s">
        <v>662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594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663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3" x14ac:dyDescent="0.2">
      <c r="A358" s="221"/>
      <c r="B358" s="222"/>
      <c r="C358" s="249" t="s">
        <v>664</v>
      </c>
      <c r="D358" s="225"/>
      <c r="E358" s="226">
        <v>2.5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4"/>
      <c r="AA358" s="214"/>
      <c r="AB358" s="214"/>
      <c r="AC358" s="214"/>
      <c r="AD358" s="214"/>
      <c r="AE358" s="214"/>
      <c r="AF358" s="214"/>
      <c r="AG358" s="214" t="s">
        <v>205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3" x14ac:dyDescent="0.2">
      <c r="A359" s="221"/>
      <c r="B359" s="222"/>
      <c r="C359" s="249" t="s">
        <v>665</v>
      </c>
      <c r="D359" s="225"/>
      <c r="E359" s="226">
        <v>1.5</v>
      </c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205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3" x14ac:dyDescent="0.2">
      <c r="A360" s="221"/>
      <c r="B360" s="222"/>
      <c r="C360" s="249" t="s">
        <v>666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5">
        <v>45</v>
      </c>
      <c r="B361" s="236" t="s">
        <v>667</v>
      </c>
      <c r="C361" s="246" t="s">
        <v>668</v>
      </c>
      <c r="D361" s="237" t="s">
        <v>361</v>
      </c>
      <c r="E361" s="238">
        <v>56.764670000000002</v>
      </c>
      <c r="F361" s="239"/>
      <c r="G361" s="240">
        <f>ROUND(E361*F361,2)</f>
        <v>0</v>
      </c>
      <c r="H361" s="239"/>
      <c r="I361" s="240">
        <f>ROUND(E361*H361,2)</f>
        <v>0</v>
      </c>
      <c r="J361" s="239"/>
      <c r="K361" s="240">
        <f>ROUND(E361*J361,2)</f>
        <v>0</v>
      </c>
      <c r="L361" s="240">
        <v>21</v>
      </c>
      <c r="M361" s="240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40" t="s">
        <v>379</v>
      </c>
      <c r="S361" s="240" t="s">
        <v>190</v>
      </c>
      <c r="T361" s="241" t="s">
        <v>335</v>
      </c>
      <c r="U361" s="224">
        <v>1.587</v>
      </c>
      <c r="V361" s="224">
        <f>ROUND(E361*U361,2)</f>
        <v>90.09</v>
      </c>
      <c r="W361" s="224"/>
      <c r="X361" s="224" t="s">
        <v>336</v>
      </c>
      <c r="Y361" s="224" t="s">
        <v>193</v>
      </c>
      <c r="Z361" s="214"/>
      <c r="AA361" s="214"/>
      <c r="AB361" s="214"/>
      <c r="AC361" s="214"/>
      <c r="AD361" s="214"/>
      <c r="AE361" s="214"/>
      <c r="AF361" s="214"/>
      <c r="AG361" s="214" t="s">
        <v>337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2" x14ac:dyDescent="0.2">
      <c r="A362" s="221"/>
      <c r="B362" s="222"/>
      <c r="C362" s="255" t="s">
        <v>669</v>
      </c>
      <c r="D362" s="254"/>
      <c r="E362" s="254"/>
      <c r="F362" s="254"/>
      <c r="G362" s="25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4"/>
      <c r="AA362" s="214"/>
      <c r="AB362" s="214"/>
      <c r="AC362" s="214"/>
      <c r="AD362" s="214"/>
      <c r="AE362" s="214"/>
      <c r="AF362" s="214"/>
      <c r="AG362" s="214" t="s">
        <v>339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43" t="str">
        <f>C362</f>
        <v>sypaninou z vhodných hornin tř. 1 - 4 nebo materiálem připraveným podél výkopu ve vzdálenosti do 3 m od jeho kraje, pro jakoukoliv hloubku výkopu a jakoukoliv míru zhutnění,</v>
      </c>
      <c r="BB362" s="214"/>
      <c r="BC362" s="214"/>
      <c r="BD362" s="214"/>
      <c r="BE362" s="214"/>
      <c r="BF362" s="214"/>
      <c r="BG362" s="214"/>
      <c r="BH362" s="214"/>
    </row>
    <row r="363" spans="1:60" outlineLevel="2" x14ac:dyDescent="0.2">
      <c r="A363" s="221"/>
      <c r="B363" s="222"/>
      <c r="C363" s="249" t="s">
        <v>670</v>
      </c>
      <c r="D363" s="225"/>
      <c r="E363" s="226">
        <v>56.764670000000002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205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3" x14ac:dyDescent="0.2">
      <c r="A364" s="221"/>
      <c r="B364" s="222"/>
      <c r="C364" s="249" t="s">
        <v>671</v>
      </c>
      <c r="D364" s="225"/>
      <c r="E364" s="226"/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5">
        <v>46</v>
      </c>
      <c r="B365" s="236" t="s">
        <v>672</v>
      </c>
      <c r="C365" s="246" t="s">
        <v>673</v>
      </c>
      <c r="D365" s="237" t="s">
        <v>361</v>
      </c>
      <c r="E365" s="238">
        <v>0.36120000000000002</v>
      </c>
      <c r="F365" s="239"/>
      <c r="G365" s="240">
        <f>ROUND(E365*F365,2)</f>
        <v>0</v>
      </c>
      <c r="H365" s="239"/>
      <c r="I365" s="240">
        <f>ROUND(E365*H365,2)</f>
        <v>0</v>
      </c>
      <c r="J365" s="239"/>
      <c r="K365" s="240">
        <f>ROUND(E365*J365,2)</f>
        <v>0</v>
      </c>
      <c r="L365" s="240">
        <v>21</v>
      </c>
      <c r="M365" s="240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40" t="s">
        <v>379</v>
      </c>
      <c r="S365" s="240" t="s">
        <v>190</v>
      </c>
      <c r="T365" s="241" t="s">
        <v>335</v>
      </c>
      <c r="U365" s="224">
        <v>2.1949999999999998</v>
      </c>
      <c r="V365" s="224">
        <f>ROUND(E365*U365,2)</f>
        <v>0.79</v>
      </c>
      <c r="W365" s="224"/>
      <c r="X365" s="224" t="s">
        <v>336</v>
      </c>
      <c r="Y365" s="224" t="s">
        <v>193</v>
      </c>
      <c r="Z365" s="214"/>
      <c r="AA365" s="214"/>
      <c r="AB365" s="214"/>
      <c r="AC365" s="214"/>
      <c r="AD365" s="214"/>
      <c r="AE365" s="214"/>
      <c r="AF365" s="214"/>
      <c r="AG365" s="214" t="s">
        <v>337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2" x14ac:dyDescent="0.2">
      <c r="A366" s="221"/>
      <c r="B366" s="222"/>
      <c r="C366" s="255" t="s">
        <v>674</v>
      </c>
      <c r="D366" s="254"/>
      <c r="E366" s="254"/>
      <c r="F366" s="254"/>
      <c r="G366" s="25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339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43" t="str">
        <f>C366</f>
        <v>sypaninou z vhodných hornin tř. 1 - 4 nebo materiálem, uloženým ve vzdálenosti do 30 m od vnějšího kraje objektu, pro jakoukoliv míru zhutnění,</v>
      </c>
      <c r="BB366" s="214"/>
      <c r="BC366" s="214"/>
      <c r="BD366" s="214"/>
      <c r="BE366" s="214"/>
      <c r="BF366" s="214"/>
      <c r="BG366" s="214"/>
      <c r="BH366" s="214"/>
    </row>
    <row r="367" spans="1:60" outlineLevel="2" x14ac:dyDescent="0.2">
      <c r="A367" s="221"/>
      <c r="B367" s="222"/>
      <c r="C367" s="249" t="s">
        <v>675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3" x14ac:dyDescent="0.2">
      <c r="A368" s="221"/>
      <c r="B368" s="222"/>
      <c r="C368" s="249" t="s">
        <v>676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4"/>
      <c r="AA368" s="214"/>
      <c r="AB368" s="214"/>
      <c r="AC368" s="214"/>
      <c r="AD368" s="214"/>
      <c r="AE368" s="214"/>
      <c r="AF368" s="214"/>
      <c r="AG368" s="214" t="s">
        <v>205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3" x14ac:dyDescent="0.2">
      <c r="A369" s="221"/>
      <c r="B369" s="222"/>
      <c r="C369" s="249" t="s">
        <v>676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205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3" x14ac:dyDescent="0.2">
      <c r="A370" s="221"/>
      <c r="B370" s="222"/>
      <c r="C370" s="249" t="s">
        <v>677</v>
      </c>
      <c r="D370" s="225"/>
      <c r="E370" s="226">
        <v>0.36120000000000002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5">
        <v>47</v>
      </c>
      <c r="B371" s="236" t="s">
        <v>678</v>
      </c>
      <c r="C371" s="246" t="s">
        <v>679</v>
      </c>
      <c r="D371" s="237" t="s">
        <v>361</v>
      </c>
      <c r="E371" s="238">
        <v>66.113010000000003</v>
      </c>
      <c r="F371" s="239"/>
      <c r="G371" s="240">
        <f>ROUND(E371*F371,2)</f>
        <v>0</v>
      </c>
      <c r="H371" s="239"/>
      <c r="I371" s="240">
        <f>ROUND(E371*H371,2)</f>
        <v>0</v>
      </c>
      <c r="J371" s="239"/>
      <c r="K371" s="240">
        <f>ROUND(E371*J371,2)</f>
        <v>0</v>
      </c>
      <c r="L371" s="240">
        <v>21</v>
      </c>
      <c r="M371" s="240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40" t="s">
        <v>379</v>
      </c>
      <c r="S371" s="240" t="s">
        <v>190</v>
      </c>
      <c r="T371" s="241" t="s">
        <v>335</v>
      </c>
      <c r="U371" s="224">
        <v>0</v>
      </c>
      <c r="V371" s="224">
        <f>ROUND(E371*U371,2)</f>
        <v>0</v>
      </c>
      <c r="W371" s="224"/>
      <c r="X371" s="224" t="s">
        <v>336</v>
      </c>
      <c r="Y371" s="224" t="s">
        <v>193</v>
      </c>
      <c r="Z371" s="214"/>
      <c r="AA371" s="214"/>
      <c r="AB371" s="214"/>
      <c r="AC371" s="214"/>
      <c r="AD371" s="214"/>
      <c r="AE371" s="214"/>
      <c r="AF371" s="214"/>
      <c r="AG371" s="214" t="s">
        <v>337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2" x14ac:dyDescent="0.2">
      <c r="A372" s="221"/>
      <c r="B372" s="222"/>
      <c r="C372" s="247" t="s">
        <v>680</v>
      </c>
      <c r="D372" s="242"/>
      <c r="E372" s="242"/>
      <c r="F372" s="242"/>
      <c r="G372" s="242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196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2" x14ac:dyDescent="0.2">
      <c r="A373" s="221"/>
      <c r="B373" s="222"/>
      <c r="C373" s="249" t="s">
        <v>681</v>
      </c>
      <c r="D373" s="225"/>
      <c r="E373" s="226">
        <v>28.120360000000002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3" x14ac:dyDescent="0.2">
      <c r="A374" s="221"/>
      <c r="B374" s="222"/>
      <c r="C374" s="249" t="s">
        <v>682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4"/>
      <c r="AA374" s="214"/>
      <c r="AB374" s="214"/>
      <c r="AC374" s="214"/>
      <c r="AD374" s="214"/>
      <c r="AE374" s="214"/>
      <c r="AF374" s="214"/>
      <c r="AG374" s="214" t="s">
        <v>205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3" x14ac:dyDescent="0.2">
      <c r="A375" s="221"/>
      <c r="B375" s="222"/>
      <c r="C375" s="249" t="s">
        <v>683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3" x14ac:dyDescent="0.2">
      <c r="A376" s="221"/>
      <c r="B376" s="222"/>
      <c r="C376" s="249" t="s">
        <v>684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3" x14ac:dyDescent="0.2">
      <c r="A377" s="221"/>
      <c r="B377" s="222"/>
      <c r="C377" s="249" t="s">
        <v>592</v>
      </c>
      <c r="D377" s="225"/>
      <c r="E377" s="226">
        <v>37.992649999999998</v>
      </c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3" x14ac:dyDescent="0.2">
      <c r="A378" s="221"/>
      <c r="B378" s="222"/>
      <c r="C378" s="249" t="s">
        <v>593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3" x14ac:dyDescent="0.2">
      <c r="A379" s="221"/>
      <c r="B379" s="222"/>
      <c r="C379" s="249" t="s">
        <v>685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4"/>
      <c r="AA379" s="214"/>
      <c r="AB379" s="214"/>
      <c r="AC379" s="214"/>
      <c r="AD379" s="214"/>
      <c r="AE379" s="214"/>
      <c r="AF379" s="214"/>
      <c r="AG379" s="214" t="s">
        <v>205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3" x14ac:dyDescent="0.2">
      <c r="A380" s="221"/>
      <c r="B380" s="222"/>
      <c r="C380" s="249" t="s">
        <v>686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205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35">
        <v>48</v>
      </c>
      <c r="B381" s="236" t="s">
        <v>687</v>
      </c>
      <c r="C381" s="246" t="s">
        <v>688</v>
      </c>
      <c r="D381" s="237" t="s">
        <v>361</v>
      </c>
      <c r="E381" s="238">
        <v>113.9278</v>
      </c>
      <c r="F381" s="239"/>
      <c r="G381" s="240">
        <f>ROUND(E381*F381,2)</f>
        <v>0</v>
      </c>
      <c r="H381" s="239"/>
      <c r="I381" s="240">
        <f>ROUND(E381*H381,2)</f>
        <v>0</v>
      </c>
      <c r="J381" s="239"/>
      <c r="K381" s="240">
        <f>ROUND(E381*J381,2)</f>
        <v>0</v>
      </c>
      <c r="L381" s="240">
        <v>21</v>
      </c>
      <c r="M381" s="240">
        <f>G381*(1+L381/100)</f>
        <v>0</v>
      </c>
      <c r="N381" s="238">
        <v>0</v>
      </c>
      <c r="O381" s="238">
        <f>ROUND(E381*N381,2)</f>
        <v>0</v>
      </c>
      <c r="P381" s="238">
        <v>0</v>
      </c>
      <c r="Q381" s="238">
        <f>ROUND(E381*P381,2)</f>
        <v>0</v>
      </c>
      <c r="R381" s="240" t="s">
        <v>379</v>
      </c>
      <c r="S381" s="240" t="s">
        <v>190</v>
      </c>
      <c r="T381" s="241" t="s">
        <v>335</v>
      </c>
      <c r="U381" s="224">
        <v>0</v>
      </c>
      <c r="V381" s="224">
        <f>ROUND(E381*U381,2)</f>
        <v>0</v>
      </c>
      <c r="W381" s="224"/>
      <c r="X381" s="224" t="s">
        <v>336</v>
      </c>
      <c r="Y381" s="224" t="s">
        <v>193</v>
      </c>
      <c r="Z381" s="214"/>
      <c r="AA381" s="214"/>
      <c r="AB381" s="214"/>
      <c r="AC381" s="214"/>
      <c r="AD381" s="214"/>
      <c r="AE381" s="214"/>
      <c r="AF381" s="214"/>
      <c r="AG381" s="214" t="s">
        <v>391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2" x14ac:dyDescent="0.2">
      <c r="A382" s="221"/>
      <c r="B382" s="222"/>
      <c r="C382" s="249" t="s">
        <v>689</v>
      </c>
      <c r="D382" s="225"/>
      <c r="E382" s="226">
        <v>38.000489999999999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690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3" x14ac:dyDescent="0.2">
      <c r="A384" s="221"/>
      <c r="B384" s="222"/>
      <c r="C384" s="249" t="s">
        <v>691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3" x14ac:dyDescent="0.2">
      <c r="A385" s="221"/>
      <c r="B385" s="222"/>
      <c r="C385" s="249" t="s">
        <v>692</v>
      </c>
      <c r="D385" s="225"/>
      <c r="E385" s="226">
        <v>4.8640600000000003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3" x14ac:dyDescent="0.2">
      <c r="A386" s="221"/>
      <c r="B386" s="222"/>
      <c r="C386" s="249" t="s">
        <v>693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4"/>
      <c r="AA386" s="214"/>
      <c r="AB386" s="214"/>
      <c r="AC386" s="214"/>
      <c r="AD386" s="214"/>
      <c r="AE386" s="214"/>
      <c r="AF386" s="214"/>
      <c r="AG386" s="214" t="s">
        <v>205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3" x14ac:dyDescent="0.2">
      <c r="A387" s="221"/>
      <c r="B387" s="222"/>
      <c r="C387" s="249" t="s">
        <v>694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695</v>
      </c>
      <c r="D388" s="225"/>
      <c r="E388" s="226">
        <v>5.0160600000000004</v>
      </c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696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697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3" x14ac:dyDescent="0.2">
      <c r="A391" s="221"/>
      <c r="B391" s="222"/>
      <c r="C391" s="249" t="s">
        <v>698</v>
      </c>
      <c r="D391" s="225"/>
      <c r="E391" s="226">
        <v>1.357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4"/>
      <c r="AA391" s="214"/>
      <c r="AB391" s="214"/>
      <c r="AC391" s="214"/>
      <c r="AD391" s="214"/>
      <c r="AE391" s="214"/>
      <c r="AF391" s="214"/>
      <c r="AG391" s="214" t="s">
        <v>205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3" x14ac:dyDescent="0.2">
      <c r="A392" s="221"/>
      <c r="B392" s="222"/>
      <c r="C392" s="249" t="s">
        <v>699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ht="22.5" outlineLevel="3" x14ac:dyDescent="0.2">
      <c r="A393" s="221"/>
      <c r="B393" s="222"/>
      <c r="C393" s="249" t="s">
        <v>608</v>
      </c>
      <c r="D393" s="225"/>
      <c r="E393" s="226">
        <v>64.690179999999998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3" x14ac:dyDescent="0.2">
      <c r="A394" s="221"/>
      <c r="B394" s="222"/>
      <c r="C394" s="249" t="s">
        <v>609</v>
      </c>
      <c r="D394" s="225"/>
      <c r="E394" s="226"/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205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3" x14ac:dyDescent="0.2">
      <c r="A395" s="221"/>
      <c r="B395" s="222"/>
      <c r="C395" s="249" t="s">
        <v>700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3" x14ac:dyDescent="0.2">
      <c r="A396" s="221"/>
      <c r="B396" s="222"/>
      <c r="C396" s="249" t="s">
        <v>701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49</v>
      </c>
      <c r="B397" s="236" t="s">
        <v>702</v>
      </c>
      <c r="C397" s="246" t="s">
        <v>703</v>
      </c>
      <c r="D397" s="237" t="s">
        <v>704</v>
      </c>
      <c r="E397" s="238">
        <v>99.338170000000005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99.34</v>
      </c>
      <c r="P397" s="238">
        <v>0</v>
      </c>
      <c r="Q397" s="238">
        <f>ROUND(E397*P397,2)</f>
        <v>0</v>
      </c>
      <c r="R397" s="240" t="s">
        <v>705</v>
      </c>
      <c r="S397" s="240" t="s">
        <v>190</v>
      </c>
      <c r="T397" s="241" t="s">
        <v>335</v>
      </c>
      <c r="U397" s="224">
        <v>0</v>
      </c>
      <c r="V397" s="224">
        <f>ROUND(E397*U397,2)</f>
        <v>0</v>
      </c>
      <c r="W397" s="224"/>
      <c r="X397" s="224" t="s">
        <v>706</v>
      </c>
      <c r="Y397" s="224" t="s">
        <v>193</v>
      </c>
      <c r="Z397" s="214"/>
      <c r="AA397" s="214"/>
      <c r="AB397" s="214"/>
      <c r="AC397" s="214"/>
      <c r="AD397" s="214"/>
      <c r="AE397" s="214"/>
      <c r="AF397" s="214"/>
      <c r="AG397" s="214" t="s">
        <v>707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2" x14ac:dyDescent="0.2">
      <c r="A398" s="221"/>
      <c r="B398" s="222"/>
      <c r="C398" s="249" t="s">
        <v>708</v>
      </c>
      <c r="D398" s="225"/>
      <c r="E398" s="226">
        <v>99.338170000000005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4"/>
      <c r="AA398" s="214"/>
      <c r="AB398" s="214"/>
      <c r="AC398" s="214"/>
      <c r="AD398" s="214"/>
      <c r="AE398" s="214"/>
      <c r="AF398" s="214"/>
      <c r="AG398" s="214" t="s">
        <v>205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3" x14ac:dyDescent="0.2">
      <c r="A399" s="221"/>
      <c r="B399" s="222"/>
      <c r="C399" s="249" t="s">
        <v>709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710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3" x14ac:dyDescent="0.2">
      <c r="A401" s="221"/>
      <c r="B401" s="222"/>
      <c r="C401" s="249" t="s">
        <v>711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205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50</v>
      </c>
      <c r="B402" s="236" t="s">
        <v>712</v>
      </c>
      <c r="C402" s="246" t="s">
        <v>713</v>
      </c>
      <c r="D402" s="237" t="s">
        <v>704</v>
      </c>
      <c r="E402" s="238">
        <v>179.69496000000001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179.69</v>
      </c>
      <c r="P402" s="238">
        <v>0</v>
      </c>
      <c r="Q402" s="238">
        <f>ROUND(E402*P402,2)</f>
        <v>0</v>
      </c>
      <c r="R402" s="240" t="s">
        <v>705</v>
      </c>
      <c r="S402" s="240" t="s">
        <v>190</v>
      </c>
      <c r="T402" s="241" t="s">
        <v>335</v>
      </c>
      <c r="U402" s="224">
        <v>0</v>
      </c>
      <c r="V402" s="224">
        <f>ROUND(E402*U402,2)</f>
        <v>0</v>
      </c>
      <c r="W402" s="224"/>
      <c r="X402" s="224" t="s">
        <v>706</v>
      </c>
      <c r="Y402" s="224" t="s">
        <v>193</v>
      </c>
      <c r="Z402" s="214"/>
      <c r="AA402" s="214"/>
      <c r="AB402" s="214"/>
      <c r="AC402" s="214"/>
      <c r="AD402" s="214"/>
      <c r="AE402" s="214"/>
      <c r="AF402" s="214"/>
      <c r="AG402" s="214" t="s">
        <v>707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2" x14ac:dyDescent="0.2">
      <c r="A403" s="221"/>
      <c r="B403" s="222"/>
      <c r="C403" s="249" t="s">
        <v>714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3" x14ac:dyDescent="0.2">
      <c r="A404" s="221"/>
      <c r="B404" s="222"/>
      <c r="C404" s="249" t="s">
        <v>715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3" x14ac:dyDescent="0.2">
      <c r="A405" s="221"/>
      <c r="B405" s="222"/>
      <c r="C405" s="249" t="s">
        <v>716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4"/>
      <c r="AA405" s="214"/>
      <c r="AB405" s="214"/>
      <c r="AC405" s="214"/>
      <c r="AD405" s="214"/>
      <c r="AE405" s="214"/>
      <c r="AF405" s="214"/>
      <c r="AG405" s="214" t="s">
        <v>205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3" x14ac:dyDescent="0.2">
      <c r="A406" s="221"/>
      <c r="B406" s="222"/>
      <c r="C406" s="249" t="s">
        <v>717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3" x14ac:dyDescent="0.2">
      <c r="A407" s="221"/>
      <c r="B407" s="222"/>
      <c r="C407" s="249" t="s">
        <v>718</v>
      </c>
      <c r="D407" s="225"/>
      <c r="E407" s="226">
        <v>179.69496000000001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3" x14ac:dyDescent="0.2">
      <c r="A408" s="221"/>
      <c r="B408" s="222"/>
      <c r="C408" s="249" t="s">
        <v>719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4"/>
      <c r="AA408" s="214"/>
      <c r="AB408" s="214"/>
      <c r="AC408" s="214"/>
      <c r="AD408" s="214"/>
      <c r="AE408" s="214"/>
      <c r="AF408" s="214"/>
      <c r="AG408" s="214" t="s">
        <v>205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185</v>
      </c>
      <c r="B409" s="229" t="s">
        <v>111</v>
      </c>
      <c r="C409" s="245" t="s">
        <v>112</v>
      </c>
      <c r="D409" s="230"/>
      <c r="E409" s="231"/>
      <c r="F409" s="232"/>
      <c r="G409" s="232">
        <f>SUMIF(AG410:AG416,"&lt;&gt;NOR",G410:G416)</f>
        <v>0</v>
      </c>
      <c r="H409" s="232"/>
      <c r="I409" s="232">
        <f>SUM(I410:I416)</f>
        <v>0</v>
      </c>
      <c r="J409" s="232"/>
      <c r="K409" s="232">
        <f>SUM(K410:K416)</f>
        <v>0</v>
      </c>
      <c r="L409" s="232"/>
      <c r="M409" s="232">
        <f>SUM(M410:M416)</f>
        <v>0</v>
      </c>
      <c r="N409" s="231"/>
      <c r="O409" s="231">
        <f>SUM(O410:O416)</f>
        <v>0</v>
      </c>
      <c r="P409" s="231"/>
      <c r="Q409" s="231">
        <f>SUM(Q410:Q416)</f>
        <v>0</v>
      </c>
      <c r="R409" s="232"/>
      <c r="S409" s="232"/>
      <c r="T409" s="233"/>
      <c r="U409" s="227"/>
      <c r="V409" s="227">
        <f>SUM(V410:V416)</f>
        <v>0</v>
      </c>
      <c r="W409" s="227"/>
      <c r="X409" s="227"/>
      <c r="Y409" s="227"/>
      <c r="AG409" t="s">
        <v>186</v>
      </c>
    </row>
    <row r="410" spans="1:60" outlineLevel="1" x14ac:dyDescent="0.2">
      <c r="A410" s="235">
        <v>51</v>
      </c>
      <c r="B410" s="236" t="s">
        <v>720</v>
      </c>
      <c r="C410" s="246" t="s">
        <v>721</v>
      </c>
      <c r="D410" s="237" t="s">
        <v>722</v>
      </c>
      <c r="E410" s="238">
        <v>21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</v>
      </c>
      <c r="O410" s="238">
        <f>ROUND(E410*N410,2)</f>
        <v>0</v>
      </c>
      <c r="P410" s="238">
        <v>0</v>
      </c>
      <c r="Q410" s="238">
        <f>ROUND(E410*P410,2)</f>
        <v>0</v>
      </c>
      <c r="R410" s="240"/>
      <c r="S410" s="240" t="s">
        <v>723</v>
      </c>
      <c r="T410" s="241" t="s">
        <v>724</v>
      </c>
      <c r="U410" s="224">
        <v>0</v>
      </c>
      <c r="V410" s="224">
        <f>ROUND(E410*U410,2)</f>
        <v>0</v>
      </c>
      <c r="W410" s="224"/>
      <c r="X410" s="224" t="s">
        <v>336</v>
      </c>
      <c r="Y410" s="224" t="s">
        <v>193</v>
      </c>
      <c r="Z410" s="214"/>
      <c r="AA410" s="214"/>
      <c r="AB410" s="214"/>
      <c r="AC410" s="214"/>
      <c r="AD410" s="214"/>
      <c r="AE410" s="214"/>
      <c r="AF410" s="214"/>
      <c r="AG410" s="214" t="s">
        <v>337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2" x14ac:dyDescent="0.2">
      <c r="A411" s="221"/>
      <c r="B411" s="222"/>
      <c r="C411" s="249" t="s">
        <v>725</v>
      </c>
      <c r="D411" s="225"/>
      <c r="E411" s="226">
        <v>15</v>
      </c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4"/>
      <c r="AA411" s="214"/>
      <c r="AB411" s="214"/>
      <c r="AC411" s="214"/>
      <c r="AD411" s="214"/>
      <c r="AE411" s="214"/>
      <c r="AF411" s="214"/>
      <c r="AG411" s="214" t="s">
        <v>205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3" x14ac:dyDescent="0.2">
      <c r="A412" s="221"/>
      <c r="B412" s="222"/>
      <c r="C412" s="249" t="s">
        <v>726</v>
      </c>
      <c r="D412" s="225"/>
      <c r="E412" s="226">
        <v>6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205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52</v>
      </c>
      <c r="B413" s="236" t="s">
        <v>727</v>
      </c>
      <c r="C413" s="246" t="s">
        <v>728</v>
      </c>
      <c r="D413" s="237" t="s">
        <v>374</v>
      </c>
      <c r="E413" s="238">
        <v>135.69999999999999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40"/>
      <c r="S413" s="240" t="s">
        <v>723</v>
      </c>
      <c r="T413" s="241" t="s">
        <v>724</v>
      </c>
      <c r="U413" s="224">
        <v>0</v>
      </c>
      <c r="V413" s="224">
        <f>ROUND(E413*U413,2)</f>
        <v>0</v>
      </c>
      <c r="W413" s="224"/>
      <c r="X413" s="224" t="s">
        <v>336</v>
      </c>
      <c r="Y413" s="224" t="s">
        <v>193</v>
      </c>
      <c r="Z413" s="214"/>
      <c r="AA413" s="214"/>
      <c r="AB413" s="214"/>
      <c r="AC413" s="214"/>
      <c r="AD413" s="214"/>
      <c r="AE413" s="214"/>
      <c r="AF413" s="214"/>
      <c r="AG413" s="214" t="s">
        <v>337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2" x14ac:dyDescent="0.2">
      <c r="A414" s="221"/>
      <c r="B414" s="222"/>
      <c r="C414" s="249" t="s">
        <v>729</v>
      </c>
      <c r="D414" s="225"/>
      <c r="E414" s="226">
        <v>135.69999999999999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35">
        <v>53</v>
      </c>
      <c r="B415" s="236" t="s">
        <v>730</v>
      </c>
      <c r="C415" s="246" t="s">
        <v>731</v>
      </c>
      <c r="D415" s="237" t="s">
        <v>732</v>
      </c>
      <c r="E415" s="238">
        <v>1.357</v>
      </c>
      <c r="F415" s="239"/>
      <c r="G415" s="240">
        <f>ROUND(E415*F415,2)</f>
        <v>0</v>
      </c>
      <c r="H415" s="239"/>
      <c r="I415" s="240">
        <f>ROUND(E415*H415,2)</f>
        <v>0</v>
      </c>
      <c r="J415" s="239"/>
      <c r="K415" s="240">
        <f>ROUND(E415*J415,2)</f>
        <v>0</v>
      </c>
      <c r="L415" s="240">
        <v>21</v>
      </c>
      <c r="M415" s="240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40"/>
      <c r="S415" s="240" t="s">
        <v>723</v>
      </c>
      <c r="T415" s="241" t="s">
        <v>724</v>
      </c>
      <c r="U415" s="224">
        <v>0</v>
      </c>
      <c r="V415" s="224">
        <f>ROUND(E415*U415,2)</f>
        <v>0</v>
      </c>
      <c r="W415" s="224"/>
      <c r="X415" s="224" t="s">
        <v>336</v>
      </c>
      <c r="Y415" s="224" t="s">
        <v>193</v>
      </c>
      <c r="Z415" s="214"/>
      <c r="AA415" s="214"/>
      <c r="AB415" s="214"/>
      <c r="AC415" s="214"/>
      <c r="AD415" s="214"/>
      <c r="AE415" s="214"/>
      <c r="AF415" s="214"/>
      <c r="AG415" s="214" t="s">
        <v>337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2" x14ac:dyDescent="0.2">
      <c r="A416" s="221"/>
      <c r="B416" s="222"/>
      <c r="C416" s="249" t="s">
        <v>733</v>
      </c>
      <c r="D416" s="225"/>
      <c r="E416" s="226">
        <v>1.357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x14ac:dyDescent="0.2">
      <c r="A417" s="228" t="s">
        <v>185</v>
      </c>
      <c r="B417" s="229" t="s">
        <v>113</v>
      </c>
      <c r="C417" s="245" t="s">
        <v>114</v>
      </c>
      <c r="D417" s="230"/>
      <c r="E417" s="231"/>
      <c r="F417" s="232"/>
      <c r="G417" s="232">
        <f>SUMIF(AG418:AG427,"&lt;&gt;NOR",G418:G427)</f>
        <v>0</v>
      </c>
      <c r="H417" s="232"/>
      <c r="I417" s="232">
        <f>SUM(I418:I427)</f>
        <v>0</v>
      </c>
      <c r="J417" s="232"/>
      <c r="K417" s="232">
        <f>SUM(K418:K427)</f>
        <v>0</v>
      </c>
      <c r="L417" s="232"/>
      <c r="M417" s="232">
        <f>SUM(M418:M427)</f>
        <v>0</v>
      </c>
      <c r="N417" s="231"/>
      <c r="O417" s="231">
        <f>SUM(O418:O427)</f>
        <v>22.570000000000004</v>
      </c>
      <c r="P417" s="231"/>
      <c r="Q417" s="231">
        <f>SUM(Q418:Q427)</f>
        <v>0</v>
      </c>
      <c r="R417" s="232"/>
      <c r="S417" s="232"/>
      <c r="T417" s="233"/>
      <c r="U417" s="227"/>
      <c r="V417" s="227">
        <f>SUM(V418:V427)</f>
        <v>21.229999999999997</v>
      </c>
      <c r="W417" s="227"/>
      <c r="X417" s="227"/>
      <c r="Y417" s="227"/>
      <c r="AG417" t="s">
        <v>186</v>
      </c>
    </row>
    <row r="418" spans="1:60" outlineLevel="1" x14ac:dyDescent="0.2">
      <c r="A418" s="235">
        <v>54</v>
      </c>
      <c r="B418" s="236" t="s">
        <v>734</v>
      </c>
      <c r="C418" s="246" t="s">
        <v>735</v>
      </c>
      <c r="D418" s="237" t="s">
        <v>374</v>
      </c>
      <c r="E418" s="238">
        <v>101.77500000000001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0.22106999999999999</v>
      </c>
      <c r="O418" s="238">
        <f>ROUND(E418*N418,2)</f>
        <v>22.5</v>
      </c>
      <c r="P418" s="238">
        <v>0</v>
      </c>
      <c r="Q418" s="238">
        <f>ROUND(E418*P418,2)</f>
        <v>0</v>
      </c>
      <c r="R418" s="240" t="s">
        <v>736</v>
      </c>
      <c r="S418" s="240" t="s">
        <v>190</v>
      </c>
      <c r="T418" s="241" t="s">
        <v>335</v>
      </c>
      <c r="U418" s="224">
        <v>0.185</v>
      </c>
      <c r="V418" s="224">
        <f>ROUND(E418*U418,2)</f>
        <v>18.829999999999998</v>
      </c>
      <c r="W418" s="224"/>
      <c r="X418" s="224" t="s">
        <v>336</v>
      </c>
      <c r="Y418" s="224" t="s">
        <v>193</v>
      </c>
      <c r="Z418" s="214"/>
      <c r="AA418" s="214"/>
      <c r="AB418" s="214"/>
      <c r="AC418" s="214"/>
      <c r="AD418" s="214"/>
      <c r="AE418" s="214"/>
      <c r="AF418" s="214"/>
      <c r="AG418" s="214" t="s">
        <v>337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2" x14ac:dyDescent="0.2">
      <c r="A419" s="221"/>
      <c r="B419" s="222"/>
      <c r="C419" s="255" t="s">
        <v>737</v>
      </c>
      <c r="D419" s="254"/>
      <c r="E419" s="254"/>
      <c r="F419" s="254"/>
      <c r="G419" s="25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339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43" t="str">
        <f>C419</f>
        <v>se zřízením štěrkopískového lože pod trubky a s jejich obsypem v průměrném celkovém množství do 0,15 m3/m,</v>
      </c>
      <c r="BB419" s="214"/>
      <c r="BC419" s="214"/>
      <c r="BD419" s="214"/>
      <c r="BE419" s="214"/>
      <c r="BF419" s="214"/>
      <c r="BG419" s="214"/>
      <c r="BH419" s="214"/>
    </row>
    <row r="420" spans="1:60" outlineLevel="2" x14ac:dyDescent="0.2">
      <c r="A420" s="221"/>
      <c r="B420" s="222"/>
      <c r="C420" s="249" t="s">
        <v>738</v>
      </c>
      <c r="D420" s="225"/>
      <c r="E420" s="226">
        <v>101.77500000000001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5">
        <v>55</v>
      </c>
      <c r="B421" s="236" t="s">
        <v>739</v>
      </c>
      <c r="C421" s="246" t="s">
        <v>740</v>
      </c>
      <c r="D421" s="237" t="s">
        <v>333</v>
      </c>
      <c r="E421" s="238">
        <v>31.973559999999999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1.7000000000000001E-4</v>
      </c>
      <c r="O421" s="238">
        <f>ROUND(E421*N421,2)</f>
        <v>0.01</v>
      </c>
      <c r="P421" s="238">
        <v>0</v>
      </c>
      <c r="Q421" s="238">
        <f>ROUND(E421*P421,2)</f>
        <v>0</v>
      </c>
      <c r="R421" s="240" t="s">
        <v>362</v>
      </c>
      <c r="S421" s="240" t="s">
        <v>190</v>
      </c>
      <c r="T421" s="241" t="s">
        <v>335</v>
      </c>
      <c r="U421" s="224">
        <v>7.4999999999999997E-2</v>
      </c>
      <c r="V421" s="224">
        <f>ROUND(E421*U421,2)</f>
        <v>2.4</v>
      </c>
      <c r="W421" s="224"/>
      <c r="X421" s="224" t="s">
        <v>336</v>
      </c>
      <c r="Y421" s="224" t="s">
        <v>193</v>
      </c>
      <c r="Z421" s="214"/>
      <c r="AA421" s="214"/>
      <c r="AB421" s="214"/>
      <c r="AC421" s="214"/>
      <c r="AD421" s="214"/>
      <c r="AE421" s="214"/>
      <c r="AF421" s="214"/>
      <c r="AG421" s="214" t="s">
        <v>391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2" x14ac:dyDescent="0.2">
      <c r="A422" s="221"/>
      <c r="B422" s="222"/>
      <c r="C422" s="255" t="s">
        <v>741</v>
      </c>
      <c r="D422" s="254"/>
      <c r="E422" s="254"/>
      <c r="F422" s="254"/>
      <c r="G422" s="25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339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2" x14ac:dyDescent="0.2">
      <c r="A423" s="221"/>
      <c r="B423" s="222"/>
      <c r="C423" s="249" t="s">
        <v>742</v>
      </c>
      <c r="D423" s="225"/>
      <c r="E423" s="226">
        <v>31.973559999999999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5">
        <v>56</v>
      </c>
      <c r="B424" s="236" t="s">
        <v>743</v>
      </c>
      <c r="C424" s="246" t="s">
        <v>744</v>
      </c>
      <c r="D424" s="237" t="s">
        <v>374</v>
      </c>
      <c r="E424" s="238">
        <v>111.24008000000001</v>
      </c>
      <c r="F424" s="239"/>
      <c r="G424" s="240">
        <f>ROUND(E424*F424,2)</f>
        <v>0</v>
      </c>
      <c r="H424" s="239"/>
      <c r="I424" s="240">
        <f>ROUND(E424*H424,2)</f>
        <v>0</v>
      </c>
      <c r="J424" s="239"/>
      <c r="K424" s="240">
        <f>ROUND(E424*J424,2)</f>
        <v>0</v>
      </c>
      <c r="L424" s="240">
        <v>21</v>
      </c>
      <c r="M424" s="240">
        <f>G424*(1+L424/100)</f>
        <v>0</v>
      </c>
      <c r="N424" s="238">
        <v>4.8000000000000001E-4</v>
      </c>
      <c r="O424" s="238">
        <f>ROUND(E424*N424,2)</f>
        <v>0.05</v>
      </c>
      <c r="P424" s="238">
        <v>0</v>
      </c>
      <c r="Q424" s="238">
        <f>ROUND(E424*P424,2)</f>
        <v>0</v>
      </c>
      <c r="R424" s="240" t="s">
        <v>705</v>
      </c>
      <c r="S424" s="240" t="s">
        <v>190</v>
      </c>
      <c r="T424" s="241" t="s">
        <v>335</v>
      </c>
      <c r="U424" s="224">
        <v>0</v>
      </c>
      <c r="V424" s="224">
        <f>ROUND(E424*U424,2)</f>
        <v>0</v>
      </c>
      <c r="W424" s="224"/>
      <c r="X424" s="224" t="s">
        <v>706</v>
      </c>
      <c r="Y424" s="224" t="s">
        <v>193</v>
      </c>
      <c r="Z424" s="214"/>
      <c r="AA424" s="214"/>
      <c r="AB424" s="214"/>
      <c r="AC424" s="214"/>
      <c r="AD424" s="214"/>
      <c r="AE424" s="214"/>
      <c r="AF424" s="214"/>
      <c r="AG424" s="214" t="s">
        <v>707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2" x14ac:dyDescent="0.2">
      <c r="A425" s="221"/>
      <c r="B425" s="222"/>
      <c r="C425" s="249" t="s">
        <v>745</v>
      </c>
      <c r="D425" s="225"/>
      <c r="E425" s="226">
        <v>111.24008000000001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35">
        <v>57</v>
      </c>
      <c r="B426" s="236" t="s">
        <v>746</v>
      </c>
      <c r="C426" s="246" t="s">
        <v>747</v>
      </c>
      <c r="D426" s="237" t="s">
        <v>333</v>
      </c>
      <c r="E426" s="238">
        <v>36.769590000000001</v>
      </c>
      <c r="F426" s="239"/>
      <c r="G426" s="240">
        <f>ROUND(E426*F426,2)</f>
        <v>0</v>
      </c>
      <c r="H426" s="239"/>
      <c r="I426" s="240">
        <f>ROUND(E426*H426,2)</f>
        <v>0</v>
      </c>
      <c r="J426" s="239"/>
      <c r="K426" s="240">
        <f>ROUND(E426*J426,2)</f>
        <v>0</v>
      </c>
      <c r="L426" s="240">
        <v>21</v>
      </c>
      <c r="M426" s="240">
        <f>G426*(1+L426/100)</f>
        <v>0</v>
      </c>
      <c r="N426" s="238">
        <v>2.9999999999999997E-4</v>
      </c>
      <c r="O426" s="238">
        <f>ROUND(E426*N426,2)</f>
        <v>0.01</v>
      </c>
      <c r="P426" s="238">
        <v>0</v>
      </c>
      <c r="Q426" s="238">
        <f>ROUND(E426*P426,2)</f>
        <v>0</v>
      </c>
      <c r="R426" s="240" t="s">
        <v>705</v>
      </c>
      <c r="S426" s="240" t="s">
        <v>190</v>
      </c>
      <c r="T426" s="241" t="s">
        <v>335</v>
      </c>
      <c r="U426" s="224">
        <v>0</v>
      </c>
      <c r="V426" s="224">
        <f>ROUND(E426*U426,2)</f>
        <v>0</v>
      </c>
      <c r="W426" s="224"/>
      <c r="X426" s="224" t="s">
        <v>706</v>
      </c>
      <c r="Y426" s="224" t="s">
        <v>193</v>
      </c>
      <c r="Z426" s="214"/>
      <c r="AA426" s="214"/>
      <c r="AB426" s="214"/>
      <c r="AC426" s="214"/>
      <c r="AD426" s="214"/>
      <c r="AE426" s="214"/>
      <c r="AF426" s="214"/>
      <c r="AG426" s="214" t="s">
        <v>748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2" x14ac:dyDescent="0.2">
      <c r="A427" s="221"/>
      <c r="B427" s="222"/>
      <c r="C427" s="249" t="s">
        <v>749</v>
      </c>
      <c r="D427" s="225"/>
      <c r="E427" s="226">
        <v>36.769590000000001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x14ac:dyDescent="0.2">
      <c r="A428" s="228" t="s">
        <v>185</v>
      </c>
      <c r="B428" s="229" t="s">
        <v>115</v>
      </c>
      <c r="C428" s="245" t="s">
        <v>116</v>
      </c>
      <c r="D428" s="230"/>
      <c r="E428" s="231"/>
      <c r="F428" s="232"/>
      <c r="G428" s="232">
        <f>SUMIF(AG429:AG434,"&lt;&gt;NOR",G429:G434)</f>
        <v>0</v>
      </c>
      <c r="H428" s="232"/>
      <c r="I428" s="232">
        <f>SUM(I429:I434)</f>
        <v>0</v>
      </c>
      <c r="J428" s="232"/>
      <c r="K428" s="232">
        <f>SUM(K429:K434)</f>
        <v>0</v>
      </c>
      <c r="L428" s="232"/>
      <c r="M428" s="232">
        <f>SUM(M429:M434)</f>
        <v>0</v>
      </c>
      <c r="N428" s="231"/>
      <c r="O428" s="231">
        <f>SUM(O429:O434)</f>
        <v>0.4</v>
      </c>
      <c r="P428" s="231"/>
      <c r="Q428" s="231">
        <f>SUM(Q429:Q434)</f>
        <v>0</v>
      </c>
      <c r="R428" s="232"/>
      <c r="S428" s="232"/>
      <c r="T428" s="233"/>
      <c r="U428" s="227"/>
      <c r="V428" s="227">
        <f>SUM(V429:V434)</f>
        <v>48.42</v>
      </c>
      <c r="W428" s="227"/>
      <c r="X428" s="227"/>
      <c r="Y428" s="227"/>
      <c r="AG428" t="s">
        <v>186</v>
      </c>
    </row>
    <row r="429" spans="1:60" outlineLevel="1" x14ac:dyDescent="0.2">
      <c r="A429" s="235">
        <v>58</v>
      </c>
      <c r="B429" s="236" t="s">
        <v>750</v>
      </c>
      <c r="C429" s="246" t="s">
        <v>751</v>
      </c>
      <c r="D429" s="237" t="s">
        <v>752</v>
      </c>
      <c r="E429" s="238">
        <v>5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7.9329999999999998E-2</v>
      </c>
      <c r="O429" s="238">
        <f>ROUND(E429*N429,2)</f>
        <v>0.4</v>
      </c>
      <c r="P429" s="238">
        <v>0</v>
      </c>
      <c r="Q429" s="238">
        <f>ROUND(E429*P429,2)</f>
        <v>0</v>
      </c>
      <c r="R429" s="240"/>
      <c r="S429" s="240" t="s">
        <v>190</v>
      </c>
      <c r="T429" s="241" t="s">
        <v>335</v>
      </c>
      <c r="U429" s="224">
        <v>1.732</v>
      </c>
      <c r="V429" s="224">
        <f>ROUND(E429*U429,2)</f>
        <v>8.66</v>
      </c>
      <c r="W429" s="224"/>
      <c r="X429" s="224" t="s">
        <v>336</v>
      </c>
      <c r="Y429" s="224" t="s">
        <v>193</v>
      </c>
      <c r="Z429" s="214"/>
      <c r="AA429" s="214"/>
      <c r="AB429" s="214"/>
      <c r="AC429" s="214"/>
      <c r="AD429" s="214"/>
      <c r="AE429" s="214"/>
      <c r="AF429" s="214"/>
      <c r="AG429" s="214" t="s">
        <v>337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2" x14ac:dyDescent="0.2">
      <c r="A430" s="221"/>
      <c r="B430" s="222"/>
      <c r="C430" s="249" t="s">
        <v>753</v>
      </c>
      <c r="D430" s="225"/>
      <c r="E430" s="226">
        <v>5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3" x14ac:dyDescent="0.2">
      <c r="A431" s="221"/>
      <c r="B431" s="222"/>
      <c r="C431" s="249" t="s">
        <v>754</v>
      </c>
      <c r="D431" s="225"/>
      <c r="E431" s="226"/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5">
        <v>59</v>
      </c>
      <c r="B432" s="236" t="s">
        <v>755</v>
      </c>
      <c r="C432" s="246" t="s">
        <v>756</v>
      </c>
      <c r="D432" s="237" t="s">
        <v>374</v>
      </c>
      <c r="E432" s="238">
        <v>135.69999999999999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</v>
      </c>
      <c r="O432" s="238">
        <f>ROUND(E432*N432,2)</f>
        <v>0</v>
      </c>
      <c r="P432" s="238">
        <v>0</v>
      </c>
      <c r="Q432" s="238">
        <f>ROUND(E432*P432,2)</f>
        <v>0</v>
      </c>
      <c r="R432" s="240" t="s">
        <v>736</v>
      </c>
      <c r="S432" s="240" t="s">
        <v>190</v>
      </c>
      <c r="T432" s="241" t="s">
        <v>335</v>
      </c>
      <c r="U432" s="224">
        <v>0.29299999999999998</v>
      </c>
      <c r="V432" s="224">
        <f>ROUND(E432*U432,2)</f>
        <v>39.76</v>
      </c>
      <c r="W432" s="224"/>
      <c r="X432" s="224" t="s">
        <v>336</v>
      </c>
      <c r="Y432" s="224" t="s">
        <v>193</v>
      </c>
      <c r="Z432" s="214"/>
      <c r="AA432" s="214"/>
      <c r="AB432" s="214"/>
      <c r="AC432" s="214"/>
      <c r="AD432" s="214"/>
      <c r="AE432" s="214"/>
      <c r="AF432" s="214"/>
      <c r="AG432" s="214" t="s">
        <v>337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2" x14ac:dyDescent="0.2">
      <c r="A433" s="221"/>
      <c r="B433" s="222"/>
      <c r="C433" s="247" t="s">
        <v>757</v>
      </c>
      <c r="D433" s="242"/>
      <c r="E433" s="242"/>
      <c r="F433" s="242"/>
      <c r="G433" s="24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196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2" x14ac:dyDescent="0.2">
      <c r="A434" s="221"/>
      <c r="B434" s="222"/>
      <c r="C434" s="249" t="s">
        <v>729</v>
      </c>
      <c r="D434" s="225"/>
      <c r="E434" s="226">
        <v>135.69999999999999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x14ac:dyDescent="0.2">
      <c r="A435" s="228" t="s">
        <v>185</v>
      </c>
      <c r="B435" s="229" t="s">
        <v>117</v>
      </c>
      <c r="C435" s="245" t="s">
        <v>118</v>
      </c>
      <c r="D435" s="230"/>
      <c r="E435" s="231"/>
      <c r="F435" s="232"/>
      <c r="G435" s="232">
        <f>SUMIF(AG436:AG447,"&lt;&gt;NOR",G436:G447)</f>
        <v>0</v>
      </c>
      <c r="H435" s="232"/>
      <c r="I435" s="232">
        <f>SUM(I436:I447)</f>
        <v>0</v>
      </c>
      <c r="J435" s="232"/>
      <c r="K435" s="232">
        <f>SUM(K436:K447)</f>
        <v>0</v>
      </c>
      <c r="L435" s="232"/>
      <c r="M435" s="232">
        <f>SUM(M436:M447)</f>
        <v>0</v>
      </c>
      <c r="N435" s="231"/>
      <c r="O435" s="231">
        <f>SUM(O436:O447)</f>
        <v>39.89</v>
      </c>
      <c r="P435" s="231"/>
      <c r="Q435" s="231">
        <f>SUM(Q436:Q447)</f>
        <v>0</v>
      </c>
      <c r="R435" s="232"/>
      <c r="S435" s="232"/>
      <c r="T435" s="233"/>
      <c r="U435" s="227"/>
      <c r="V435" s="227">
        <f>SUM(V436:V447)</f>
        <v>31.689999999999998</v>
      </c>
      <c r="W435" s="227"/>
      <c r="X435" s="227"/>
      <c r="Y435" s="227"/>
      <c r="AG435" t="s">
        <v>186</v>
      </c>
    </row>
    <row r="436" spans="1:60" outlineLevel="1" x14ac:dyDescent="0.2">
      <c r="A436" s="235">
        <v>60</v>
      </c>
      <c r="B436" s="236" t="s">
        <v>758</v>
      </c>
      <c r="C436" s="246" t="s">
        <v>759</v>
      </c>
      <c r="D436" s="237" t="s">
        <v>361</v>
      </c>
      <c r="E436" s="238">
        <v>16.507909999999999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1.8907700000000001</v>
      </c>
      <c r="O436" s="238">
        <f>ROUND(E436*N436,2)</f>
        <v>31.21</v>
      </c>
      <c r="P436" s="238">
        <v>0</v>
      </c>
      <c r="Q436" s="238">
        <f>ROUND(E436*P436,2)</f>
        <v>0</v>
      </c>
      <c r="R436" s="240" t="s">
        <v>736</v>
      </c>
      <c r="S436" s="240" t="s">
        <v>190</v>
      </c>
      <c r="T436" s="241" t="s">
        <v>335</v>
      </c>
      <c r="U436" s="224">
        <v>1.3169999999999999</v>
      </c>
      <c r="V436" s="224">
        <f>ROUND(E436*U436,2)</f>
        <v>21.74</v>
      </c>
      <c r="W436" s="224"/>
      <c r="X436" s="224" t="s">
        <v>336</v>
      </c>
      <c r="Y436" s="224" t="s">
        <v>193</v>
      </c>
      <c r="Z436" s="214"/>
      <c r="AA436" s="214"/>
      <c r="AB436" s="214"/>
      <c r="AC436" s="214"/>
      <c r="AD436" s="214"/>
      <c r="AE436" s="214"/>
      <c r="AF436" s="214"/>
      <c r="AG436" s="214" t="s">
        <v>337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2" x14ac:dyDescent="0.2">
      <c r="A437" s="221"/>
      <c r="B437" s="222"/>
      <c r="C437" s="255" t="s">
        <v>760</v>
      </c>
      <c r="D437" s="254"/>
      <c r="E437" s="254"/>
      <c r="F437" s="254"/>
      <c r="G437" s="25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4"/>
      <c r="AA437" s="214"/>
      <c r="AB437" s="214"/>
      <c r="AC437" s="214"/>
      <c r="AD437" s="214"/>
      <c r="AE437" s="214"/>
      <c r="AF437" s="214"/>
      <c r="AG437" s="214" t="s">
        <v>339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2" x14ac:dyDescent="0.2">
      <c r="A438" s="221"/>
      <c r="B438" s="222"/>
      <c r="C438" s="249" t="s">
        <v>761</v>
      </c>
      <c r="D438" s="225"/>
      <c r="E438" s="226">
        <v>16.507909999999999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762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5">
        <v>61</v>
      </c>
      <c r="B440" s="236" t="s">
        <v>763</v>
      </c>
      <c r="C440" s="246" t="s">
        <v>764</v>
      </c>
      <c r="D440" s="237" t="s">
        <v>361</v>
      </c>
      <c r="E440" s="238">
        <v>0.5544</v>
      </c>
      <c r="F440" s="239"/>
      <c r="G440" s="240">
        <f>ROUND(E440*F440,2)</f>
        <v>0</v>
      </c>
      <c r="H440" s="239"/>
      <c r="I440" s="240">
        <f>ROUND(E440*H440,2)</f>
        <v>0</v>
      </c>
      <c r="J440" s="239"/>
      <c r="K440" s="240">
        <f>ROUND(E440*J440,2)</f>
        <v>0</v>
      </c>
      <c r="L440" s="240">
        <v>21</v>
      </c>
      <c r="M440" s="240">
        <f>G440*(1+L440/100)</f>
        <v>0</v>
      </c>
      <c r="N440" s="238">
        <v>2.5</v>
      </c>
      <c r="O440" s="238">
        <f>ROUND(E440*N440,2)</f>
        <v>1.39</v>
      </c>
      <c r="P440" s="238">
        <v>0</v>
      </c>
      <c r="Q440" s="238">
        <f>ROUND(E440*P440,2)</f>
        <v>0</v>
      </c>
      <c r="R440" s="240" t="s">
        <v>736</v>
      </c>
      <c r="S440" s="240" t="s">
        <v>190</v>
      </c>
      <c r="T440" s="241" t="s">
        <v>335</v>
      </c>
      <c r="U440" s="224">
        <v>1.1919999999999999</v>
      </c>
      <c r="V440" s="224">
        <f>ROUND(E440*U440,2)</f>
        <v>0.66</v>
      </c>
      <c r="W440" s="224"/>
      <c r="X440" s="224" t="s">
        <v>336</v>
      </c>
      <c r="Y440" s="224" t="s">
        <v>193</v>
      </c>
      <c r="Z440" s="214"/>
      <c r="AA440" s="214"/>
      <c r="AB440" s="214"/>
      <c r="AC440" s="214"/>
      <c r="AD440" s="214"/>
      <c r="AE440" s="214"/>
      <c r="AF440" s="214"/>
      <c r="AG440" s="214" t="s">
        <v>391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2" x14ac:dyDescent="0.2">
      <c r="A441" s="221"/>
      <c r="B441" s="222"/>
      <c r="C441" s="255" t="s">
        <v>765</v>
      </c>
      <c r="D441" s="254"/>
      <c r="E441" s="254"/>
      <c r="F441" s="254"/>
      <c r="G441" s="25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339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2" x14ac:dyDescent="0.2">
      <c r="A442" s="221"/>
      <c r="B442" s="222"/>
      <c r="C442" s="249" t="s">
        <v>766</v>
      </c>
      <c r="D442" s="225"/>
      <c r="E442" s="226">
        <v>0.5544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4"/>
      <c r="AA442" s="214"/>
      <c r="AB442" s="214"/>
      <c r="AC442" s="214"/>
      <c r="AD442" s="214"/>
      <c r="AE442" s="214"/>
      <c r="AF442" s="214"/>
      <c r="AG442" s="214" t="s">
        <v>205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5">
        <v>62</v>
      </c>
      <c r="B443" s="236" t="s">
        <v>767</v>
      </c>
      <c r="C443" s="246" t="s">
        <v>768</v>
      </c>
      <c r="D443" s="237" t="s">
        <v>333</v>
      </c>
      <c r="E443" s="238">
        <v>6.16</v>
      </c>
      <c r="F443" s="239"/>
      <c r="G443" s="240">
        <f>ROUND(E443*F443,2)</f>
        <v>0</v>
      </c>
      <c r="H443" s="239"/>
      <c r="I443" s="240">
        <f>ROUND(E443*H443,2)</f>
        <v>0</v>
      </c>
      <c r="J443" s="239"/>
      <c r="K443" s="240">
        <f>ROUND(E443*J443,2)</f>
        <v>0</v>
      </c>
      <c r="L443" s="240">
        <v>21</v>
      </c>
      <c r="M443" s="240">
        <f>G443*(1+L443/100)</f>
        <v>0</v>
      </c>
      <c r="N443" s="238">
        <v>4.5100000000000001E-3</v>
      </c>
      <c r="O443" s="238">
        <f>ROUND(E443*N443,2)</f>
        <v>0.03</v>
      </c>
      <c r="P443" s="238">
        <v>0</v>
      </c>
      <c r="Q443" s="238">
        <f>ROUND(E443*P443,2)</f>
        <v>0</v>
      </c>
      <c r="R443" s="240" t="s">
        <v>736</v>
      </c>
      <c r="S443" s="240" t="s">
        <v>190</v>
      </c>
      <c r="T443" s="241" t="s">
        <v>335</v>
      </c>
      <c r="U443" s="224">
        <v>0.82499999999999996</v>
      </c>
      <c r="V443" s="224">
        <f>ROUND(E443*U443,2)</f>
        <v>5.08</v>
      </c>
      <c r="W443" s="224"/>
      <c r="X443" s="224" t="s">
        <v>336</v>
      </c>
      <c r="Y443" s="224" t="s">
        <v>193</v>
      </c>
      <c r="Z443" s="214"/>
      <c r="AA443" s="214"/>
      <c r="AB443" s="214"/>
      <c r="AC443" s="214"/>
      <c r="AD443" s="214"/>
      <c r="AE443" s="214"/>
      <c r="AF443" s="214"/>
      <c r="AG443" s="214" t="s">
        <v>391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2" x14ac:dyDescent="0.2">
      <c r="A444" s="221"/>
      <c r="B444" s="222"/>
      <c r="C444" s="255" t="s">
        <v>760</v>
      </c>
      <c r="D444" s="254"/>
      <c r="E444" s="254"/>
      <c r="F444" s="254"/>
      <c r="G444" s="25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339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2" x14ac:dyDescent="0.2">
      <c r="A445" s="221"/>
      <c r="B445" s="222"/>
      <c r="C445" s="249" t="s">
        <v>769</v>
      </c>
      <c r="D445" s="225"/>
      <c r="E445" s="226">
        <v>6.16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5">
        <v>63</v>
      </c>
      <c r="B446" s="236" t="s">
        <v>770</v>
      </c>
      <c r="C446" s="246" t="s">
        <v>771</v>
      </c>
      <c r="D446" s="237" t="s">
        <v>361</v>
      </c>
      <c r="E446" s="238">
        <v>2.9249999999999998</v>
      </c>
      <c r="F446" s="239"/>
      <c r="G446" s="240">
        <f>ROUND(E446*F446,2)</f>
        <v>0</v>
      </c>
      <c r="H446" s="239"/>
      <c r="I446" s="240">
        <f>ROUND(E446*H446,2)</f>
        <v>0</v>
      </c>
      <c r="J446" s="239"/>
      <c r="K446" s="240">
        <f>ROUND(E446*J446,2)</f>
        <v>0</v>
      </c>
      <c r="L446" s="240">
        <v>21</v>
      </c>
      <c r="M446" s="240">
        <f>G446*(1+L446/100)</f>
        <v>0</v>
      </c>
      <c r="N446" s="238">
        <v>2.4815700000000001</v>
      </c>
      <c r="O446" s="238">
        <f>ROUND(E446*N446,2)</f>
        <v>7.26</v>
      </c>
      <c r="P446" s="238">
        <v>0</v>
      </c>
      <c r="Q446" s="238">
        <f>ROUND(E446*P446,2)</f>
        <v>0</v>
      </c>
      <c r="R446" s="240" t="s">
        <v>772</v>
      </c>
      <c r="S446" s="240" t="s">
        <v>190</v>
      </c>
      <c r="T446" s="241" t="s">
        <v>335</v>
      </c>
      <c r="U446" s="224">
        <v>1.44</v>
      </c>
      <c r="V446" s="224">
        <f>ROUND(E446*U446,2)</f>
        <v>4.21</v>
      </c>
      <c r="W446" s="224"/>
      <c r="X446" s="224" t="s">
        <v>336</v>
      </c>
      <c r="Y446" s="224" t="s">
        <v>193</v>
      </c>
      <c r="Z446" s="214"/>
      <c r="AA446" s="214"/>
      <c r="AB446" s="214"/>
      <c r="AC446" s="214"/>
      <c r="AD446" s="214"/>
      <c r="AE446" s="214"/>
      <c r="AF446" s="214"/>
      <c r="AG446" s="214" t="s">
        <v>337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2" x14ac:dyDescent="0.2">
      <c r="A447" s="221"/>
      <c r="B447" s="222"/>
      <c r="C447" s="249" t="s">
        <v>773</v>
      </c>
      <c r="D447" s="225"/>
      <c r="E447" s="226">
        <v>2.9249999999999998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4"/>
      <c r="AA447" s="214"/>
      <c r="AB447" s="214"/>
      <c r="AC447" s="214"/>
      <c r="AD447" s="214"/>
      <c r="AE447" s="214"/>
      <c r="AF447" s="214"/>
      <c r="AG447" s="214" t="s">
        <v>205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x14ac:dyDescent="0.2">
      <c r="A448" s="228" t="s">
        <v>185</v>
      </c>
      <c r="B448" s="229" t="s">
        <v>119</v>
      </c>
      <c r="C448" s="245" t="s">
        <v>120</v>
      </c>
      <c r="D448" s="230"/>
      <c r="E448" s="231"/>
      <c r="F448" s="232"/>
      <c r="G448" s="232">
        <f>SUMIF(AG449:AG512,"&lt;&gt;NOR",G449:G512)</f>
        <v>0</v>
      </c>
      <c r="H448" s="232"/>
      <c r="I448" s="232">
        <f>SUM(I449:I512)</f>
        <v>0</v>
      </c>
      <c r="J448" s="232"/>
      <c r="K448" s="232">
        <f>SUM(K449:K512)</f>
        <v>0</v>
      </c>
      <c r="L448" s="232"/>
      <c r="M448" s="232">
        <f>SUM(M449:M512)</f>
        <v>0</v>
      </c>
      <c r="N448" s="231"/>
      <c r="O448" s="231">
        <f>SUM(O449:O512)</f>
        <v>164.03000000000003</v>
      </c>
      <c r="P448" s="231"/>
      <c r="Q448" s="231">
        <f>SUM(Q449:Q512)</f>
        <v>0</v>
      </c>
      <c r="R448" s="232"/>
      <c r="S448" s="232"/>
      <c r="T448" s="233"/>
      <c r="U448" s="227"/>
      <c r="V448" s="227">
        <f>SUM(V449:V512)</f>
        <v>289.34000000000003</v>
      </c>
      <c r="W448" s="227"/>
      <c r="X448" s="227"/>
      <c r="Y448" s="227"/>
      <c r="AG448" t="s">
        <v>186</v>
      </c>
    </row>
    <row r="449" spans="1:60" outlineLevel="1" x14ac:dyDescent="0.2">
      <c r="A449" s="235">
        <v>64</v>
      </c>
      <c r="B449" s="236" t="s">
        <v>774</v>
      </c>
      <c r="C449" s="246" t="s">
        <v>775</v>
      </c>
      <c r="D449" s="237" t="s">
        <v>333</v>
      </c>
      <c r="E449" s="238">
        <v>124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0.30360999999999999</v>
      </c>
      <c r="O449" s="238">
        <f>ROUND(E449*N449,2)</f>
        <v>37.65</v>
      </c>
      <c r="P449" s="238">
        <v>0</v>
      </c>
      <c r="Q449" s="238">
        <f>ROUND(E449*P449,2)</f>
        <v>0</v>
      </c>
      <c r="R449" s="240" t="s">
        <v>334</v>
      </c>
      <c r="S449" s="240" t="s">
        <v>190</v>
      </c>
      <c r="T449" s="241" t="s">
        <v>335</v>
      </c>
      <c r="U449" s="224">
        <v>1.6E-2</v>
      </c>
      <c r="V449" s="224">
        <f>ROUND(E449*U449,2)</f>
        <v>1.98</v>
      </c>
      <c r="W449" s="224"/>
      <c r="X449" s="224" t="s">
        <v>336</v>
      </c>
      <c r="Y449" s="224" t="s">
        <v>193</v>
      </c>
      <c r="Z449" s="214"/>
      <c r="AA449" s="214"/>
      <c r="AB449" s="214"/>
      <c r="AC449" s="214"/>
      <c r="AD449" s="214"/>
      <c r="AE449" s="214"/>
      <c r="AF449" s="214"/>
      <c r="AG449" s="214" t="s">
        <v>337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2" x14ac:dyDescent="0.2">
      <c r="A450" s="221"/>
      <c r="B450" s="222"/>
      <c r="C450" s="255" t="s">
        <v>776</v>
      </c>
      <c r="D450" s="254"/>
      <c r="E450" s="254"/>
      <c r="F450" s="254"/>
      <c r="G450" s="25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339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2" x14ac:dyDescent="0.2">
      <c r="A451" s="221"/>
      <c r="B451" s="222"/>
      <c r="C451" s="249" t="s">
        <v>777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3" x14ac:dyDescent="0.2">
      <c r="A452" s="221"/>
      <c r="B452" s="222"/>
      <c r="C452" s="249" t="s">
        <v>778</v>
      </c>
      <c r="D452" s="225"/>
      <c r="E452" s="226">
        <v>124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4"/>
      <c r="AA452" s="214"/>
      <c r="AB452" s="214"/>
      <c r="AC452" s="214"/>
      <c r="AD452" s="214"/>
      <c r="AE452" s="214"/>
      <c r="AF452" s="214"/>
      <c r="AG452" s="214" t="s">
        <v>205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3" x14ac:dyDescent="0.2">
      <c r="A453" s="221"/>
      <c r="B453" s="222"/>
      <c r="C453" s="249" t="s">
        <v>779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5">
        <v>65</v>
      </c>
      <c r="B454" s="236" t="s">
        <v>780</v>
      </c>
      <c r="C454" s="246" t="s">
        <v>781</v>
      </c>
      <c r="D454" s="237" t="s">
        <v>333</v>
      </c>
      <c r="E454" s="238">
        <v>11.7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0.50600000000000001</v>
      </c>
      <c r="O454" s="238">
        <f>ROUND(E454*N454,2)</f>
        <v>5.92</v>
      </c>
      <c r="P454" s="238">
        <v>0</v>
      </c>
      <c r="Q454" s="238">
        <f>ROUND(E454*P454,2)</f>
        <v>0</v>
      </c>
      <c r="R454" s="240" t="s">
        <v>334</v>
      </c>
      <c r="S454" s="240" t="s">
        <v>190</v>
      </c>
      <c r="T454" s="241" t="s">
        <v>335</v>
      </c>
      <c r="U454" s="224">
        <v>0.03</v>
      </c>
      <c r="V454" s="224">
        <f>ROUND(E454*U454,2)</f>
        <v>0.35</v>
      </c>
      <c r="W454" s="224"/>
      <c r="X454" s="224" t="s">
        <v>336</v>
      </c>
      <c r="Y454" s="224" t="s">
        <v>193</v>
      </c>
      <c r="Z454" s="214"/>
      <c r="AA454" s="214"/>
      <c r="AB454" s="214"/>
      <c r="AC454" s="214"/>
      <c r="AD454" s="214"/>
      <c r="AE454" s="214"/>
      <c r="AF454" s="214"/>
      <c r="AG454" s="214" t="s">
        <v>337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2" x14ac:dyDescent="0.2">
      <c r="A455" s="221"/>
      <c r="B455" s="222"/>
      <c r="C455" s="249" t="s">
        <v>782</v>
      </c>
      <c r="D455" s="225"/>
      <c r="E455" s="226">
        <v>11.7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205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5">
        <v>66</v>
      </c>
      <c r="B456" s="236" t="s">
        <v>783</v>
      </c>
      <c r="C456" s="246" t="s">
        <v>784</v>
      </c>
      <c r="D456" s="237" t="s">
        <v>361</v>
      </c>
      <c r="E456" s="238">
        <v>8.8204999999999991</v>
      </c>
      <c r="F456" s="239"/>
      <c r="G456" s="240">
        <f>ROUND(E456*F456,2)</f>
        <v>0</v>
      </c>
      <c r="H456" s="239"/>
      <c r="I456" s="240">
        <f>ROUND(E456*H456,2)</f>
        <v>0</v>
      </c>
      <c r="J456" s="239"/>
      <c r="K456" s="240">
        <f>ROUND(E456*J456,2)</f>
        <v>0</v>
      </c>
      <c r="L456" s="240">
        <v>21</v>
      </c>
      <c r="M456" s="240">
        <f>G456*(1+L456/100)</f>
        <v>0</v>
      </c>
      <c r="N456" s="238">
        <v>1.6867000000000001</v>
      </c>
      <c r="O456" s="238">
        <f>ROUND(E456*N456,2)</f>
        <v>14.88</v>
      </c>
      <c r="P456" s="238">
        <v>0</v>
      </c>
      <c r="Q456" s="238">
        <f>ROUND(E456*P456,2)</f>
        <v>0</v>
      </c>
      <c r="R456" s="240" t="s">
        <v>334</v>
      </c>
      <c r="S456" s="240" t="s">
        <v>190</v>
      </c>
      <c r="T456" s="241" t="s">
        <v>335</v>
      </c>
      <c r="U456" s="224">
        <v>0.16200000000000001</v>
      </c>
      <c r="V456" s="224">
        <f>ROUND(E456*U456,2)</f>
        <v>1.43</v>
      </c>
      <c r="W456" s="224"/>
      <c r="X456" s="224" t="s">
        <v>336</v>
      </c>
      <c r="Y456" s="224" t="s">
        <v>193</v>
      </c>
      <c r="Z456" s="214"/>
      <c r="AA456" s="214"/>
      <c r="AB456" s="214"/>
      <c r="AC456" s="214"/>
      <c r="AD456" s="214"/>
      <c r="AE456" s="214"/>
      <c r="AF456" s="214"/>
      <c r="AG456" s="214" t="s">
        <v>337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2" x14ac:dyDescent="0.2">
      <c r="A457" s="221"/>
      <c r="B457" s="222"/>
      <c r="C457" s="255" t="s">
        <v>785</v>
      </c>
      <c r="D457" s="254"/>
      <c r="E457" s="254"/>
      <c r="F457" s="254"/>
      <c r="G457" s="25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339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2" x14ac:dyDescent="0.2">
      <c r="A458" s="221"/>
      <c r="B458" s="222"/>
      <c r="C458" s="249" t="s">
        <v>364</v>
      </c>
      <c r="D458" s="225"/>
      <c r="E458" s="226">
        <v>0.58499999999999996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3" x14ac:dyDescent="0.2">
      <c r="A459" s="221"/>
      <c r="B459" s="222"/>
      <c r="C459" s="249" t="s">
        <v>365</v>
      </c>
      <c r="D459" s="225"/>
      <c r="E459" s="226">
        <v>6.2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4"/>
      <c r="AA459" s="214"/>
      <c r="AB459" s="214"/>
      <c r="AC459" s="214"/>
      <c r="AD459" s="214"/>
      <c r="AE459" s="214"/>
      <c r="AF459" s="214"/>
      <c r="AG459" s="214" t="s">
        <v>205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3" x14ac:dyDescent="0.2">
      <c r="A460" s="221"/>
      <c r="B460" s="222"/>
      <c r="C460" s="249" t="s">
        <v>366</v>
      </c>
      <c r="D460" s="225"/>
      <c r="E460" s="226">
        <v>0.11700000000000001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4"/>
      <c r="AA460" s="214"/>
      <c r="AB460" s="214"/>
      <c r="AC460" s="214"/>
      <c r="AD460" s="214"/>
      <c r="AE460" s="214"/>
      <c r="AF460" s="214"/>
      <c r="AG460" s="214" t="s">
        <v>205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3" x14ac:dyDescent="0.2">
      <c r="A461" s="221"/>
      <c r="B461" s="222"/>
      <c r="C461" s="249" t="s">
        <v>367</v>
      </c>
      <c r="D461" s="225"/>
      <c r="E461" s="226">
        <v>1.24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3" x14ac:dyDescent="0.2">
      <c r="A462" s="221"/>
      <c r="B462" s="222"/>
      <c r="C462" s="249" t="s">
        <v>368</v>
      </c>
      <c r="D462" s="225"/>
      <c r="E462" s="226">
        <v>5.8500000000000003E-2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4"/>
      <c r="AA462" s="214"/>
      <c r="AB462" s="214"/>
      <c r="AC462" s="214"/>
      <c r="AD462" s="214"/>
      <c r="AE462" s="214"/>
      <c r="AF462" s="214"/>
      <c r="AG462" s="214" t="s">
        <v>205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3" x14ac:dyDescent="0.2">
      <c r="A463" s="221"/>
      <c r="B463" s="222"/>
      <c r="C463" s="249" t="s">
        <v>369</v>
      </c>
      <c r="D463" s="225"/>
      <c r="E463" s="226">
        <v>0.62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205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3" x14ac:dyDescent="0.2">
      <c r="A464" s="221"/>
      <c r="B464" s="222"/>
      <c r="C464" s="249" t="s">
        <v>786</v>
      </c>
      <c r="D464" s="225"/>
      <c r="E464" s="226"/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4"/>
      <c r="AA464" s="214"/>
      <c r="AB464" s="214"/>
      <c r="AC464" s="214"/>
      <c r="AD464" s="214"/>
      <c r="AE464" s="214"/>
      <c r="AF464" s="214"/>
      <c r="AG464" s="214" t="s">
        <v>205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3" x14ac:dyDescent="0.2">
      <c r="A465" s="221"/>
      <c r="B465" s="222"/>
      <c r="C465" s="249" t="s">
        <v>787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4"/>
      <c r="AA465" s="214"/>
      <c r="AB465" s="214"/>
      <c r="AC465" s="214"/>
      <c r="AD465" s="214"/>
      <c r="AE465" s="214"/>
      <c r="AF465" s="214"/>
      <c r="AG465" s="214" t="s">
        <v>205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3" x14ac:dyDescent="0.2">
      <c r="A466" s="221"/>
      <c r="B466" s="222"/>
      <c r="C466" s="249" t="s">
        <v>788</v>
      </c>
      <c r="D466" s="225"/>
      <c r="E466" s="226"/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205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5">
        <v>67</v>
      </c>
      <c r="B467" s="236" t="s">
        <v>789</v>
      </c>
      <c r="C467" s="246" t="s">
        <v>790</v>
      </c>
      <c r="D467" s="237" t="s">
        <v>704</v>
      </c>
      <c r="E467" s="238">
        <v>20.083600000000001</v>
      </c>
      <c r="F467" s="239"/>
      <c r="G467" s="240">
        <f>ROUND(E467*F467,2)</f>
        <v>0</v>
      </c>
      <c r="H467" s="239"/>
      <c r="I467" s="240">
        <f>ROUND(E467*H467,2)</f>
        <v>0</v>
      </c>
      <c r="J467" s="239"/>
      <c r="K467" s="240">
        <f>ROUND(E467*J467,2)</f>
        <v>0</v>
      </c>
      <c r="L467" s="240">
        <v>21</v>
      </c>
      <c r="M467" s="240">
        <f>G467*(1+L467/100)</f>
        <v>0</v>
      </c>
      <c r="N467" s="238">
        <v>1.1000000000000001</v>
      </c>
      <c r="O467" s="238">
        <f>ROUND(E467*N467,2)</f>
        <v>22.09</v>
      </c>
      <c r="P467" s="238">
        <v>0</v>
      </c>
      <c r="Q467" s="238">
        <f>ROUND(E467*P467,2)</f>
        <v>0</v>
      </c>
      <c r="R467" s="240" t="s">
        <v>334</v>
      </c>
      <c r="S467" s="240" t="s">
        <v>190</v>
      </c>
      <c r="T467" s="241" t="s">
        <v>335</v>
      </c>
      <c r="U467" s="224">
        <v>0.16300000000000001</v>
      </c>
      <c r="V467" s="224">
        <f>ROUND(E467*U467,2)</f>
        <v>3.27</v>
      </c>
      <c r="W467" s="224"/>
      <c r="X467" s="224" t="s">
        <v>336</v>
      </c>
      <c r="Y467" s="224" t="s">
        <v>193</v>
      </c>
      <c r="Z467" s="214"/>
      <c r="AA467" s="214"/>
      <c r="AB467" s="214"/>
      <c r="AC467" s="214"/>
      <c r="AD467" s="214"/>
      <c r="AE467" s="214"/>
      <c r="AF467" s="214"/>
      <c r="AG467" s="214" t="s">
        <v>337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2" x14ac:dyDescent="0.2">
      <c r="A468" s="221"/>
      <c r="B468" s="222"/>
      <c r="C468" s="255" t="s">
        <v>785</v>
      </c>
      <c r="D468" s="254"/>
      <c r="E468" s="254"/>
      <c r="F468" s="254"/>
      <c r="G468" s="25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24"/>
      <c r="Z468" s="214"/>
      <c r="AA468" s="214"/>
      <c r="AB468" s="214"/>
      <c r="AC468" s="214"/>
      <c r="AD468" s="214"/>
      <c r="AE468" s="214"/>
      <c r="AF468" s="214"/>
      <c r="AG468" s="214" t="s">
        <v>339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49" t="s">
        <v>791</v>
      </c>
      <c r="D469" s="225"/>
      <c r="E469" s="226">
        <v>1.7316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205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3" x14ac:dyDescent="0.2">
      <c r="A470" s="221"/>
      <c r="B470" s="222"/>
      <c r="C470" s="249" t="s">
        <v>792</v>
      </c>
      <c r="D470" s="225"/>
      <c r="E470" s="226">
        <v>18.352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3" x14ac:dyDescent="0.2">
      <c r="A471" s="221"/>
      <c r="B471" s="222"/>
      <c r="C471" s="249" t="s">
        <v>793</v>
      </c>
      <c r="D471" s="225"/>
      <c r="E471" s="226"/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4"/>
      <c r="AA471" s="214"/>
      <c r="AB471" s="214"/>
      <c r="AC471" s="214"/>
      <c r="AD471" s="214"/>
      <c r="AE471" s="214"/>
      <c r="AF471" s="214"/>
      <c r="AG471" s="214" t="s">
        <v>205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5">
        <v>68</v>
      </c>
      <c r="B472" s="236" t="s">
        <v>794</v>
      </c>
      <c r="C472" s="246" t="s">
        <v>795</v>
      </c>
      <c r="D472" s="237" t="s">
        <v>704</v>
      </c>
      <c r="E472" s="238">
        <v>6.1235499999999998</v>
      </c>
      <c r="F472" s="239"/>
      <c r="G472" s="240">
        <f>ROUND(E472*F472,2)</f>
        <v>0</v>
      </c>
      <c r="H472" s="239"/>
      <c r="I472" s="240">
        <f>ROUND(E472*H472,2)</f>
        <v>0</v>
      </c>
      <c r="J472" s="239"/>
      <c r="K472" s="240">
        <f>ROUND(E472*J472,2)</f>
        <v>0</v>
      </c>
      <c r="L472" s="240">
        <v>21</v>
      </c>
      <c r="M472" s="240">
        <f>G472*(1+L472/100)</f>
        <v>0</v>
      </c>
      <c r="N472" s="238">
        <v>1</v>
      </c>
      <c r="O472" s="238">
        <f>ROUND(E472*N472,2)</f>
        <v>6.12</v>
      </c>
      <c r="P472" s="238">
        <v>0</v>
      </c>
      <c r="Q472" s="238">
        <f>ROUND(E472*P472,2)</f>
        <v>0</v>
      </c>
      <c r="R472" s="240" t="s">
        <v>334</v>
      </c>
      <c r="S472" s="240" t="s">
        <v>190</v>
      </c>
      <c r="T472" s="241" t="s">
        <v>335</v>
      </c>
      <c r="U472" s="224">
        <v>0.40600000000000003</v>
      </c>
      <c r="V472" s="224">
        <f>ROUND(E472*U472,2)</f>
        <v>2.4900000000000002</v>
      </c>
      <c r="W472" s="224"/>
      <c r="X472" s="224" t="s">
        <v>336</v>
      </c>
      <c r="Y472" s="224" t="s">
        <v>193</v>
      </c>
      <c r="Z472" s="214"/>
      <c r="AA472" s="214"/>
      <c r="AB472" s="214"/>
      <c r="AC472" s="214"/>
      <c r="AD472" s="214"/>
      <c r="AE472" s="214"/>
      <c r="AF472" s="214"/>
      <c r="AG472" s="214" t="s">
        <v>337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2" x14ac:dyDescent="0.2">
      <c r="A473" s="221"/>
      <c r="B473" s="222"/>
      <c r="C473" s="255" t="s">
        <v>785</v>
      </c>
      <c r="D473" s="254"/>
      <c r="E473" s="254"/>
      <c r="F473" s="254"/>
      <c r="G473" s="25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4"/>
      <c r="AA473" s="214"/>
      <c r="AB473" s="214"/>
      <c r="AC473" s="214"/>
      <c r="AD473" s="214"/>
      <c r="AE473" s="214"/>
      <c r="AF473" s="214"/>
      <c r="AG473" s="214" t="s">
        <v>339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2" x14ac:dyDescent="0.2">
      <c r="A474" s="221"/>
      <c r="B474" s="222"/>
      <c r="C474" s="249" t="s">
        <v>796</v>
      </c>
      <c r="D474" s="225"/>
      <c r="E474" s="226">
        <v>2.7834300000000001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4"/>
      <c r="AA474" s="214"/>
      <c r="AB474" s="214"/>
      <c r="AC474" s="214"/>
      <c r="AD474" s="214"/>
      <c r="AE474" s="214"/>
      <c r="AF474" s="214"/>
      <c r="AG474" s="214" t="s">
        <v>205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ht="22.5" outlineLevel="3" x14ac:dyDescent="0.2">
      <c r="A475" s="221"/>
      <c r="B475" s="222"/>
      <c r="C475" s="249" t="s">
        <v>797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4"/>
      <c r="AA475" s="214"/>
      <c r="AB475" s="214"/>
      <c r="AC475" s="214"/>
      <c r="AD475" s="214"/>
      <c r="AE475" s="214"/>
      <c r="AF475" s="214"/>
      <c r="AG475" s="214" t="s">
        <v>205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3" x14ac:dyDescent="0.2">
      <c r="A476" s="221"/>
      <c r="B476" s="222"/>
      <c r="C476" s="249" t="s">
        <v>798</v>
      </c>
      <c r="D476" s="225"/>
      <c r="E476" s="226">
        <v>3.3401200000000002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4"/>
      <c r="AA476" s="214"/>
      <c r="AB476" s="214"/>
      <c r="AC476" s="214"/>
      <c r="AD476" s="214"/>
      <c r="AE476" s="214"/>
      <c r="AF476" s="214"/>
      <c r="AG476" s="214" t="s">
        <v>205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3" x14ac:dyDescent="0.2">
      <c r="A477" s="221"/>
      <c r="B477" s="222"/>
      <c r="C477" s="249" t="s">
        <v>799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4"/>
      <c r="AA477" s="214"/>
      <c r="AB477" s="214"/>
      <c r="AC477" s="214"/>
      <c r="AD477" s="214"/>
      <c r="AE477" s="214"/>
      <c r="AF477" s="214"/>
      <c r="AG477" s="214" t="s">
        <v>205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800</v>
      </c>
      <c r="C478" s="246" t="s">
        <v>801</v>
      </c>
      <c r="D478" s="237" t="s">
        <v>333</v>
      </c>
      <c r="E478" s="238">
        <v>11.7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0.33206000000000002</v>
      </c>
      <c r="O478" s="238">
        <f>ROUND(E478*N478,2)</f>
        <v>3.89</v>
      </c>
      <c r="P478" s="238">
        <v>0</v>
      </c>
      <c r="Q478" s="238">
        <f>ROUND(E478*P478,2)</f>
        <v>0</v>
      </c>
      <c r="R478" s="240" t="s">
        <v>334</v>
      </c>
      <c r="S478" s="240" t="s">
        <v>190</v>
      </c>
      <c r="T478" s="241" t="s">
        <v>335</v>
      </c>
      <c r="U478" s="224">
        <v>2.5000000000000001E-2</v>
      </c>
      <c r="V478" s="224">
        <f>ROUND(E478*U478,2)</f>
        <v>0.28999999999999998</v>
      </c>
      <c r="W478" s="224"/>
      <c r="X478" s="224" t="s">
        <v>336</v>
      </c>
      <c r="Y478" s="224" t="s">
        <v>193</v>
      </c>
      <c r="Z478" s="214"/>
      <c r="AA478" s="214"/>
      <c r="AB478" s="214"/>
      <c r="AC478" s="214"/>
      <c r="AD478" s="214"/>
      <c r="AE478" s="214"/>
      <c r="AF478" s="214"/>
      <c r="AG478" s="214" t="s">
        <v>337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2" x14ac:dyDescent="0.2">
      <c r="A479" s="221"/>
      <c r="B479" s="222"/>
      <c r="C479" s="255" t="s">
        <v>802</v>
      </c>
      <c r="D479" s="254"/>
      <c r="E479" s="254"/>
      <c r="F479" s="254"/>
      <c r="G479" s="25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4"/>
      <c r="AA479" s="214"/>
      <c r="AB479" s="214"/>
      <c r="AC479" s="214"/>
      <c r="AD479" s="214"/>
      <c r="AE479" s="214"/>
      <c r="AF479" s="214"/>
      <c r="AG479" s="214" t="s">
        <v>339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2" x14ac:dyDescent="0.2">
      <c r="A480" s="221"/>
      <c r="B480" s="222"/>
      <c r="C480" s="249" t="s">
        <v>782</v>
      </c>
      <c r="D480" s="225"/>
      <c r="E480" s="226">
        <v>11.7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4"/>
      <c r="AA480" s="214"/>
      <c r="AB480" s="214"/>
      <c r="AC480" s="214"/>
      <c r="AD480" s="214"/>
      <c r="AE480" s="214"/>
      <c r="AF480" s="214"/>
      <c r="AG480" s="214" t="s">
        <v>205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3" x14ac:dyDescent="0.2">
      <c r="A481" s="221"/>
      <c r="B481" s="222"/>
      <c r="C481" s="249" t="s">
        <v>803</v>
      </c>
      <c r="D481" s="225"/>
      <c r="E481" s="226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205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35">
        <v>70</v>
      </c>
      <c r="B482" s="236" t="s">
        <v>804</v>
      </c>
      <c r="C482" s="246" t="s">
        <v>805</v>
      </c>
      <c r="D482" s="237" t="s">
        <v>333</v>
      </c>
      <c r="E482" s="238">
        <v>2.9249999999999998</v>
      </c>
      <c r="F482" s="239"/>
      <c r="G482" s="240">
        <f>ROUND(E482*F482,2)</f>
        <v>0</v>
      </c>
      <c r="H482" s="239"/>
      <c r="I482" s="240">
        <f>ROUND(E482*H482,2)</f>
        <v>0</v>
      </c>
      <c r="J482" s="239"/>
      <c r="K482" s="240">
        <f>ROUND(E482*J482,2)</f>
        <v>0</v>
      </c>
      <c r="L482" s="240">
        <v>21</v>
      </c>
      <c r="M482" s="240">
        <f>G482*(1+L482/100)</f>
        <v>0</v>
      </c>
      <c r="N482" s="238">
        <v>0.11545</v>
      </c>
      <c r="O482" s="238">
        <f>ROUND(E482*N482,2)</f>
        <v>0.34</v>
      </c>
      <c r="P482" s="238">
        <v>0</v>
      </c>
      <c r="Q482" s="238">
        <f>ROUND(E482*P482,2)</f>
        <v>0</v>
      </c>
      <c r="R482" s="240" t="s">
        <v>334</v>
      </c>
      <c r="S482" s="240" t="s">
        <v>190</v>
      </c>
      <c r="T482" s="241" t="s">
        <v>335</v>
      </c>
      <c r="U482" s="224">
        <v>4.5999999999999999E-2</v>
      </c>
      <c r="V482" s="224">
        <f>ROUND(E482*U482,2)</f>
        <v>0.13</v>
      </c>
      <c r="W482" s="224"/>
      <c r="X482" s="224" t="s">
        <v>336</v>
      </c>
      <c r="Y482" s="224" t="s">
        <v>193</v>
      </c>
      <c r="Z482" s="214"/>
      <c r="AA482" s="214"/>
      <c r="AB482" s="214"/>
      <c r="AC482" s="214"/>
      <c r="AD482" s="214"/>
      <c r="AE482" s="214"/>
      <c r="AF482" s="214"/>
      <c r="AG482" s="214" t="s">
        <v>337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2" x14ac:dyDescent="0.2">
      <c r="A483" s="221"/>
      <c r="B483" s="222"/>
      <c r="C483" s="255" t="s">
        <v>806</v>
      </c>
      <c r="D483" s="254"/>
      <c r="E483" s="254"/>
      <c r="F483" s="254"/>
      <c r="G483" s="25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339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2" x14ac:dyDescent="0.2">
      <c r="A484" s="221"/>
      <c r="B484" s="222"/>
      <c r="C484" s="249" t="s">
        <v>807</v>
      </c>
      <c r="D484" s="225"/>
      <c r="E484" s="226">
        <v>2.9249999999999998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4"/>
      <c r="AA484" s="214"/>
      <c r="AB484" s="214"/>
      <c r="AC484" s="214"/>
      <c r="AD484" s="214"/>
      <c r="AE484" s="214"/>
      <c r="AF484" s="214"/>
      <c r="AG484" s="214" t="s">
        <v>205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5">
        <v>71</v>
      </c>
      <c r="B485" s="236" t="s">
        <v>808</v>
      </c>
      <c r="C485" s="246" t="s">
        <v>809</v>
      </c>
      <c r="D485" s="237" t="s">
        <v>333</v>
      </c>
      <c r="E485" s="238">
        <v>3.81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9.9900000000000006E-3</v>
      </c>
      <c r="O485" s="238">
        <f>ROUND(E485*N485,2)</f>
        <v>0.04</v>
      </c>
      <c r="P485" s="238">
        <v>0</v>
      </c>
      <c r="Q485" s="238">
        <f>ROUND(E485*P485,2)</f>
        <v>0</v>
      </c>
      <c r="R485" s="240" t="s">
        <v>334</v>
      </c>
      <c r="S485" s="240" t="s">
        <v>190</v>
      </c>
      <c r="T485" s="241" t="s">
        <v>335</v>
      </c>
      <c r="U485" s="224">
        <v>0.01</v>
      </c>
      <c r="V485" s="224">
        <f>ROUND(E485*U485,2)</f>
        <v>0.04</v>
      </c>
      <c r="W485" s="224"/>
      <c r="X485" s="224" t="s">
        <v>336</v>
      </c>
      <c r="Y485" s="224" t="s">
        <v>193</v>
      </c>
      <c r="Z485" s="214"/>
      <c r="AA485" s="214"/>
      <c r="AB485" s="214"/>
      <c r="AC485" s="214"/>
      <c r="AD485" s="214"/>
      <c r="AE485" s="214"/>
      <c r="AF485" s="214"/>
      <c r="AG485" s="214" t="s">
        <v>337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55" t="s">
        <v>810</v>
      </c>
      <c r="D486" s="254"/>
      <c r="E486" s="254"/>
      <c r="F486" s="254"/>
      <c r="G486" s="25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339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49" t="s">
        <v>811</v>
      </c>
      <c r="D487" s="225"/>
      <c r="E487" s="226">
        <v>3.51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205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3" x14ac:dyDescent="0.2">
      <c r="A488" s="221"/>
      <c r="B488" s="222"/>
      <c r="C488" s="249" t="s">
        <v>812</v>
      </c>
      <c r="D488" s="225"/>
      <c r="E488" s="226">
        <v>0.3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813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35">
        <v>72</v>
      </c>
      <c r="B490" s="236" t="s">
        <v>814</v>
      </c>
      <c r="C490" s="246" t="s">
        <v>815</v>
      </c>
      <c r="D490" s="237" t="s">
        <v>333</v>
      </c>
      <c r="E490" s="238">
        <v>35.1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0.10255</v>
      </c>
      <c r="O490" s="238">
        <f>ROUND(E490*N490,2)</f>
        <v>3.6</v>
      </c>
      <c r="P490" s="238">
        <v>0</v>
      </c>
      <c r="Q490" s="238">
        <f>ROUND(E490*P490,2)</f>
        <v>0</v>
      </c>
      <c r="R490" s="240" t="s">
        <v>334</v>
      </c>
      <c r="S490" s="240" t="s">
        <v>190</v>
      </c>
      <c r="T490" s="241" t="s">
        <v>335</v>
      </c>
      <c r="U490" s="224">
        <v>0.19500000000000001</v>
      </c>
      <c r="V490" s="224">
        <f>ROUND(E490*U490,2)</f>
        <v>6.84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2" x14ac:dyDescent="0.2">
      <c r="A491" s="221"/>
      <c r="B491" s="222"/>
      <c r="C491" s="249" t="s">
        <v>816</v>
      </c>
      <c r="D491" s="225"/>
      <c r="E491" s="226">
        <v>35.1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205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3" x14ac:dyDescent="0.2">
      <c r="A492" s="221"/>
      <c r="B492" s="222"/>
      <c r="C492" s="249" t="s">
        <v>817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5">
        <v>73</v>
      </c>
      <c r="B493" s="236" t="s">
        <v>818</v>
      </c>
      <c r="C493" s="246" t="s">
        <v>819</v>
      </c>
      <c r="D493" s="237" t="s">
        <v>333</v>
      </c>
      <c r="E493" s="238">
        <v>81.900000000000006</v>
      </c>
      <c r="F493" s="239"/>
      <c r="G493" s="240">
        <f>ROUND(E493*F493,2)</f>
        <v>0</v>
      </c>
      <c r="H493" s="239"/>
      <c r="I493" s="240">
        <f>ROUND(E493*H493,2)</f>
        <v>0</v>
      </c>
      <c r="J493" s="239"/>
      <c r="K493" s="240">
        <f>ROUND(E493*J493,2)</f>
        <v>0</v>
      </c>
      <c r="L493" s="240">
        <v>21</v>
      </c>
      <c r="M493" s="240">
        <f>G493*(1+L493/100)</f>
        <v>0</v>
      </c>
      <c r="N493" s="238">
        <v>5.0000000000000001E-4</v>
      </c>
      <c r="O493" s="238">
        <f>ROUND(E493*N493,2)</f>
        <v>0.04</v>
      </c>
      <c r="P493" s="238">
        <v>0</v>
      </c>
      <c r="Q493" s="238">
        <f>ROUND(E493*P493,2)</f>
        <v>0</v>
      </c>
      <c r="R493" s="240" t="s">
        <v>334</v>
      </c>
      <c r="S493" s="240" t="s">
        <v>190</v>
      </c>
      <c r="T493" s="241" t="s">
        <v>335</v>
      </c>
      <c r="U493" s="224">
        <v>2E-3</v>
      </c>
      <c r="V493" s="224">
        <f>ROUND(E493*U493,2)</f>
        <v>0.16</v>
      </c>
      <c r="W493" s="224"/>
      <c r="X493" s="224" t="s">
        <v>336</v>
      </c>
      <c r="Y493" s="224" t="s">
        <v>193</v>
      </c>
      <c r="Z493" s="214"/>
      <c r="AA493" s="214"/>
      <c r="AB493" s="214"/>
      <c r="AC493" s="214"/>
      <c r="AD493" s="214"/>
      <c r="AE493" s="214"/>
      <c r="AF493" s="214"/>
      <c r="AG493" s="214" t="s">
        <v>337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2" x14ac:dyDescent="0.2">
      <c r="A494" s="221"/>
      <c r="B494" s="222"/>
      <c r="C494" s="255" t="s">
        <v>820</v>
      </c>
      <c r="D494" s="254"/>
      <c r="E494" s="254"/>
      <c r="F494" s="254"/>
      <c r="G494" s="25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339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2" x14ac:dyDescent="0.2">
      <c r="A495" s="221"/>
      <c r="B495" s="222"/>
      <c r="C495" s="249" t="s">
        <v>821</v>
      </c>
      <c r="D495" s="225"/>
      <c r="E495" s="226">
        <v>35.1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3" x14ac:dyDescent="0.2">
      <c r="A496" s="221"/>
      <c r="B496" s="222"/>
      <c r="C496" s="249" t="s">
        <v>822</v>
      </c>
      <c r="D496" s="225"/>
      <c r="E496" s="226">
        <v>46.8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3" x14ac:dyDescent="0.2">
      <c r="A497" s="221"/>
      <c r="B497" s="222"/>
      <c r="C497" s="249" t="s">
        <v>823</v>
      </c>
      <c r="D497" s="225"/>
      <c r="E497" s="226"/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3" x14ac:dyDescent="0.2">
      <c r="A498" s="221"/>
      <c r="B498" s="222"/>
      <c r="C498" s="249" t="s">
        <v>823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5">
        <v>74</v>
      </c>
      <c r="B499" s="236" t="s">
        <v>824</v>
      </c>
      <c r="C499" s="246" t="s">
        <v>825</v>
      </c>
      <c r="D499" s="237" t="s">
        <v>333</v>
      </c>
      <c r="E499" s="238">
        <v>327</v>
      </c>
      <c r="F499" s="239"/>
      <c r="G499" s="240">
        <f>ROUND(E499*F499,2)</f>
        <v>0</v>
      </c>
      <c r="H499" s="239"/>
      <c r="I499" s="240">
        <f>ROUND(E499*H499,2)</f>
        <v>0</v>
      </c>
      <c r="J499" s="239"/>
      <c r="K499" s="240">
        <f>ROUND(E499*J499,2)</f>
        <v>0</v>
      </c>
      <c r="L499" s="240">
        <v>21</v>
      </c>
      <c r="M499" s="240">
        <f>G499*(1+L499/100)</f>
        <v>0</v>
      </c>
      <c r="N499" s="238">
        <v>0.21242</v>
      </c>
      <c r="O499" s="238">
        <f>ROUND(E499*N499,2)</f>
        <v>69.459999999999994</v>
      </c>
      <c r="P499" s="238">
        <v>0</v>
      </c>
      <c r="Q499" s="238">
        <f>ROUND(E499*P499,2)</f>
        <v>0</v>
      </c>
      <c r="R499" s="240" t="s">
        <v>334</v>
      </c>
      <c r="S499" s="240" t="s">
        <v>190</v>
      </c>
      <c r="T499" s="241" t="s">
        <v>335</v>
      </c>
      <c r="U499" s="224">
        <v>0.80100000000000005</v>
      </c>
      <c r="V499" s="224">
        <f>ROUND(E499*U499,2)</f>
        <v>261.93</v>
      </c>
      <c r="W499" s="224"/>
      <c r="X499" s="224" t="s">
        <v>336</v>
      </c>
      <c r="Y499" s="224" t="s">
        <v>193</v>
      </c>
      <c r="Z499" s="214"/>
      <c r="AA499" s="214"/>
      <c r="AB499" s="214"/>
      <c r="AC499" s="214"/>
      <c r="AD499" s="214"/>
      <c r="AE499" s="214"/>
      <c r="AF499" s="214"/>
      <c r="AG499" s="214" t="s">
        <v>337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2" x14ac:dyDescent="0.2">
      <c r="A500" s="221"/>
      <c r="B500" s="222"/>
      <c r="C500" s="255" t="s">
        <v>826</v>
      </c>
      <c r="D500" s="254"/>
      <c r="E500" s="254"/>
      <c r="F500" s="254"/>
      <c r="G500" s="25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339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43" t="str">
        <f>C500</f>
        <v>s provedením lože tl. do 40 mm, s vyplněním spár, s dvojím beraněním a se smetením přebytečného materiálu na vzdálenost do 3 m</v>
      </c>
      <c r="BB500" s="214"/>
      <c r="BC500" s="214"/>
      <c r="BD500" s="214"/>
      <c r="BE500" s="214"/>
      <c r="BF500" s="214"/>
      <c r="BG500" s="214"/>
      <c r="BH500" s="214"/>
    </row>
    <row r="501" spans="1:60" outlineLevel="2" x14ac:dyDescent="0.2">
      <c r="A501" s="221"/>
      <c r="B501" s="222"/>
      <c r="C501" s="249" t="s">
        <v>778</v>
      </c>
      <c r="D501" s="225"/>
      <c r="E501" s="226">
        <v>124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4"/>
      <c r="AA501" s="214"/>
      <c r="AB501" s="214"/>
      <c r="AC501" s="214"/>
      <c r="AD501" s="214"/>
      <c r="AE501" s="214"/>
      <c r="AF501" s="214"/>
      <c r="AG501" s="214" t="s">
        <v>205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3" x14ac:dyDescent="0.2">
      <c r="A502" s="221"/>
      <c r="B502" s="222"/>
      <c r="C502" s="249" t="s">
        <v>827</v>
      </c>
      <c r="D502" s="225"/>
      <c r="E502" s="226">
        <v>136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205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3" x14ac:dyDescent="0.2">
      <c r="A503" s="221"/>
      <c r="B503" s="222"/>
      <c r="C503" s="249" t="s">
        <v>828</v>
      </c>
      <c r="D503" s="225"/>
      <c r="E503" s="226">
        <v>67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5">
        <v>75</v>
      </c>
      <c r="B504" s="236" t="s">
        <v>829</v>
      </c>
      <c r="C504" s="246" t="s">
        <v>830</v>
      </c>
      <c r="D504" s="237" t="s">
        <v>401</v>
      </c>
      <c r="E504" s="238">
        <v>5</v>
      </c>
      <c r="F504" s="239"/>
      <c r="G504" s="240">
        <f>ROUND(E504*F504,2)</f>
        <v>0</v>
      </c>
      <c r="H504" s="239"/>
      <c r="I504" s="240">
        <f>ROUND(E504*H504,2)</f>
        <v>0</v>
      </c>
      <c r="J504" s="239"/>
      <c r="K504" s="240">
        <f>ROUND(E504*J504,2)</f>
        <v>0</v>
      </c>
      <c r="L504" s="240">
        <v>21</v>
      </c>
      <c r="M504" s="240">
        <f>G504*(1+L504/100)</f>
        <v>0</v>
      </c>
      <c r="N504" s="238">
        <v>0</v>
      </c>
      <c r="O504" s="238">
        <f>ROUND(E504*N504,2)</f>
        <v>0</v>
      </c>
      <c r="P504" s="238">
        <v>0</v>
      </c>
      <c r="Q504" s="238">
        <f>ROUND(E504*P504,2)</f>
        <v>0</v>
      </c>
      <c r="R504" s="240" t="s">
        <v>831</v>
      </c>
      <c r="S504" s="240" t="s">
        <v>190</v>
      </c>
      <c r="T504" s="241" t="s">
        <v>335</v>
      </c>
      <c r="U504" s="224">
        <v>1</v>
      </c>
      <c r="V504" s="224">
        <f>ROUND(E504*U504,2)</f>
        <v>5</v>
      </c>
      <c r="W504" s="224"/>
      <c r="X504" s="224" t="s">
        <v>832</v>
      </c>
      <c r="Y504" s="224" t="s">
        <v>193</v>
      </c>
      <c r="Z504" s="214"/>
      <c r="AA504" s="214"/>
      <c r="AB504" s="214"/>
      <c r="AC504" s="214"/>
      <c r="AD504" s="214"/>
      <c r="AE504" s="214"/>
      <c r="AF504" s="214"/>
      <c r="AG504" s="214" t="s">
        <v>833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2" x14ac:dyDescent="0.2">
      <c r="A505" s="221"/>
      <c r="B505" s="222"/>
      <c r="C505" s="249" t="s">
        <v>834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3" x14ac:dyDescent="0.2">
      <c r="A506" s="221"/>
      <c r="B506" s="222"/>
      <c r="C506" s="249" t="s">
        <v>835</v>
      </c>
      <c r="D506" s="225"/>
      <c r="E506" s="226">
        <v>5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4"/>
      <c r="AA506" s="214"/>
      <c r="AB506" s="214"/>
      <c r="AC506" s="214"/>
      <c r="AD506" s="214"/>
      <c r="AE506" s="214"/>
      <c r="AF506" s="214"/>
      <c r="AG506" s="214" t="s">
        <v>205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3" x14ac:dyDescent="0.2">
      <c r="A507" s="221"/>
      <c r="B507" s="222"/>
      <c r="C507" s="249" t="s">
        <v>836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205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5">
        <v>76</v>
      </c>
      <c r="B508" s="236" t="s">
        <v>837</v>
      </c>
      <c r="C508" s="246" t="s">
        <v>838</v>
      </c>
      <c r="D508" s="237" t="s">
        <v>401</v>
      </c>
      <c r="E508" s="238">
        <v>5.4279999999999999</v>
      </c>
      <c r="F508" s="239"/>
      <c r="G508" s="240">
        <f>ROUND(E508*F508,2)</f>
        <v>0</v>
      </c>
      <c r="H508" s="239"/>
      <c r="I508" s="240">
        <f>ROUND(E508*H508,2)</f>
        <v>0</v>
      </c>
      <c r="J508" s="239"/>
      <c r="K508" s="240">
        <f>ROUND(E508*J508,2)</f>
        <v>0</v>
      </c>
      <c r="L508" s="240">
        <v>21</v>
      </c>
      <c r="M508" s="240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40" t="s">
        <v>831</v>
      </c>
      <c r="S508" s="240" t="s">
        <v>190</v>
      </c>
      <c r="T508" s="241" t="s">
        <v>335</v>
      </c>
      <c r="U508" s="224">
        <v>1</v>
      </c>
      <c r="V508" s="224">
        <f>ROUND(E508*U508,2)</f>
        <v>5.43</v>
      </c>
      <c r="W508" s="224"/>
      <c r="X508" s="224" t="s">
        <v>832</v>
      </c>
      <c r="Y508" s="224" t="s">
        <v>193</v>
      </c>
      <c r="Z508" s="214"/>
      <c r="AA508" s="214"/>
      <c r="AB508" s="214"/>
      <c r="AC508" s="214"/>
      <c r="AD508" s="214"/>
      <c r="AE508" s="214"/>
      <c r="AF508" s="214"/>
      <c r="AG508" s="214" t="s">
        <v>839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2" x14ac:dyDescent="0.2">
      <c r="A509" s="221"/>
      <c r="B509" s="222"/>
      <c r="C509" s="249" t="s">
        <v>840</v>
      </c>
      <c r="D509" s="225"/>
      <c r="E509" s="226">
        <v>5.4279999999999999</v>
      </c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4"/>
      <c r="AA509" s="214"/>
      <c r="AB509" s="214"/>
      <c r="AC509" s="214"/>
      <c r="AD509" s="214"/>
      <c r="AE509" s="214"/>
      <c r="AF509" s="214"/>
      <c r="AG509" s="214" t="s">
        <v>205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5">
        <v>77</v>
      </c>
      <c r="B510" s="236" t="s">
        <v>841</v>
      </c>
      <c r="C510" s="246" t="s">
        <v>842</v>
      </c>
      <c r="D510" s="237" t="s">
        <v>843</v>
      </c>
      <c r="E510" s="238">
        <v>5.4279999999999999</v>
      </c>
      <c r="F510" s="239"/>
      <c r="G510" s="240">
        <f>ROUND(E510*F510,2)</f>
        <v>0</v>
      </c>
      <c r="H510" s="239"/>
      <c r="I510" s="240">
        <f>ROUND(E510*H510,2)</f>
        <v>0</v>
      </c>
      <c r="J510" s="239"/>
      <c r="K510" s="240">
        <f>ROUND(E510*J510,2)</f>
        <v>0</v>
      </c>
      <c r="L510" s="240">
        <v>21</v>
      </c>
      <c r="M510" s="240">
        <f>G510*(1+L510/100)</f>
        <v>0</v>
      </c>
      <c r="N510" s="238">
        <v>0</v>
      </c>
      <c r="O510" s="238">
        <f>ROUND(E510*N510,2)</f>
        <v>0</v>
      </c>
      <c r="P510" s="238">
        <v>0</v>
      </c>
      <c r="Q510" s="238">
        <f>ROUND(E510*P510,2)</f>
        <v>0</v>
      </c>
      <c r="R510" s="240" t="s">
        <v>844</v>
      </c>
      <c r="S510" s="240" t="s">
        <v>190</v>
      </c>
      <c r="T510" s="241" t="s">
        <v>335</v>
      </c>
      <c r="U510" s="224">
        <v>0</v>
      </c>
      <c r="V510" s="224">
        <f>ROUND(E510*U510,2)</f>
        <v>0</v>
      </c>
      <c r="W510" s="224"/>
      <c r="X510" s="224" t="s">
        <v>845</v>
      </c>
      <c r="Y510" s="224" t="s">
        <v>193</v>
      </c>
      <c r="Z510" s="214"/>
      <c r="AA510" s="214"/>
      <c r="AB510" s="214"/>
      <c r="AC510" s="214"/>
      <c r="AD510" s="214"/>
      <c r="AE510" s="214"/>
      <c r="AF510" s="214"/>
      <c r="AG510" s="214" t="s">
        <v>846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2" x14ac:dyDescent="0.2">
      <c r="A511" s="221"/>
      <c r="B511" s="222"/>
      <c r="C511" s="247" t="s">
        <v>847</v>
      </c>
      <c r="D511" s="242"/>
      <c r="E511" s="242"/>
      <c r="F511" s="242"/>
      <c r="G511" s="242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196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2" x14ac:dyDescent="0.2">
      <c r="A512" s="221"/>
      <c r="B512" s="222"/>
      <c r="C512" s="249" t="s">
        <v>840</v>
      </c>
      <c r="D512" s="225"/>
      <c r="E512" s="226">
        <v>5.4279999999999999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x14ac:dyDescent="0.2">
      <c r="A513" s="228" t="s">
        <v>185</v>
      </c>
      <c r="B513" s="229" t="s">
        <v>121</v>
      </c>
      <c r="C513" s="245" t="s">
        <v>122</v>
      </c>
      <c r="D513" s="230"/>
      <c r="E513" s="231"/>
      <c r="F513" s="232"/>
      <c r="G513" s="232">
        <f>SUMIF(AG514:AG658,"&lt;&gt;NOR",G514:G658)</f>
        <v>0</v>
      </c>
      <c r="H513" s="232"/>
      <c r="I513" s="232">
        <f>SUM(I514:I658)</f>
        <v>0</v>
      </c>
      <c r="J513" s="232"/>
      <c r="K513" s="232">
        <f>SUM(K514:K658)</f>
        <v>0</v>
      </c>
      <c r="L513" s="232"/>
      <c r="M513" s="232">
        <f>SUM(M514:M658)</f>
        <v>0</v>
      </c>
      <c r="N513" s="231"/>
      <c r="O513" s="231">
        <f>SUM(O514:O658)</f>
        <v>5.7699999999999978</v>
      </c>
      <c r="P513" s="231"/>
      <c r="Q513" s="231">
        <f>SUM(Q514:Q658)</f>
        <v>0</v>
      </c>
      <c r="R513" s="232"/>
      <c r="S513" s="232"/>
      <c r="T513" s="233"/>
      <c r="U513" s="227"/>
      <c r="V513" s="227">
        <f>SUM(V514:V658)</f>
        <v>252.57000000000002</v>
      </c>
      <c r="W513" s="227"/>
      <c r="X513" s="227"/>
      <c r="Y513" s="227"/>
      <c r="AG513" t="s">
        <v>186</v>
      </c>
    </row>
    <row r="514" spans="1:60" ht="22.5" outlineLevel="1" x14ac:dyDescent="0.2">
      <c r="A514" s="235">
        <v>78</v>
      </c>
      <c r="B514" s="236" t="s">
        <v>848</v>
      </c>
      <c r="C514" s="246" t="s">
        <v>849</v>
      </c>
      <c r="D514" s="237" t="s">
        <v>752</v>
      </c>
      <c r="E514" s="238">
        <v>10</v>
      </c>
      <c r="F514" s="239"/>
      <c r="G514" s="240">
        <f>ROUND(E514*F514,2)</f>
        <v>0</v>
      </c>
      <c r="H514" s="239"/>
      <c r="I514" s="240">
        <f>ROUND(E514*H514,2)</f>
        <v>0</v>
      </c>
      <c r="J514" s="239"/>
      <c r="K514" s="240">
        <f>ROUND(E514*J514,2)</f>
        <v>0</v>
      </c>
      <c r="L514" s="240">
        <v>21</v>
      </c>
      <c r="M514" s="240">
        <f>G514*(1+L514/100)</f>
        <v>0</v>
      </c>
      <c r="N514" s="238">
        <v>2.2000000000000001E-4</v>
      </c>
      <c r="O514" s="238">
        <f>ROUND(E514*N514,2)</f>
        <v>0</v>
      </c>
      <c r="P514" s="238">
        <v>0</v>
      </c>
      <c r="Q514" s="238">
        <f>ROUND(E514*P514,2)</f>
        <v>0</v>
      </c>
      <c r="R514" s="240" t="s">
        <v>736</v>
      </c>
      <c r="S514" s="240" t="s">
        <v>190</v>
      </c>
      <c r="T514" s="241" t="s">
        <v>335</v>
      </c>
      <c r="U514" s="224">
        <v>0.75900000000000001</v>
      </c>
      <c r="V514" s="224">
        <f>ROUND(E514*U514,2)</f>
        <v>7.59</v>
      </c>
      <c r="W514" s="224"/>
      <c r="X514" s="224" t="s">
        <v>336</v>
      </c>
      <c r="Y514" s="224" t="s">
        <v>193</v>
      </c>
      <c r="Z514" s="214"/>
      <c r="AA514" s="214"/>
      <c r="AB514" s="214"/>
      <c r="AC514" s="214"/>
      <c r="AD514" s="214"/>
      <c r="AE514" s="214"/>
      <c r="AF514" s="214"/>
      <c r="AG514" s="214" t="s">
        <v>337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2" x14ac:dyDescent="0.2">
      <c r="A515" s="221"/>
      <c r="B515" s="222"/>
      <c r="C515" s="249" t="s">
        <v>850</v>
      </c>
      <c r="D515" s="225"/>
      <c r="E515" s="226">
        <v>6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4"/>
      <c r="AA515" s="214"/>
      <c r="AB515" s="214"/>
      <c r="AC515" s="214"/>
      <c r="AD515" s="214"/>
      <c r="AE515" s="214"/>
      <c r="AF515" s="214"/>
      <c r="AG515" s="214" t="s">
        <v>205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3" x14ac:dyDescent="0.2">
      <c r="A516" s="221"/>
      <c r="B516" s="222"/>
      <c r="C516" s="249" t="s">
        <v>851</v>
      </c>
      <c r="D516" s="225"/>
      <c r="E516" s="226">
        <v>4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205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5">
        <v>79</v>
      </c>
      <c r="B517" s="236" t="s">
        <v>848</v>
      </c>
      <c r="C517" s="246" t="s">
        <v>849</v>
      </c>
      <c r="D517" s="237" t="s">
        <v>752</v>
      </c>
      <c r="E517" s="238">
        <v>2</v>
      </c>
      <c r="F517" s="239"/>
      <c r="G517" s="240">
        <f>ROUND(E517*F517,2)</f>
        <v>0</v>
      </c>
      <c r="H517" s="239"/>
      <c r="I517" s="240">
        <f>ROUND(E517*H517,2)</f>
        <v>0</v>
      </c>
      <c r="J517" s="239"/>
      <c r="K517" s="240">
        <f>ROUND(E517*J517,2)</f>
        <v>0</v>
      </c>
      <c r="L517" s="240">
        <v>21</v>
      </c>
      <c r="M517" s="240">
        <f>G517*(1+L517/100)</f>
        <v>0</v>
      </c>
      <c r="N517" s="238">
        <v>2.2000000000000001E-4</v>
      </c>
      <c r="O517" s="238">
        <f>ROUND(E517*N517,2)</f>
        <v>0</v>
      </c>
      <c r="P517" s="238">
        <v>0</v>
      </c>
      <c r="Q517" s="238">
        <f>ROUND(E517*P517,2)</f>
        <v>0</v>
      </c>
      <c r="R517" s="240" t="s">
        <v>736</v>
      </c>
      <c r="S517" s="240" t="s">
        <v>190</v>
      </c>
      <c r="T517" s="241" t="s">
        <v>335</v>
      </c>
      <c r="U517" s="224">
        <v>0.75900000000000001</v>
      </c>
      <c r="V517" s="224">
        <f>ROUND(E517*U517,2)</f>
        <v>1.52</v>
      </c>
      <c r="W517" s="224"/>
      <c r="X517" s="224" t="s">
        <v>336</v>
      </c>
      <c r="Y517" s="224" t="s">
        <v>193</v>
      </c>
      <c r="Z517" s="214"/>
      <c r="AA517" s="214"/>
      <c r="AB517" s="214"/>
      <c r="AC517" s="214"/>
      <c r="AD517" s="214"/>
      <c r="AE517" s="214"/>
      <c r="AF517" s="214"/>
      <c r="AG517" s="214" t="s">
        <v>391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2" x14ac:dyDescent="0.2">
      <c r="A518" s="221"/>
      <c r="B518" s="222"/>
      <c r="C518" s="249" t="s">
        <v>852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4"/>
      <c r="AA518" s="214"/>
      <c r="AB518" s="214"/>
      <c r="AC518" s="214"/>
      <c r="AD518" s="214"/>
      <c r="AE518" s="214"/>
      <c r="AF518" s="214"/>
      <c r="AG518" s="214" t="s">
        <v>205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3" x14ac:dyDescent="0.2">
      <c r="A519" s="221"/>
      <c r="B519" s="222"/>
      <c r="C519" s="249" t="s">
        <v>853</v>
      </c>
      <c r="D519" s="225"/>
      <c r="E519" s="226">
        <v>2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4"/>
      <c r="AA519" s="214"/>
      <c r="AB519" s="214"/>
      <c r="AC519" s="214"/>
      <c r="AD519" s="214"/>
      <c r="AE519" s="214"/>
      <c r="AF519" s="214"/>
      <c r="AG519" s="214" t="s">
        <v>205</v>
      </c>
      <c r="AH519" s="214">
        <v>5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5">
        <v>80</v>
      </c>
      <c r="B520" s="236" t="s">
        <v>854</v>
      </c>
      <c r="C520" s="246" t="s">
        <v>855</v>
      </c>
      <c r="D520" s="237" t="s">
        <v>752</v>
      </c>
      <c r="E520" s="238">
        <v>1</v>
      </c>
      <c r="F520" s="239"/>
      <c r="G520" s="240">
        <f>ROUND(E520*F520,2)</f>
        <v>0</v>
      </c>
      <c r="H520" s="239"/>
      <c r="I520" s="240">
        <f>ROUND(E520*H520,2)</f>
        <v>0</v>
      </c>
      <c r="J520" s="239"/>
      <c r="K520" s="240">
        <f>ROUND(E520*J520,2)</f>
        <v>0</v>
      </c>
      <c r="L520" s="240">
        <v>21</v>
      </c>
      <c r="M520" s="240">
        <f>G520*(1+L520/100)</f>
        <v>0</v>
      </c>
      <c r="N520" s="238">
        <v>2.7799999999999999E-3</v>
      </c>
      <c r="O520" s="238">
        <f>ROUND(E520*N520,2)</f>
        <v>0</v>
      </c>
      <c r="P520" s="238">
        <v>0</v>
      </c>
      <c r="Q520" s="238">
        <f>ROUND(E520*P520,2)</f>
        <v>0</v>
      </c>
      <c r="R520" s="240" t="s">
        <v>736</v>
      </c>
      <c r="S520" s="240" t="s">
        <v>190</v>
      </c>
      <c r="T520" s="241" t="s">
        <v>335</v>
      </c>
      <c r="U520" s="224">
        <v>1.0069999999999999</v>
      </c>
      <c r="V520" s="224">
        <f>ROUND(E520*U520,2)</f>
        <v>1.01</v>
      </c>
      <c r="W520" s="224"/>
      <c r="X520" s="224" t="s">
        <v>336</v>
      </c>
      <c r="Y520" s="224" t="s">
        <v>193</v>
      </c>
      <c r="Z520" s="214"/>
      <c r="AA520" s="214"/>
      <c r="AB520" s="214"/>
      <c r="AC520" s="214"/>
      <c r="AD520" s="214"/>
      <c r="AE520" s="214"/>
      <c r="AF520" s="214"/>
      <c r="AG520" s="214" t="s">
        <v>391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852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3" x14ac:dyDescent="0.2">
      <c r="A522" s="221"/>
      <c r="B522" s="222"/>
      <c r="C522" s="249" t="s">
        <v>856</v>
      </c>
      <c r="D522" s="225"/>
      <c r="E522" s="226">
        <v>1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4"/>
      <c r="AA522" s="214"/>
      <c r="AB522" s="214"/>
      <c r="AC522" s="214"/>
      <c r="AD522" s="214"/>
      <c r="AE522" s="214"/>
      <c r="AF522" s="214"/>
      <c r="AG522" s="214" t="s">
        <v>205</v>
      </c>
      <c r="AH522" s="214">
        <v>5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35">
        <v>81</v>
      </c>
      <c r="B523" s="236" t="s">
        <v>857</v>
      </c>
      <c r="C523" s="246" t="s">
        <v>858</v>
      </c>
      <c r="D523" s="237" t="s">
        <v>752</v>
      </c>
      <c r="E523" s="238">
        <v>4</v>
      </c>
      <c r="F523" s="239"/>
      <c r="G523" s="240">
        <f>ROUND(E523*F523,2)</f>
        <v>0</v>
      </c>
      <c r="H523" s="239"/>
      <c r="I523" s="240">
        <f>ROUND(E523*H523,2)</f>
        <v>0</v>
      </c>
      <c r="J523" s="239"/>
      <c r="K523" s="240">
        <f>ROUND(E523*J523,2)</f>
        <v>0</v>
      </c>
      <c r="L523" s="240">
        <v>21</v>
      </c>
      <c r="M523" s="240">
        <f>G523*(1+L523/100)</f>
        <v>0</v>
      </c>
      <c r="N523" s="238">
        <v>2.98E-3</v>
      </c>
      <c r="O523" s="238">
        <f>ROUND(E523*N523,2)</f>
        <v>0.01</v>
      </c>
      <c r="P523" s="238">
        <v>0</v>
      </c>
      <c r="Q523" s="238">
        <f>ROUND(E523*P523,2)</f>
        <v>0</v>
      </c>
      <c r="R523" s="240" t="s">
        <v>736</v>
      </c>
      <c r="S523" s="240" t="s">
        <v>190</v>
      </c>
      <c r="T523" s="241" t="s">
        <v>335</v>
      </c>
      <c r="U523" s="224">
        <v>1.391</v>
      </c>
      <c r="V523" s="224">
        <f>ROUND(E523*U523,2)</f>
        <v>5.56</v>
      </c>
      <c r="W523" s="224"/>
      <c r="X523" s="224" t="s">
        <v>336</v>
      </c>
      <c r="Y523" s="224" t="s">
        <v>193</v>
      </c>
      <c r="Z523" s="214"/>
      <c r="AA523" s="214"/>
      <c r="AB523" s="214"/>
      <c r="AC523" s="214"/>
      <c r="AD523" s="214"/>
      <c r="AE523" s="214"/>
      <c r="AF523" s="214"/>
      <c r="AG523" s="214" t="s">
        <v>391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2" x14ac:dyDescent="0.2">
      <c r="A524" s="221"/>
      <c r="B524" s="222"/>
      <c r="C524" s="249" t="s">
        <v>852</v>
      </c>
      <c r="D524" s="225"/>
      <c r="E524" s="226"/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3" x14ac:dyDescent="0.2">
      <c r="A525" s="221"/>
      <c r="B525" s="222"/>
      <c r="C525" s="249" t="s">
        <v>859</v>
      </c>
      <c r="D525" s="225"/>
      <c r="E525" s="226">
        <v>2</v>
      </c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4"/>
      <c r="AA525" s="214"/>
      <c r="AB525" s="214"/>
      <c r="AC525" s="214"/>
      <c r="AD525" s="214"/>
      <c r="AE525" s="214"/>
      <c r="AF525" s="214"/>
      <c r="AG525" s="214" t="s">
        <v>205</v>
      </c>
      <c r="AH525" s="214">
        <v>5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3" x14ac:dyDescent="0.2">
      <c r="A526" s="221"/>
      <c r="B526" s="222"/>
      <c r="C526" s="249" t="s">
        <v>860</v>
      </c>
      <c r="D526" s="225"/>
      <c r="E526" s="226">
        <v>1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205</v>
      </c>
      <c r="AH526" s="214">
        <v>5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3" x14ac:dyDescent="0.2">
      <c r="A527" s="221"/>
      <c r="B527" s="222"/>
      <c r="C527" s="249" t="s">
        <v>861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5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5">
        <v>82</v>
      </c>
      <c r="B528" s="236" t="s">
        <v>857</v>
      </c>
      <c r="C528" s="246" t="s">
        <v>858</v>
      </c>
      <c r="D528" s="237" t="s">
        <v>752</v>
      </c>
      <c r="E528" s="238">
        <v>6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2.98E-3</v>
      </c>
      <c r="O528" s="238">
        <f>ROUND(E528*N528,2)</f>
        <v>0.02</v>
      </c>
      <c r="P528" s="238">
        <v>0</v>
      </c>
      <c r="Q528" s="238">
        <f>ROUND(E528*P528,2)</f>
        <v>0</v>
      </c>
      <c r="R528" s="240" t="s">
        <v>736</v>
      </c>
      <c r="S528" s="240" t="s">
        <v>190</v>
      </c>
      <c r="T528" s="241" t="s">
        <v>335</v>
      </c>
      <c r="U528" s="224">
        <v>1.391</v>
      </c>
      <c r="V528" s="224">
        <f>ROUND(E528*U528,2)</f>
        <v>8.35</v>
      </c>
      <c r="W528" s="224"/>
      <c r="X528" s="224" t="s">
        <v>336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337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2" x14ac:dyDescent="0.2">
      <c r="A529" s="221"/>
      <c r="B529" s="222"/>
      <c r="C529" s="249" t="s">
        <v>850</v>
      </c>
      <c r="D529" s="225"/>
      <c r="E529" s="226">
        <v>6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205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5">
        <v>83</v>
      </c>
      <c r="B530" s="236" t="s">
        <v>862</v>
      </c>
      <c r="C530" s="246" t="s">
        <v>863</v>
      </c>
      <c r="D530" s="237" t="s">
        <v>752</v>
      </c>
      <c r="E530" s="238">
        <v>2</v>
      </c>
      <c r="F530" s="239"/>
      <c r="G530" s="240">
        <f>ROUND(E530*F530,2)</f>
        <v>0</v>
      </c>
      <c r="H530" s="239"/>
      <c r="I530" s="240">
        <f>ROUND(E530*H530,2)</f>
        <v>0</v>
      </c>
      <c r="J530" s="239"/>
      <c r="K530" s="240">
        <f>ROUND(E530*J530,2)</f>
        <v>0</v>
      </c>
      <c r="L530" s="240">
        <v>21</v>
      </c>
      <c r="M530" s="240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40" t="s">
        <v>736</v>
      </c>
      <c r="S530" s="240" t="s">
        <v>190</v>
      </c>
      <c r="T530" s="241" t="s">
        <v>335</v>
      </c>
      <c r="U530" s="224">
        <v>1.2736000000000001</v>
      </c>
      <c r="V530" s="224">
        <f>ROUND(E530*U530,2)</f>
        <v>2.5499999999999998</v>
      </c>
      <c r="W530" s="224"/>
      <c r="X530" s="224" t="s">
        <v>336</v>
      </c>
      <c r="Y530" s="224" t="s">
        <v>193</v>
      </c>
      <c r="Z530" s="214"/>
      <c r="AA530" s="214"/>
      <c r="AB530" s="214"/>
      <c r="AC530" s="214"/>
      <c r="AD530" s="214"/>
      <c r="AE530" s="214"/>
      <c r="AF530" s="214"/>
      <c r="AG530" s="214" t="s">
        <v>391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2" x14ac:dyDescent="0.2">
      <c r="A531" s="221"/>
      <c r="B531" s="222"/>
      <c r="C531" s="249" t="s">
        <v>852</v>
      </c>
      <c r="D531" s="225"/>
      <c r="E531" s="226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4"/>
      <c r="AA531" s="214"/>
      <c r="AB531" s="214"/>
      <c r="AC531" s="214"/>
      <c r="AD531" s="214"/>
      <c r="AE531" s="214"/>
      <c r="AF531" s="214"/>
      <c r="AG531" s="214" t="s">
        <v>205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3" x14ac:dyDescent="0.2">
      <c r="A532" s="221"/>
      <c r="B532" s="222"/>
      <c r="C532" s="249" t="s">
        <v>864</v>
      </c>
      <c r="D532" s="225"/>
      <c r="E532" s="226">
        <v>2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5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35">
        <v>84</v>
      </c>
      <c r="B533" s="236" t="s">
        <v>865</v>
      </c>
      <c r="C533" s="246" t="s">
        <v>866</v>
      </c>
      <c r="D533" s="237" t="s">
        <v>752</v>
      </c>
      <c r="E533" s="238">
        <v>1</v>
      </c>
      <c r="F533" s="239"/>
      <c r="G533" s="240">
        <f>ROUND(E533*F533,2)</f>
        <v>0</v>
      </c>
      <c r="H533" s="239"/>
      <c r="I533" s="240">
        <f>ROUND(E533*H533,2)</f>
        <v>0</v>
      </c>
      <c r="J533" s="239"/>
      <c r="K533" s="240">
        <f>ROUND(E533*J533,2)</f>
        <v>0</v>
      </c>
      <c r="L533" s="240">
        <v>21</v>
      </c>
      <c r="M533" s="240">
        <f>G533*(1+L533/100)</f>
        <v>0</v>
      </c>
      <c r="N533" s="238">
        <v>0</v>
      </c>
      <c r="O533" s="238">
        <f>ROUND(E533*N533,2)</f>
        <v>0</v>
      </c>
      <c r="P533" s="238">
        <v>0</v>
      </c>
      <c r="Q533" s="238">
        <f>ROUND(E533*P533,2)</f>
        <v>0</v>
      </c>
      <c r="R533" s="240" t="s">
        <v>736</v>
      </c>
      <c r="S533" s="240" t="s">
        <v>190</v>
      </c>
      <c r="T533" s="241" t="s">
        <v>335</v>
      </c>
      <c r="U533" s="224">
        <v>1.6055999999999999</v>
      </c>
      <c r="V533" s="224">
        <f>ROUND(E533*U533,2)</f>
        <v>1.61</v>
      </c>
      <c r="W533" s="224"/>
      <c r="X533" s="224" t="s">
        <v>336</v>
      </c>
      <c r="Y533" s="224" t="s">
        <v>193</v>
      </c>
      <c r="Z533" s="214"/>
      <c r="AA533" s="214"/>
      <c r="AB533" s="214"/>
      <c r="AC533" s="214"/>
      <c r="AD533" s="214"/>
      <c r="AE533" s="214"/>
      <c r="AF533" s="214"/>
      <c r="AG533" s="214" t="s">
        <v>391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2" x14ac:dyDescent="0.2">
      <c r="A534" s="221"/>
      <c r="B534" s="222"/>
      <c r="C534" s="249" t="s">
        <v>852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4"/>
      <c r="AA534" s="214"/>
      <c r="AB534" s="214"/>
      <c r="AC534" s="214"/>
      <c r="AD534" s="214"/>
      <c r="AE534" s="214"/>
      <c r="AF534" s="214"/>
      <c r="AG534" s="214" t="s">
        <v>205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3" x14ac:dyDescent="0.2">
      <c r="A535" s="221"/>
      <c r="B535" s="222"/>
      <c r="C535" s="249" t="s">
        <v>867</v>
      </c>
      <c r="D535" s="225"/>
      <c r="E535" s="226">
        <v>1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5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5">
        <v>85</v>
      </c>
      <c r="B536" s="236" t="s">
        <v>868</v>
      </c>
      <c r="C536" s="246" t="s">
        <v>869</v>
      </c>
      <c r="D536" s="237" t="s">
        <v>374</v>
      </c>
      <c r="E536" s="238">
        <v>135.69999999999999</v>
      </c>
      <c r="F536" s="239"/>
      <c r="G536" s="240">
        <f>ROUND(E536*F536,2)</f>
        <v>0</v>
      </c>
      <c r="H536" s="239"/>
      <c r="I536" s="240">
        <f>ROUND(E536*H536,2)</f>
        <v>0</v>
      </c>
      <c r="J536" s="239"/>
      <c r="K536" s="240">
        <f>ROUND(E536*J536,2)</f>
        <v>0</v>
      </c>
      <c r="L536" s="240">
        <v>21</v>
      </c>
      <c r="M536" s="240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40" t="s">
        <v>736</v>
      </c>
      <c r="S536" s="240" t="s">
        <v>190</v>
      </c>
      <c r="T536" s="241" t="s">
        <v>335</v>
      </c>
      <c r="U536" s="224">
        <v>0.216</v>
      </c>
      <c r="V536" s="224">
        <f>ROUND(E536*U536,2)</f>
        <v>29.31</v>
      </c>
      <c r="W536" s="224"/>
      <c r="X536" s="224" t="s">
        <v>336</v>
      </c>
      <c r="Y536" s="224" t="s">
        <v>193</v>
      </c>
      <c r="Z536" s="214"/>
      <c r="AA536" s="214"/>
      <c r="AB536" s="214"/>
      <c r="AC536" s="214"/>
      <c r="AD536" s="214"/>
      <c r="AE536" s="214"/>
      <c r="AF536" s="214"/>
      <c r="AG536" s="214" t="s">
        <v>337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2" x14ac:dyDescent="0.2">
      <c r="A537" s="221"/>
      <c r="B537" s="222"/>
      <c r="C537" s="255" t="s">
        <v>760</v>
      </c>
      <c r="D537" s="254"/>
      <c r="E537" s="254"/>
      <c r="F537" s="254"/>
      <c r="G537" s="25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4"/>
      <c r="AA537" s="214"/>
      <c r="AB537" s="214"/>
      <c r="AC537" s="214"/>
      <c r="AD537" s="214"/>
      <c r="AE537" s="214"/>
      <c r="AF537" s="214"/>
      <c r="AG537" s="214" t="s">
        <v>339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2" x14ac:dyDescent="0.2">
      <c r="A538" s="221"/>
      <c r="B538" s="222"/>
      <c r="C538" s="249" t="s">
        <v>729</v>
      </c>
      <c r="D538" s="225"/>
      <c r="E538" s="226">
        <v>135.69999999999999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4"/>
      <c r="AA538" s="214"/>
      <c r="AB538" s="214"/>
      <c r="AC538" s="214"/>
      <c r="AD538" s="214"/>
      <c r="AE538" s="214"/>
      <c r="AF538" s="214"/>
      <c r="AG538" s="214" t="s">
        <v>205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5">
        <v>86</v>
      </c>
      <c r="B539" s="236" t="s">
        <v>870</v>
      </c>
      <c r="C539" s="246" t="s">
        <v>871</v>
      </c>
      <c r="D539" s="237" t="s">
        <v>752</v>
      </c>
      <c r="E539" s="238">
        <v>39</v>
      </c>
      <c r="F539" s="239"/>
      <c r="G539" s="240">
        <f>ROUND(E539*F539,2)</f>
        <v>0</v>
      </c>
      <c r="H539" s="239"/>
      <c r="I539" s="240">
        <f>ROUND(E539*H539,2)</f>
        <v>0</v>
      </c>
      <c r="J539" s="239"/>
      <c r="K539" s="240">
        <f>ROUND(E539*J539,2)</f>
        <v>0</v>
      </c>
      <c r="L539" s="240">
        <v>21</v>
      </c>
      <c r="M539" s="240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40" t="s">
        <v>736</v>
      </c>
      <c r="S539" s="240" t="s">
        <v>190</v>
      </c>
      <c r="T539" s="241" t="s">
        <v>335</v>
      </c>
      <c r="U539" s="224">
        <v>0.44688</v>
      </c>
      <c r="V539" s="224">
        <f>ROUND(E539*U539,2)</f>
        <v>17.43</v>
      </c>
      <c r="W539" s="224"/>
      <c r="X539" s="224" t="s">
        <v>336</v>
      </c>
      <c r="Y539" s="224" t="s">
        <v>193</v>
      </c>
      <c r="Z539" s="214"/>
      <c r="AA539" s="214"/>
      <c r="AB539" s="214"/>
      <c r="AC539" s="214"/>
      <c r="AD539" s="214"/>
      <c r="AE539" s="214"/>
      <c r="AF539" s="214"/>
      <c r="AG539" s="214" t="s">
        <v>391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2" x14ac:dyDescent="0.2">
      <c r="A540" s="221"/>
      <c r="B540" s="222"/>
      <c r="C540" s="255" t="s">
        <v>760</v>
      </c>
      <c r="D540" s="254"/>
      <c r="E540" s="254"/>
      <c r="F540" s="254"/>
      <c r="G540" s="25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339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2" x14ac:dyDescent="0.2">
      <c r="A541" s="221"/>
      <c r="B541" s="222"/>
      <c r="C541" s="249" t="s">
        <v>852</v>
      </c>
      <c r="D541" s="225"/>
      <c r="E541" s="226"/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4"/>
      <c r="AA541" s="214"/>
      <c r="AB541" s="214"/>
      <c r="AC541" s="214"/>
      <c r="AD541" s="214"/>
      <c r="AE541" s="214"/>
      <c r="AF541" s="214"/>
      <c r="AG541" s="214" t="s">
        <v>205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3" x14ac:dyDescent="0.2">
      <c r="A542" s="221"/>
      <c r="B542" s="222"/>
      <c r="C542" s="249" t="s">
        <v>872</v>
      </c>
      <c r="D542" s="225"/>
      <c r="E542" s="226">
        <v>23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4"/>
      <c r="AA542" s="214"/>
      <c r="AB542" s="214"/>
      <c r="AC542" s="214"/>
      <c r="AD542" s="214"/>
      <c r="AE542" s="214"/>
      <c r="AF542" s="214"/>
      <c r="AG542" s="214" t="s">
        <v>205</v>
      </c>
      <c r="AH542" s="214">
        <v>5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3" x14ac:dyDescent="0.2">
      <c r="A543" s="221"/>
      <c r="B543" s="222"/>
      <c r="C543" s="249" t="s">
        <v>873</v>
      </c>
      <c r="D543" s="225"/>
      <c r="E543" s="226">
        <v>3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5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3" x14ac:dyDescent="0.2">
      <c r="A544" s="221"/>
      <c r="B544" s="222"/>
      <c r="C544" s="249" t="s">
        <v>874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5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3" x14ac:dyDescent="0.2">
      <c r="A545" s="221"/>
      <c r="B545" s="222"/>
      <c r="C545" s="249" t="s">
        <v>875</v>
      </c>
      <c r="D545" s="225"/>
      <c r="E545" s="226">
        <v>3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4"/>
      <c r="AA545" s="214"/>
      <c r="AB545" s="214"/>
      <c r="AC545" s="214"/>
      <c r="AD545" s="214"/>
      <c r="AE545" s="214"/>
      <c r="AF545" s="214"/>
      <c r="AG545" s="214" t="s">
        <v>205</v>
      </c>
      <c r="AH545" s="214">
        <v>5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3" x14ac:dyDescent="0.2">
      <c r="A546" s="221"/>
      <c r="B546" s="222"/>
      <c r="C546" s="249" t="s">
        <v>876</v>
      </c>
      <c r="D546" s="225"/>
      <c r="E546" s="226">
        <v>8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5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5">
        <v>87</v>
      </c>
      <c r="B547" s="236" t="s">
        <v>877</v>
      </c>
      <c r="C547" s="246" t="s">
        <v>878</v>
      </c>
      <c r="D547" s="237" t="s">
        <v>752</v>
      </c>
      <c r="E547" s="238">
        <v>6</v>
      </c>
      <c r="F547" s="239"/>
      <c r="G547" s="240">
        <f>ROUND(E547*F547,2)</f>
        <v>0</v>
      </c>
      <c r="H547" s="239"/>
      <c r="I547" s="240">
        <f>ROUND(E547*H547,2)</f>
        <v>0</v>
      </c>
      <c r="J547" s="239"/>
      <c r="K547" s="240">
        <f>ROUND(E547*J547,2)</f>
        <v>0</v>
      </c>
      <c r="L547" s="240">
        <v>21</v>
      </c>
      <c r="M547" s="240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40" t="s">
        <v>736</v>
      </c>
      <c r="S547" s="240" t="s">
        <v>190</v>
      </c>
      <c r="T547" s="241" t="s">
        <v>335</v>
      </c>
      <c r="U547" s="224">
        <v>0.92</v>
      </c>
      <c r="V547" s="224">
        <f>ROUND(E547*U547,2)</f>
        <v>5.52</v>
      </c>
      <c r="W547" s="224"/>
      <c r="X547" s="224" t="s">
        <v>336</v>
      </c>
      <c r="Y547" s="224" t="s">
        <v>193</v>
      </c>
      <c r="Z547" s="214"/>
      <c r="AA547" s="214"/>
      <c r="AB547" s="214"/>
      <c r="AC547" s="214"/>
      <c r="AD547" s="214"/>
      <c r="AE547" s="214"/>
      <c r="AF547" s="214"/>
      <c r="AG547" s="214" t="s">
        <v>391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2" x14ac:dyDescent="0.2">
      <c r="A548" s="221"/>
      <c r="B548" s="222"/>
      <c r="C548" s="249" t="s">
        <v>850</v>
      </c>
      <c r="D548" s="225"/>
      <c r="E548" s="226">
        <v>6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5">
        <v>88</v>
      </c>
      <c r="B549" s="236" t="s">
        <v>879</v>
      </c>
      <c r="C549" s="246" t="s">
        <v>880</v>
      </c>
      <c r="D549" s="237" t="s">
        <v>752</v>
      </c>
      <c r="E549" s="238">
        <v>6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2.0000000000000002E-5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736</v>
      </c>
      <c r="S549" s="240" t="s">
        <v>190</v>
      </c>
      <c r="T549" s="241" t="s">
        <v>335</v>
      </c>
      <c r="U549" s="224">
        <v>0.432</v>
      </c>
      <c r="V549" s="224">
        <f>ROUND(E549*U549,2)</f>
        <v>2.59</v>
      </c>
      <c r="W549" s="224"/>
      <c r="X549" s="224" t="s">
        <v>336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391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2" x14ac:dyDescent="0.2">
      <c r="A550" s="221"/>
      <c r="B550" s="222"/>
      <c r="C550" s="249" t="s">
        <v>881</v>
      </c>
      <c r="D550" s="225"/>
      <c r="E550" s="226">
        <v>6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5">
        <v>89</v>
      </c>
      <c r="B551" s="236" t="s">
        <v>882</v>
      </c>
      <c r="C551" s="246" t="s">
        <v>883</v>
      </c>
      <c r="D551" s="237" t="s">
        <v>752</v>
      </c>
      <c r="E551" s="238">
        <v>2</v>
      </c>
      <c r="F551" s="239"/>
      <c r="G551" s="240">
        <f>ROUND(E551*F551,2)</f>
        <v>0</v>
      </c>
      <c r="H551" s="239"/>
      <c r="I551" s="240">
        <f>ROUND(E551*H551,2)</f>
        <v>0</v>
      </c>
      <c r="J551" s="239"/>
      <c r="K551" s="240">
        <f>ROUND(E551*J551,2)</f>
        <v>0</v>
      </c>
      <c r="L551" s="240">
        <v>21</v>
      </c>
      <c r="M551" s="240">
        <f>G551*(1+L551/100)</f>
        <v>0</v>
      </c>
      <c r="N551" s="238">
        <v>2.1000000000000001E-4</v>
      </c>
      <c r="O551" s="238">
        <f>ROUND(E551*N551,2)</f>
        <v>0</v>
      </c>
      <c r="P551" s="238">
        <v>0</v>
      </c>
      <c r="Q551" s="238">
        <f>ROUND(E551*P551,2)</f>
        <v>0</v>
      </c>
      <c r="R551" s="240" t="s">
        <v>736</v>
      </c>
      <c r="S551" s="240" t="s">
        <v>190</v>
      </c>
      <c r="T551" s="241" t="s">
        <v>335</v>
      </c>
      <c r="U551" s="224">
        <v>1.278</v>
      </c>
      <c r="V551" s="224">
        <f>ROUND(E551*U551,2)</f>
        <v>2.56</v>
      </c>
      <c r="W551" s="224"/>
      <c r="X551" s="224" t="s">
        <v>336</v>
      </c>
      <c r="Y551" s="224" t="s">
        <v>193</v>
      </c>
      <c r="Z551" s="214"/>
      <c r="AA551" s="214"/>
      <c r="AB551" s="214"/>
      <c r="AC551" s="214"/>
      <c r="AD551" s="214"/>
      <c r="AE551" s="214"/>
      <c r="AF551" s="214"/>
      <c r="AG551" s="214" t="s">
        <v>391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2" x14ac:dyDescent="0.2">
      <c r="A552" s="221"/>
      <c r="B552" s="222"/>
      <c r="C552" s="249" t="s">
        <v>884</v>
      </c>
      <c r="D552" s="225"/>
      <c r="E552" s="226">
        <v>2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5">
        <v>90</v>
      </c>
      <c r="B553" s="236" t="s">
        <v>885</v>
      </c>
      <c r="C553" s="246" t="s">
        <v>886</v>
      </c>
      <c r="D553" s="237" t="s">
        <v>752</v>
      </c>
      <c r="E553" s="238">
        <v>2</v>
      </c>
      <c r="F553" s="239"/>
      <c r="G553" s="240">
        <f>ROUND(E553*F553,2)</f>
        <v>0</v>
      </c>
      <c r="H553" s="239"/>
      <c r="I553" s="240">
        <f>ROUND(E553*H553,2)</f>
        <v>0</v>
      </c>
      <c r="J553" s="239"/>
      <c r="K553" s="240">
        <f>ROUND(E553*J553,2)</f>
        <v>0</v>
      </c>
      <c r="L553" s="240">
        <v>21</v>
      </c>
      <c r="M553" s="240">
        <f>G553*(1+L553/100)</f>
        <v>0</v>
      </c>
      <c r="N553" s="238">
        <v>4.0999999999999999E-4</v>
      </c>
      <c r="O553" s="238">
        <f>ROUND(E553*N553,2)</f>
        <v>0</v>
      </c>
      <c r="P553" s="238">
        <v>0</v>
      </c>
      <c r="Q553" s="238">
        <f>ROUND(E553*P553,2)</f>
        <v>0</v>
      </c>
      <c r="R553" s="240" t="s">
        <v>736</v>
      </c>
      <c r="S553" s="240" t="s">
        <v>190</v>
      </c>
      <c r="T553" s="241" t="s">
        <v>335</v>
      </c>
      <c r="U553" s="224">
        <v>1.8660000000000001</v>
      </c>
      <c r="V553" s="224">
        <f>ROUND(E553*U553,2)</f>
        <v>3.73</v>
      </c>
      <c r="W553" s="224"/>
      <c r="X553" s="224" t="s">
        <v>336</v>
      </c>
      <c r="Y553" s="224" t="s">
        <v>193</v>
      </c>
      <c r="Z553" s="214"/>
      <c r="AA553" s="214"/>
      <c r="AB553" s="214"/>
      <c r="AC553" s="214"/>
      <c r="AD553" s="214"/>
      <c r="AE553" s="214"/>
      <c r="AF553" s="214"/>
      <c r="AG553" s="214" t="s">
        <v>391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2" x14ac:dyDescent="0.2">
      <c r="A554" s="221"/>
      <c r="B554" s="222"/>
      <c r="C554" s="249" t="s">
        <v>887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113</v>
      </c>
      <c r="D555" s="225"/>
      <c r="E555" s="226">
        <v>2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5">
        <v>91</v>
      </c>
      <c r="B556" s="236" t="s">
        <v>888</v>
      </c>
      <c r="C556" s="246" t="s">
        <v>889</v>
      </c>
      <c r="D556" s="237" t="s">
        <v>752</v>
      </c>
      <c r="E556" s="238">
        <v>4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2.7799999999999999E-3</v>
      </c>
      <c r="O556" s="238">
        <f>ROUND(E556*N556,2)</f>
        <v>0.01</v>
      </c>
      <c r="P556" s="238">
        <v>0</v>
      </c>
      <c r="Q556" s="238">
        <f>ROUND(E556*P556,2)</f>
        <v>0</v>
      </c>
      <c r="R556" s="240" t="s">
        <v>736</v>
      </c>
      <c r="S556" s="240" t="s">
        <v>190</v>
      </c>
      <c r="T556" s="241" t="s">
        <v>335</v>
      </c>
      <c r="U556" s="224">
        <v>2.1280000000000001</v>
      </c>
      <c r="V556" s="224">
        <f>ROUND(E556*U556,2)</f>
        <v>8.51</v>
      </c>
      <c r="W556" s="224"/>
      <c r="X556" s="224" t="s">
        <v>336</v>
      </c>
      <c r="Y556" s="224" t="s">
        <v>193</v>
      </c>
      <c r="Z556" s="214"/>
      <c r="AA556" s="214"/>
      <c r="AB556" s="214"/>
      <c r="AC556" s="214"/>
      <c r="AD556" s="214"/>
      <c r="AE556" s="214"/>
      <c r="AF556" s="214"/>
      <c r="AG556" s="214" t="s">
        <v>391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2" x14ac:dyDescent="0.2">
      <c r="A557" s="221"/>
      <c r="B557" s="222"/>
      <c r="C557" s="249" t="s">
        <v>890</v>
      </c>
      <c r="D557" s="225"/>
      <c r="E557" s="226">
        <v>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33.75" outlineLevel="1" x14ac:dyDescent="0.2">
      <c r="A558" s="235">
        <v>92</v>
      </c>
      <c r="B558" s="236" t="s">
        <v>891</v>
      </c>
      <c r="C558" s="246" t="s">
        <v>892</v>
      </c>
      <c r="D558" s="237" t="s">
        <v>752</v>
      </c>
      <c r="E558" s="238">
        <v>6</v>
      </c>
      <c r="F558" s="239"/>
      <c r="G558" s="240">
        <f>ROUND(E558*F558,2)</f>
        <v>0</v>
      </c>
      <c r="H558" s="239"/>
      <c r="I558" s="240">
        <f>ROUND(E558*H558,2)</f>
        <v>0</v>
      </c>
      <c r="J558" s="239"/>
      <c r="K558" s="240">
        <f>ROUND(E558*J558,2)</f>
        <v>0</v>
      </c>
      <c r="L558" s="240">
        <v>21</v>
      </c>
      <c r="M558" s="240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40" t="s">
        <v>736</v>
      </c>
      <c r="S558" s="240" t="s">
        <v>190</v>
      </c>
      <c r="T558" s="241" t="s">
        <v>335</v>
      </c>
      <c r="U558" s="224">
        <v>3.5920000000000001</v>
      </c>
      <c r="V558" s="224">
        <f>ROUND(E558*U558,2)</f>
        <v>21.55</v>
      </c>
      <c r="W558" s="224"/>
      <c r="X558" s="224" t="s">
        <v>336</v>
      </c>
      <c r="Y558" s="224" t="s">
        <v>193</v>
      </c>
      <c r="Z558" s="214"/>
      <c r="AA558" s="214"/>
      <c r="AB558" s="214"/>
      <c r="AC558" s="214"/>
      <c r="AD558" s="214"/>
      <c r="AE558" s="214"/>
      <c r="AF558" s="214"/>
      <c r="AG558" s="214" t="s">
        <v>391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2" x14ac:dyDescent="0.2">
      <c r="A559" s="221"/>
      <c r="B559" s="222"/>
      <c r="C559" s="249" t="s">
        <v>893</v>
      </c>
      <c r="D559" s="225"/>
      <c r="E559" s="226">
        <v>6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5">
        <v>93</v>
      </c>
      <c r="B560" s="236" t="s">
        <v>894</v>
      </c>
      <c r="C560" s="246" t="s">
        <v>895</v>
      </c>
      <c r="D560" s="237" t="s">
        <v>374</v>
      </c>
      <c r="E560" s="238">
        <v>135.69999999999999</v>
      </c>
      <c r="F560" s="239"/>
      <c r="G560" s="240">
        <f>ROUND(E560*F560,2)</f>
        <v>0</v>
      </c>
      <c r="H560" s="239"/>
      <c r="I560" s="240">
        <f>ROUND(E560*H560,2)</f>
        <v>0</v>
      </c>
      <c r="J560" s="239"/>
      <c r="K560" s="240">
        <f>ROUND(E560*J560,2)</f>
        <v>0</v>
      </c>
      <c r="L560" s="240">
        <v>21</v>
      </c>
      <c r="M560" s="240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40" t="s">
        <v>736</v>
      </c>
      <c r="S560" s="240" t="s">
        <v>190</v>
      </c>
      <c r="T560" s="241" t="s">
        <v>335</v>
      </c>
      <c r="U560" s="224">
        <v>5.5E-2</v>
      </c>
      <c r="V560" s="224">
        <f>ROUND(E560*U560,2)</f>
        <v>7.46</v>
      </c>
      <c r="W560" s="224"/>
      <c r="X560" s="224" t="s">
        <v>336</v>
      </c>
      <c r="Y560" s="224" t="s">
        <v>193</v>
      </c>
      <c r="Z560" s="214"/>
      <c r="AA560" s="214"/>
      <c r="AB560" s="214"/>
      <c r="AC560" s="214"/>
      <c r="AD560" s="214"/>
      <c r="AE560" s="214"/>
      <c r="AF560" s="214"/>
      <c r="AG560" s="214" t="s">
        <v>337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2" x14ac:dyDescent="0.2">
      <c r="A561" s="221"/>
      <c r="B561" s="222"/>
      <c r="C561" s="255" t="s">
        <v>896</v>
      </c>
      <c r="D561" s="254"/>
      <c r="E561" s="254"/>
      <c r="F561" s="254"/>
      <c r="G561" s="25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339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43" t="str">
        <f>C561</f>
        <v>přísun, montáže, demontáže a odsunu zkoušecího čerpadla, napuštění tlakovou vodou a dodání vody pro tlakovou zkoušku,</v>
      </c>
      <c r="BB561" s="214"/>
      <c r="BC561" s="214"/>
      <c r="BD561" s="214"/>
      <c r="BE561" s="214"/>
      <c r="BF561" s="214"/>
      <c r="BG561" s="214"/>
      <c r="BH561" s="214"/>
    </row>
    <row r="562" spans="1:60" outlineLevel="2" x14ac:dyDescent="0.2">
      <c r="A562" s="221"/>
      <c r="B562" s="222"/>
      <c r="C562" s="249" t="s">
        <v>729</v>
      </c>
      <c r="D562" s="225"/>
      <c r="E562" s="226">
        <v>135.69999999999999</v>
      </c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5">
        <v>94</v>
      </c>
      <c r="B563" s="236" t="s">
        <v>897</v>
      </c>
      <c r="C563" s="246" t="s">
        <v>898</v>
      </c>
      <c r="D563" s="237" t="s">
        <v>899</v>
      </c>
      <c r="E563" s="238">
        <v>2.3570000000000002</v>
      </c>
      <c r="F563" s="239"/>
      <c r="G563" s="240">
        <f>ROUND(E563*F563,2)</f>
        <v>0</v>
      </c>
      <c r="H563" s="239"/>
      <c r="I563" s="240">
        <f>ROUND(E563*H563,2)</f>
        <v>0</v>
      </c>
      <c r="J563" s="239"/>
      <c r="K563" s="240">
        <f>ROUND(E563*J563,2)</f>
        <v>0</v>
      </c>
      <c r="L563" s="240">
        <v>21</v>
      </c>
      <c r="M563" s="240">
        <f>G563*(1+L563/100)</f>
        <v>0</v>
      </c>
      <c r="N563" s="238">
        <v>3.4369999999999998E-2</v>
      </c>
      <c r="O563" s="238">
        <f>ROUND(E563*N563,2)</f>
        <v>0.08</v>
      </c>
      <c r="P563" s="238">
        <v>0</v>
      </c>
      <c r="Q563" s="238">
        <f>ROUND(E563*P563,2)</f>
        <v>0</v>
      </c>
      <c r="R563" s="240" t="s">
        <v>736</v>
      </c>
      <c r="S563" s="240" t="s">
        <v>190</v>
      </c>
      <c r="T563" s="241" t="s">
        <v>335</v>
      </c>
      <c r="U563" s="224">
        <v>10.130000000000001</v>
      </c>
      <c r="V563" s="224">
        <f>ROUND(E563*U563,2)</f>
        <v>23.88</v>
      </c>
      <c r="W563" s="224"/>
      <c r="X563" s="224" t="s">
        <v>336</v>
      </c>
      <c r="Y563" s="224" t="s">
        <v>193</v>
      </c>
      <c r="Z563" s="214"/>
      <c r="AA563" s="214"/>
      <c r="AB563" s="214"/>
      <c r="AC563" s="214"/>
      <c r="AD563" s="214"/>
      <c r="AE563" s="214"/>
      <c r="AF563" s="214"/>
      <c r="AG563" s="214" t="s">
        <v>337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33.75" outlineLevel="2" x14ac:dyDescent="0.2">
      <c r="A564" s="221"/>
      <c r="B564" s="222"/>
      <c r="C564" s="255" t="s">
        <v>900</v>
      </c>
      <c r="D564" s="254"/>
      <c r="E564" s="254"/>
      <c r="F564" s="254"/>
      <c r="G564" s="25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339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43" t="str">
        <f>C564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64" s="214"/>
      <c r="BC564" s="214"/>
      <c r="BD564" s="214"/>
      <c r="BE564" s="214"/>
      <c r="BF564" s="214"/>
      <c r="BG564" s="214"/>
      <c r="BH564" s="214"/>
    </row>
    <row r="565" spans="1:60" outlineLevel="2" x14ac:dyDescent="0.2">
      <c r="A565" s="221"/>
      <c r="B565" s="222"/>
      <c r="C565" s="249" t="s">
        <v>901</v>
      </c>
      <c r="D565" s="225"/>
      <c r="E565" s="226">
        <v>2.3570000000000002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5">
        <v>95</v>
      </c>
      <c r="B566" s="236" t="s">
        <v>902</v>
      </c>
      <c r="C566" s="246" t="s">
        <v>903</v>
      </c>
      <c r="D566" s="237" t="s">
        <v>374</v>
      </c>
      <c r="E566" s="238">
        <v>135.69999999999999</v>
      </c>
      <c r="F566" s="239"/>
      <c r="G566" s="240">
        <f>ROUND(E566*F566,2)</f>
        <v>0</v>
      </c>
      <c r="H566" s="239"/>
      <c r="I566" s="240">
        <f>ROUND(E566*H566,2)</f>
        <v>0</v>
      </c>
      <c r="J566" s="239"/>
      <c r="K566" s="240">
        <f>ROUND(E566*J566,2)</f>
        <v>0</v>
      </c>
      <c r="L566" s="240">
        <v>21</v>
      </c>
      <c r="M566" s="240">
        <f>G566*(1+L566/100)</f>
        <v>0</v>
      </c>
      <c r="N566" s="238">
        <v>0</v>
      </c>
      <c r="O566" s="238">
        <f>ROUND(E566*N566,2)</f>
        <v>0</v>
      </c>
      <c r="P566" s="238">
        <v>0</v>
      </c>
      <c r="Q566" s="238">
        <f>ROUND(E566*P566,2)</f>
        <v>0</v>
      </c>
      <c r="R566" s="240" t="s">
        <v>736</v>
      </c>
      <c r="S566" s="240" t="s">
        <v>190</v>
      </c>
      <c r="T566" s="241" t="s">
        <v>335</v>
      </c>
      <c r="U566" s="224">
        <v>0.4</v>
      </c>
      <c r="V566" s="224">
        <f>ROUND(E566*U566,2)</f>
        <v>54.28</v>
      </c>
      <c r="W566" s="224"/>
      <c r="X566" s="224" t="s">
        <v>336</v>
      </c>
      <c r="Y566" s="224" t="s">
        <v>193</v>
      </c>
      <c r="Z566" s="214"/>
      <c r="AA566" s="214"/>
      <c r="AB566" s="214"/>
      <c r="AC566" s="214"/>
      <c r="AD566" s="214"/>
      <c r="AE566" s="214"/>
      <c r="AF566" s="214"/>
      <c r="AG566" s="214" t="s">
        <v>391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2" x14ac:dyDescent="0.2">
      <c r="A567" s="221"/>
      <c r="B567" s="222"/>
      <c r="C567" s="255" t="s">
        <v>904</v>
      </c>
      <c r="D567" s="254"/>
      <c r="E567" s="254"/>
      <c r="F567" s="254"/>
      <c r="G567" s="25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339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43" t="str">
        <f>C567</f>
        <v>napuštění a vypuštění vody, dodání vody a desinfekčního prostředku, náklady na bakteriologický rozbor vody,</v>
      </c>
      <c r="BB567" s="214"/>
      <c r="BC567" s="214"/>
      <c r="BD567" s="214"/>
      <c r="BE567" s="214"/>
      <c r="BF567" s="214"/>
      <c r="BG567" s="214"/>
      <c r="BH567" s="214"/>
    </row>
    <row r="568" spans="1:60" outlineLevel="2" x14ac:dyDescent="0.2">
      <c r="A568" s="221"/>
      <c r="B568" s="222"/>
      <c r="C568" s="249" t="s">
        <v>905</v>
      </c>
      <c r="D568" s="225"/>
      <c r="E568" s="226">
        <v>135.69999999999999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5">
        <v>96</v>
      </c>
      <c r="B569" s="236" t="s">
        <v>906</v>
      </c>
      <c r="C569" s="246" t="s">
        <v>907</v>
      </c>
      <c r="D569" s="237" t="s">
        <v>752</v>
      </c>
      <c r="E569" s="238">
        <v>3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0.43381999999999998</v>
      </c>
      <c r="O569" s="238">
        <f>ROUND(E569*N569,2)</f>
        <v>1.3</v>
      </c>
      <c r="P569" s="238">
        <v>0</v>
      </c>
      <c r="Q569" s="238">
        <f>ROUND(E569*P569,2)</f>
        <v>0</v>
      </c>
      <c r="R569" s="240" t="s">
        <v>334</v>
      </c>
      <c r="S569" s="240" t="s">
        <v>190</v>
      </c>
      <c r="T569" s="241" t="s">
        <v>335</v>
      </c>
      <c r="U569" s="224">
        <v>3.839</v>
      </c>
      <c r="V569" s="224">
        <f>ROUND(E569*U569,2)</f>
        <v>11.52</v>
      </c>
      <c r="W569" s="224"/>
      <c r="X569" s="224" t="s">
        <v>336</v>
      </c>
      <c r="Y569" s="224" t="s">
        <v>193</v>
      </c>
      <c r="Z569" s="214"/>
      <c r="AA569" s="214"/>
      <c r="AB569" s="214"/>
      <c r="AC569" s="214"/>
      <c r="AD569" s="214"/>
      <c r="AE569" s="214"/>
      <c r="AF569" s="214"/>
      <c r="AG569" s="214" t="s">
        <v>337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33.75" outlineLevel="2" x14ac:dyDescent="0.2">
      <c r="A570" s="221"/>
      <c r="B570" s="222"/>
      <c r="C570" s="255" t="s">
        <v>908</v>
      </c>
      <c r="D570" s="254"/>
      <c r="E570" s="254"/>
      <c r="F570" s="254"/>
      <c r="G570" s="25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339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43" t="str">
        <f>C570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70" s="214"/>
      <c r="BC570" s="214"/>
      <c r="BD570" s="214"/>
      <c r="BE570" s="214"/>
      <c r="BF570" s="214"/>
      <c r="BG570" s="214"/>
      <c r="BH570" s="214"/>
    </row>
    <row r="571" spans="1:60" outlineLevel="2" x14ac:dyDescent="0.2">
      <c r="A571" s="221"/>
      <c r="B571" s="222"/>
      <c r="C571" s="249" t="s">
        <v>909</v>
      </c>
      <c r="D571" s="225"/>
      <c r="E571" s="226">
        <v>3</v>
      </c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97</v>
      </c>
      <c r="B572" s="236" t="s">
        <v>910</v>
      </c>
      <c r="C572" s="246" t="s">
        <v>911</v>
      </c>
      <c r="D572" s="237" t="s">
        <v>752</v>
      </c>
      <c r="E572" s="238">
        <v>4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0.43093999999999999</v>
      </c>
      <c r="O572" s="238">
        <f>ROUND(E572*N572,2)</f>
        <v>1.72</v>
      </c>
      <c r="P572" s="238">
        <v>0</v>
      </c>
      <c r="Q572" s="238">
        <f>ROUND(E572*P572,2)</f>
        <v>0</v>
      </c>
      <c r="R572" s="240" t="s">
        <v>334</v>
      </c>
      <c r="S572" s="240" t="s">
        <v>190</v>
      </c>
      <c r="T572" s="241" t="s">
        <v>335</v>
      </c>
      <c r="U572" s="224">
        <v>3.8170000000000002</v>
      </c>
      <c r="V572" s="224">
        <f>ROUND(E572*U572,2)</f>
        <v>15.27</v>
      </c>
      <c r="W572" s="224"/>
      <c r="X572" s="224" t="s">
        <v>336</v>
      </c>
      <c r="Y572" s="224" t="s">
        <v>193</v>
      </c>
      <c r="Z572" s="214"/>
      <c r="AA572" s="214"/>
      <c r="AB572" s="214"/>
      <c r="AC572" s="214"/>
      <c r="AD572" s="214"/>
      <c r="AE572" s="214"/>
      <c r="AF572" s="214"/>
      <c r="AG572" s="214" t="s">
        <v>337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33.75" outlineLevel="2" x14ac:dyDescent="0.2">
      <c r="A573" s="221"/>
      <c r="B573" s="222"/>
      <c r="C573" s="255" t="s">
        <v>908</v>
      </c>
      <c r="D573" s="254"/>
      <c r="E573" s="254"/>
      <c r="F573" s="254"/>
      <c r="G573" s="25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339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43" t="str">
        <f>C573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73" s="214"/>
      <c r="BC573" s="214"/>
      <c r="BD573" s="214"/>
      <c r="BE573" s="214"/>
      <c r="BF573" s="214"/>
      <c r="BG573" s="214"/>
      <c r="BH573" s="214"/>
    </row>
    <row r="574" spans="1:60" outlineLevel="2" x14ac:dyDescent="0.2">
      <c r="A574" s="221"/>
      <c r="B574" s="222"/>
      <c r="C574" s="249" t="s">
        <v>890</v>
      </c>
      <c r="D574" s="225"/>
      <c r="E574" s="226">
        <v>4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35">
        <v>98</v>
      </c>
      <c r="B575" s="236" t="s">
        <v>912</v>
      </c>
      <c r="C575" s="246" t="s">
        <v>913</v>
      </c>
      <c r="D575" s="237" t="s">
        <v>752</v>
      </c>
      <c r="E575" s="238">
        <v>6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6.3829999999999998E-2</v>
      </c>
      <c r="O575" s="238">
        <f>ROUND(E575*N575,2)</f>
        <v>0.38</v>
      </c>
      <c r="P575" s="238">
        <v>0</v>
      </c>
      <c r="Q575" s="238">
        <f>ROUND(E575*P575,2)</f>
        <v>0</v>
      </c>
      <c r="R575" s="240" t="s">
        <v>736</v>
      </c>
      <c r="S575" s="240" t="s">
        <v>190</v>
      </c>
      <c r="T575" s="241" t="s">
        <v>335</v>
      </c>
      <c r="U575" s="224">
        <v>0.77200000000000002</v>
      </c>
      <c r="V575" s="224">
        <f>ROUND(E575*U575,2)</f>
        <v>4.63</v>
      </c>
      <c r="W575" s="224"/>
      <c r="X575" s="224" t="s">
        <v>336</v>
      </c>
      <c r="Y575" s="224" t="s">
        <v>193</v>
      </c>
      <c r="Z575" s="214"/>
      <c r="AA575" s="214"/>
      <c r="AB575" s="214"/>
      <c r="AC575" s="214"/>
      <c r="AD575" s="214"/>
      <c r="AE575" s="214"/>
      <c r="AF575" s="214"/>
      <c r="AG575" s="214" t="s">
        <v>391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2" x14ac:dyDescent="0.2">
      <c r="A576" s="221"/>
      <c r="B576" s="222"/>
      <c r="C576" s="255" t="s">
        <v>914</v>
      </c>
      <c r="D576" s="254"/>
      <c r="E576" s="254"/>
      <c r="F576" s="254"/>
      <c r="G576" s="25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339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2" x14ac:dyDescent="0.2">
      <c r="A577" s="221"/>
      <c r="B577" s="222"/>
      <c r="C577" s="249" t="s">
        <v>915</v>
      </c>
      <c r="D577" s="225"/>
      <c r="E577" s="226">
        <v>6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35">
        <v>99</v>
      </c>
      <c r="B578" s="236" t="s">
        <v>916</v>
      </c>
      <c r="C578" s="246" t="s">
        <v>917</v>
      </c>
      <c r="D578" s="237" t="s">
        <v>752</v>
      </c>
      <c r="E578" s="238">
        <v>4</v>
      </c>
      <c r="F578" s="239"/>
      <c r="G578" s="240">
        <f>ROUND(E578*F578,2)</f>
        <v>0</v>
      </c>
      <c r="H578" s="239"/>
      <c r="I578" s="240">
        <f>ROUND(E578*H578,2)</f>
        <v>0</v>
      </c>
      <c r="J578" s="239"/>
      <c r="K578" s="240">
        <f>ROUND(E578*J578,2)</f>
        <v>0</v>
      </c>
      <c r="L578" s="240">
        <v>21</v>
      </c>
      <c r="M578" s="240">
        <f>G578*(1+L578/100)</f>
        <v>0</v>
      </c>
      <c r="N578" s="238">
        <v>0.12303</v>
      </c>
      <c r="O578" s="238">
        <f>ROUND(E578*N578,2)</f>
        <v>0.49</v>
      </c>
      <c r="P578" s="238">
        <v>0</v>
      </c>
      <c r="Q578" s="238">
        <f>ROUND(E578*P578,2)</f>
        <v>0</v>
      </c>
      <c r="R578" s="240" t="s">
        <v>736</v>
      </c>
      <c r="S578" s="240" t="s">
        <v>190</v>
      </c>
      <c r="T578" s="241" t="s">
        <v>335</v>
      </c>
      <c r="U578" s="224">
        <v>0.86299999999999999</v>
      </c>
      <c r="V578" s="224">
        <f>ROUND(E578*U578,2)</f>
        <v>3.45</v>
      </c>
      <c r="W578" s="224"/>
      <c r="X578" s="224" t="s">
        <v>336</v>
      </c>
      <c r="Y578" s="224" t="s">
        <v>193</v>
      </c>
      <c r="Z578" s="214"/>
      <c r="AA578" s="214"/>
      <c r="AB578" s="214"/>
      <c r="AC578" s="214"/>
      <c r="AD578" s="214"/>
      <c r="AE578" s="214"/>
      <c r="AF578" s="214"/>
      <c r="AG578" s="214" t="s">
        <v>391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2" x14ac:dyDescent="0.2">
      <c r="A579" s="221"/>
      <c r="B579" s="222"/>
      <c r="C579" s="255" t="s">
        <v>914</v>
      </c>
      <c r="D579" s="254"/>
      <c r="E579" s="254"/>
      <c r="F579" s="254"/>
      <c r="G579" s="25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339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2" x14ac:dyDescent="0.2">
      <c r="A580" s="221"/>
      <c r="B580" s="222"/>
      <c r="C580" s="249" t="s">
        <v>918</v>
      </c>
      <c r="D580" s="225"/>
      <c r="E580" s="226">
        <v>4</v>
      </c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919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35">
        <v>100</v>
      </c>
      <c r="B582" s="236" t="s">
        <v>920</v>
      </c>
      <c r="C582" s="246" t="s">
        <v>921</v>
      </c>
      <c r="D582" s="237" t="s">
        <v>752</v>
      </c>
      <c r="E582" s="238">
        <v>6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0</v>
      </c>
      <c r="O582" s="238">
        <f>ROUND(E582*N582,2)</f>
        <v>0</v>
      </c>
      <c r="P582" s="238">
        <v>0</v>
      </c>
      <c r="Q582" s="238">
        <f>ROUND(E582*P582,2)</f>
        <v>0</v>
      </c>
      <c r="R582" s="240" t="s">
        <v>922</v>
      </c>
      <c r="S582" s="240" t="s">
        <v>190</v>
      </c>
      <c r="T582" s="241" t="s">
        <v>335</v>
      </c>
      <c r="U582" s="224">
        <v>0.25696000000000002</v>
      </c>
      <c r="V582" s="224">
        <f>ROUND(E582*U582,2)</f>
        <v>1.54</v>
      </c>
      <c r="W582" s="224"/>
      <c r="X582" s="224" t="s">
        <v>336</v>
      </c>
      <c r="Y582" s="224" t="s">
        <v>193</v>
      </c>
      <c r="Z582" s="214"/>
      <c r="AA582" s="214"/>
      <c r="AB582" s="214"/>
      <c r="AC582" s="214"/>
      <c r="AD582" s="214"/>
      <c r="AE582" s="214"/>
      <c r="AF582" s="214"/>
      <c r="AG582" s="214" t="s">
        <v>391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2" x14ac:dyDescent="0.2">
      <c r="A583" s="221"/>
      <c r="B583" s="222"/>
      <c r="C583" s="249" t="s">
        <v>852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3" x14ac:dyDescent="0.2">
      <c r="A584" s="221"/>
      <c r="B584" s="222"/>
      <c r="C584" s="249" t="s">
        <v>923</v>
      </c>
      <c r="D584" s="225"/>
      <c r="E584" s="226">
        <v>4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5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3" x14ac:dyDescent="0.2">
      <c r="A585" s="221"/>
      <c r="B585" s="222"/>
      <c r="C585" s="249" t="s">
        <v>924</v>
      </c>
      <c r="D585" s="225"/>
      <c r="E585" s="226">
        <v>2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5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35">
        <v>101</v>
      </c>
      <c r="B586" s="236" t="s">
        <v>925</v>
      </c>
      <c r="C586" s="246" t="s">
        <v>926</v>
      </c>
      <c r="D586" s="237" t="s">
        <v>752</v>
      </c>
      <c r="E586" s="238">
        <v>39</v>
      </c>
      <c r="F586" s="239"/>
      <c r="G586" s="240">
        <f>ROUND(E586*F586,2)</f>
        <v>0</v>
      </c>
      <c r="H586" s="239"/>
      <c r="I586" s="240">
        <f>ROUND(E586*H586,2)</f>
        <v>0</v>
      </c>
      <c r="J586" s="239"/>
      <c r="K586" s="240">
        <f>ROUND(E586*J586,2)</f>
        <v>0</v>
      </c>
      <c r="L586" s="240">
        <v>21</v>
      </c>
      <c r="M586" s="240">
        <f>G586*(1+L586/100)</f>
        <v>0</v>
      </c>
      <c r="N586" s="238">
        <v>0</v>
      </c>
      <c r="O586" s="238">
        <f>ROUND(E586*N586,2)</f>
        <v>0</v>
      </c>
      <c r="P586" s="238">
        <v>0</v>
      </c>
      <c r="Q586" s="238">
        <f>ROUND(E586*P586,2)</f>
        <v>0</v>
      </c>
      <c r="R586" s="240" t="s">
        <v>922</v>
      </c>
      <c r="S586" s="240" t="s">
        <v>190</v>
      </c>
      <c r="T586" s="241" t="s">
        <v>335</v>
      </c>
      <c r="U586" s="224">
        <v>0.28577999999999998</v>
      </c>
      <c r="V586" s="224">
        <f>ROUND(E586*U586,2)</f>
        <v>11.15</v>
      </c>
      <c r="W586" s="224"/>
      <c r="X586" s="224" t="s">
        <v>336</v>
      </c>
      <c r="Y586" s="224" t="s">
        <v>193</v>
      </c>
      <c r="Z586" s="214"/>
      <c r="AA586" s="214"/>
      <c r="AB586" s="214"/>
      <c r="AC586" s="214"/>
      <c r="AD586" s="214"/>
      <c r="AE586" s="214"/>
      <c r="AF586" s="214"/>
      <c r="AG586" s="214" t="s">
        <v>391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2" x14ac:dyDescent="0.2">
      <c r="A587" s="221"/>
      <c r="B587" s="222"/>
      <c r="C587" s="249" t="s">
        <v>852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3" x14ac:dyDescent="0.2">
      <c r="A588" s="221"/>
      <c r="B588" s="222"/>
      <c r="C588" s="249" t="s">
        <v>872</v>
      </c>
      <c r="D588" s="225"/>
      <c r="E588" s="226">
        <v>23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5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3" x14ac:dyDescent="0.2">
      <c r="A589" s="221"/>
      <c r="B589" s="222"/>
      <c r="C589" s="249" t="s">
        <v>873</v>
      </c>
      <c r="D589" s="225"/>
      <c r="E589" s="226">
        <v>3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5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3" x14ac:dyDescent="0.2">
      <c r="A590" s="221"/>
      <c r="B590" s="222"/>
      <c r="C590" s="249" t="s">
        <v>874</v>
      </c>
      <c r="D590" s="225"/>
      <c r="E590" s="226">
        <v>2</v>
      </c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5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3" x14ac:dyDescent="0.2">
      <c r="A591" s="221"/>
      <c r="B591" s="222"/>
      <c r="C591" s="249" t="s">
        <v>875</v>
      </c>
      <c r="D591" s="225"/>
      <c r="E591" s="226">
        <v>3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5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3" x14ac:dyDescent="0.2">
      <c r="A592" s="221"/>
      <c r="B592" s="222"/>
      <c r="C592" s="249" t="s">
        <v>876</v>
      </c>
      <c r="D592" s="225"/>
      <c r="E592" s="226">
        <v>8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5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5">
        <v>102</v>
      </c>
      <c r="B593" s="236" t="s">
        <v>927</v>
      </c>
      <c r="C593" s="246" t="s">
        <v>928</v>
      </c>
      <c r="D593" s="237" t="s">
        <v>752</v>
      </c>
      <c r="E593" s="238">
        <v>4</v>
      </c>
      <c r="F593" s="239"/>
      <c r="G593" s="240">
        <f>ROUND(E593*F593,2)</f>
        <v>0</v>
      </c>
      <c r="H593" s="239"/>
      <c r="I593" s="240">
        <f>ROUND(E593*H593,2)</f>
        <v>0</v>
      </c>
      <c r="J593" s="239"/>
      <c r="K593" s="240">
        <f>ROUND(E593*J593,2)</f>
        <v>0</v>
      </c>
      <c r="L593" s="240">
        <v>21</v>
      </c>
      <c r="M593" s="240">
        <f>G593*(1+L593/100)</f>
        <v>0</v>
      </c>
      <c r="N593" s="238">
        <v>0</v>
      </c>
      <c r="O593" s="238">
        <f>ROUND(E593*N593,2)</f>
        <v>0</v>
      </c>
      <c r="P593" s="238">
        <v>0</v>
      </c>
      <c r="Q593" s="238">
        <f>ROUND(E593*P593,2)</f>
        <v>0</v>
      </c>
      <c r="R593" s="240" t="s">
        <v>705</v>
      </c>
      <c r="S593" s="240" t="s">
        <v>190</v>
      </c>
      <c r="T593" s="241" t="s">
        <v>335</v>
      </c>
      <c r="U593" s="224">
        <v>0</v>
      </c>
      <c r="V593" s="224">
        <f>ROUND(E593*U593,2)</f>
        <v>0</v>
      </c>
      <c r="W593" s="224"/>
      <c r="X593" s="224" t="s">
        <v>706</v>
      </c>
      <c r="Y593" s="224" t="s">
        <v>193</v>
      </c>
      <c r="Z593" s="214"/>
      <c r="AA593" s="214"/>
      <c r="AB593" s="214"/>
      <c r="AC593" s="214"/>
      <c r="AD593" s="214"/>
      <c r="AE593" s="214"/>
      <c r="AF593" s="214"/>
      <c r="AG593" s="214" t="s">
        <v>707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2" x14ac:dyDescent="0.2">
      <c r="A594" s="221"/>
      <c r="B594" s="222"/>
      <c r="C594" s="249" t="s">
        <v>929</v>
      </c>
      <c r="D594" s="225"/>
      <c r="E594" s="226">
        <v>4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5">
        <v>103</v>
      </c>
      <c r="B595" s="236" t="s">
        <v>930</v>
      </c>
      <c r="C595" s="246" t="s">
        <v>931</v>
      </c>
      <c r="D595" s="237" t="s">
        <v>752</v>
      </c>
      <c r="E595" s="238">
        <v>4</v>
      </c>
      <c r="F595" s="239"/>
      <c r="G595" s="240">
        <f>ROUND(E595*F595,2)</f>
        <v>0</v>
      </c>
      <c r="H595" s="239"/>
      <c r="I595" s="240">
        <f>ROUND(E595*H595,2)</f>
        <v>0</v>
      </c>
      <c r="J595" s="239"/>
      <c r="K595" s="240">
        <f>ROUND(E595*J595,2)</f>
        <v>0</v>
      </c>
      <c r="L595" s="240">
        <v>21</v>
      </c>
      <c r="M595" s="240">
        <f>G595*(1+L595/100)</f>
        <v>0</v>
      </c>
      <c r="N595" s="238">
        <v>1.7000000000000001E-4</v>
      </c>
      <c r="O595" s="238">
        <f>ROUND(E595*N595,2)</f>
        <v>0</v>
      </c>
      <c r="P595" s="238">
        <v>0</v>
      </c>
      <c r="Q595" s="238">
        <f>ROUND(E595*P595,2)</f>
        <v>0</v>
      </c>
      <c r="R595" s="240" t="s">
        <v>705</v>
      </c>
      <c r="S595" s="240" t="s">
        <v>190</v>
      </c>
      <c r="T595" s="241" t="s">
        <v>335</v>
      </c>
      <c r="U595" s="224">
        <v>0</v>
      </c>
      <c r="V595" s="224">
        <f>ROUND(E595*U595,2)</f>
        <v>0</v>
      </c>
      <c r="W595" s="224"/>
      <c r="X595" s="224" t="s">
        <v>706</v>
      </c>
      <c r="Y595" s="224" t="s">
        <v>193</v>
      </c>
      <c r="Z595" s="214"/>
      <c r="AA595" s="214"/>
      <c r="AB595" s="214"/>
      <c r="AC595" s="214"/>
      <c r="AD595" s="214"/>
      <c r="AE595" s="214"/>
      <c r="AF595" s="214"/>
      <c r="AG595" s="214" t="s">
        <v>748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2" x14ac:dyDescent="0.2">
      <c r="A596" s="221"/>
      <c r="B596" s="222"/>
      <c r="C596" s="249" t="s">
        <v>932</v>
      </c>
      <c r="D596" s="225"/>
      <c r="E596" s="226">
        <v>4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35">
        <v>104</v>
      </c>
      <c r="B597" s="236" t="s">
        <v>933</v>
      </c>
      <c r="C597" s="246" t="s">
        <v>934</v>
      </c>
      <c r="D597" s="237" t="s">
        <v>752</v>
      </c>
      <c r="E597" s="238">
        <v>23</v>
      </c>
      <c r="F597" s="239"/>
      <c r="G597" s="240">
        <f>ROUND(E597*F597,2)</f>
        <v>0</v>
      </c>
      <c r="H597" s="239"/>
      <c r="I597" s="240">
        <f>ROUND(E597*H597,2)</f>
        <v>0</v>
      </c>
      <c r="J597" s="239"/>
      <c r="K597" s="240">
        <f>ROUND(E597*J597,2)</f>
        <v>0</v>
      </c>
      <c r="L597" s="240">
        <v>21</v>
      </c>
      <c r="M597" s="240">
        <f>G597*(1+L597/100)</f>
        <v>0</v>
      </c>
      <c r="N597" s="238">
        <v>1.3600000000000001E-3</v>
      </c>
      <c r="O597" s="238">
        <f>ROUND(E597*N597,2)</f>
        <v>0.03</v>
      </c>
      <c r="P597" s="238">
        <v>0</v>
      </c>
      <c r="Q597" s="238">
        <f>ROUND(E597*P597,2)</f>
        <v>0</v>
      </c>
      <c r="R597" s="240" t="s">
        <v>705</v>
      </c>
      <c r="S597" s="240" t="s">
        <v>190</v>
      </c>
      <c r="T597" s="241" t="s">
        <v>335</v>
      </c>
      <c r="U597" s="224">
        <v>0</v>
      </c>
      <c r="V597" s="224">
        <f>ROUND(E597*U597,2)</f>
        <v>0</v>
      </c>
      <c r="W597" s="224"/>
      <c r="X597" s="224" t="s">
        <v>706</v>
      </c>
      <c r="Y597" s="224" t="s">
        <v>193</v>
      </c>
      <c r="Z597" s="214"/>
      <c r="AA597" s="214"/>
      <c r="AB597" s="214"/>
      <c r="AC597" s="214"/>
      <c r="AD597" s="214"/>
      <c r="AE597" s="214"/>
      <c r="AF597" s="214"/>
      <c r="AG597" s="214" t="s">
        <v>748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2" x14ac:dyDescent="0.2">
      <c r="A598" s="221"/>
      <c r="B598" s="222"/>
      <c r="C598" s="249" t="s">
        <v>935</v>
      </c>
      <c r="D598" s="225"/>
      <c r="E598" s="226">
        <v>23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35">
        <v>105</v>
      </c>
      <c r="B599" s="236" t="s">
        <v>936</v>
      </c>
      <c r="C599" s="246" t="s">
        <v>937</v>
      </c>
      <c r="D599" s="237" t="s">
        <v>374</v>
      </c>
      <c r="E599" s="238">
        <v>148.3201</v>
      </c>
      <c r="F599" s="239"/>
      <c r="G599" s="240">
        <f>ROUND(E599*F599,2)</f>
        <v>0</v>
      </c>
      <c r="H599" s="239"/>
      <c r="I599" s="240">
        <f>ROUND(E599*H599,2)</f>
        <v>0</v>
      </c>
      <c r="J599" s="239"/>
      <c r="K599" s="240">
        <f>ROUND(E599*J599,2)</f>
        <v>0</v>
      </c>
      <c r="L599" s="240">
        <v>21</v>
      </c>
      <c r="M599" s="240">
        <f>G599*(1+L599/100)</f>
        <v>0</v>
      </c>
      <c r="N599" s="238">
        <v>6.7400000000000003E-3</v>
      </c>
      <c r="O599" s="238">
        <f>ROUND(E599*N599,2)</f>
        <v>1</v>
      </c>
      <c r="P599" s="238">
        <v>0</v>
      </c>
      <c r="Q599" s="238">
        <f>ROUND(E599*P599,2)</f>
        <v>0</v>
      </c>
      <c r="R599" s="240" t="s">
        <v>705</v>
      </c>
      <c r="S599" s="240" t="s">
        <v>190</v>
      </c>
      <c r="T599" s="241" t="s">
        <v>335</v>
      </c>
      <c r="U599" s="224">
        <v>0</v>
      </c>
      <c r="V599" s="224">
        <f>ROUND(E599*U599,2)</f>
        <v>0</v>
      </c>
      <c r="W599" s="224"/>
      <c r="X599" s="224" t="s">
        <v>706</v>
      </c>
      <c r="Y599" s="224" t="s">
        <v>193</v>
      </c>
      <c r="Z599" s="214"/>
      <c r="AA599" s="214"/>
      <c r="AB599" s="214"/>
      <c r="AC599" s="214"/>
      <c r="AD599" s="214"/>
      <c r="AE599" s="214"/>
      <c r="AF599" s="214"/>
      <c r="AG599" s="214" t="s">
        <v>938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2" x14ac:dyDescent="0.2">
      <c r="A600" s="221"/>
      <c r="B600" s="222"/>
      <c r="C600" s="249" t="s">
        <v>939</v>
      </c>
      <c r="D600" s="225"/>
      <c r="E600" s="226">
        <v>148.3201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3" x14ac:dyDescent="0.2">
      <c r="A601" s="221"/>
      <c r="B601" s="222"/>
      <c r="C601" s="249" t="s">
        <v>940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35">
        <v>106</v>
      </c>
      <c r="B602" s="236" t="s">
        <v>941</v>
      </c>
      <c r="C602" s="246" t="s">
        <v>942</v>
      </c>
      <c r="D602" s="237" t="s">
        <v>752</v>
      </c>
      <c r="E602" s="238">
        <v>3</v>
      </c>
      <c r="F602" s="239"/>
      <c r="G602" s="240">
        <f>ROUND(E602*F602,2)</f>
        <v>0</v>
      </c>
      <c r="H602" s="239"/>
      <c r="I602" s="240">
        <f>ROUND(E602*H602,2)</f>
        <v>0</v>
      </c>
      <c r="J602" s="239"/>
      <c r="K602" s="240">
        <f>ROUND(E602*J602,2)</f>
        <v>0</v>
      </c>
      <c r="L602" s="240">
        <v>21</v>
      </c>
      <c r="M602" s="240">
        <f>G602*(1+L602/100)</f>
        <v>0</v>
      </c>
      <c r="N602" s="238">
        <v>3.8E-3</v>
      </c>
      <c r="O602" s="238">
        <f>ROUND(E602*N602,2)</f>
        <v>0.01</v>
      </c>
      <c r="P602" s="238">
        <v>0</v>
      </c>
      <c r="Q602" s="238">
        <f>ROUND(E602*P602,2)</f>
        <v>0</v>
      </c>
      <c r="R602" s="240" t="s">
        <v>705</v>
      </c>
      <c r="S602" s="240" t="s">
        <v>190</v>
      </c>
      <c r="T602" s="241" t="s">
        <v>335</v>
      </c>
      <c r="U602" s="224">
        <v>0</v>
      </c>
      <c r="V602" s="224">
        <f>ROUND(E602*U602,2)</f>
        <v>0</v>
      </c>
      <c r="W602" s="224"/>
      <c r="X602" s="224" t="s">
        <v>706</v>
      </c>
      <c r="Y602" s="224" t="s">
        <v>193</v>
      </c>
      <c r="Z602" s="214"/>
      <c r="AA602" s="214"/>
      <c r="AB602" s="214"/>
      <c r="AC602" s="214"/>
      <c r="AD602" s="214"/>
      <c r="AE602" s="214"/>
      <c r="AF602" s="214"/>
      <c r="AG602" s="214" t="s">
        <v>748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2" x14ac:dyDescent="0.2">
      <c r="A603" s="221"/>
      <c r="B603" s="222"/>
      <c r="C603" s="249" t="s">
        <v>943</v>
      </c>
      <c r="D603" s="225"/>
      <c r="E603" s="226">
        <v>3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35">
        <v>107</v>
      </c>
      <c r="B604" s="236" t="s">
        <v>944</v>
      </c>
      <c r="C604" s="246" t="s">
        <v>945</v>
      </c>
      <c r="D604" s="237" t="s">
        <v>752</v>
      </c>
      <c r="E604" s="238">
        <v>2</v>
      </c>
      <c r="F604" s="239"/>
      <c r="G604" s="240">
        <f>ROUND(E604*F604,2)</f>
        <v>0</v>
      </c>
      <c r="H604" s="239"/>
      <c r="I604" s="240">
        <f>ROUND(E604*H604,2)</f>
        <v>0</v>
      </c>
      <c r="J604" s="239"/>
      <c r="K604" s="240">
        <f>ROUND(E604*J604,2)</f>
        <v>0</v>
      </c>
      <c r="L604" s="240">
        <v>21</v>
      </c>
      <c r="M604" s="240">
        <f>G604*(1+L604/100)</f>
        <v>0</v>
      </c>
      <c r="N604" s="238">
        <v>3.3E-3</v>
      </c>
      <c r="O604" s="238">
        <f>ROUND(E604*N604,2)</f>
        <v>0.01</v>
      </c>
      <c r="P604" s="238">
        <v>0</v>
      </c>
      <c r="Q604" s="238">
        <f>ROUND(E604*P604,2)</f>
        <v>0</v>
      </c>
      <c r="R604" s="240" t="s">
        <v>705</v>
      </c>
      <c r="S604" s="240" t="s">
        <v>190</v>
      </c>
      <c r="T604" s="241" t="s">
        <v>335</v>
      </c>
      <c r="U604" s="224">
        <v>0</v>
      </c>
      <c r="V604" s="224">
        <f>ROUND(E604*U604,2)</f>
        <v>0</v>
      </c>
      <c r="W604" s="224"/>
      <c r="X604" s="224" t="s">
        <v>706</v>
      </c>
      <c r="Y604" s="224" t="s">
        <v>193</v>
      </c>
      <c r="Z604" s="214"/>
      <c r="AA604" s="214"/>
      <c r="AB604" s="214"/>
      <c r="AC604" s="214"/>
      <c r="AD604" s="214"/>
      <c r="AE604" s="214"/>
      <c r="AF604" s="214"/>
      <c r="AG604" s="214" t="s">
        <v>748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2" x14ac:dyDescent="0.2">
      <c r="A605" s="221"/>
      <c r="B605" s="222"/>
      <c r="C605" s="249" t="s">
        <v>884</v>
      </c>
      <c r="D605" s="225"/>
      <c r="E605" s="226">
        <v>2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35">
        <v>108</v>
      </c>
      <c r="B606" s="236" t="s">
        <v>946</v>
      </c>
      <c r="C606" s="246" t="s">
        <v>947</v>
      </c>
      <c r="D606" s="237" t="s">
        <v>752</v>
      </c>
      <c r="E606" s="238">
        <v>3</v>
      </c>
      <c r="F606" s="239"/>
      <c r="G606" s="240">
        <f>ROUND(E606*F606,2)</f>
        <v>0</v>
      </c>
      <c r="H606" s="239"/>
      <c r="I606" s="240">
        <f>ROUND(E606*H606,2)</f>
        <v>0</v>
      </c>
      <c r="J606" s="239"/>
      <c r="K606" s="240">
        <f>ROUND(E606*J606,2)</f>
        <v>0</v>
      </c>
      <c r="L606" s="240">
        <v>21</v>
      </c>
      <c r="M606" s="240">
        <f>G606*(1+L606/100)</f>
        <v>0</v>
      </c>
      <c r="N606" s="238">
        <v>3.3E-3</v>
      </c>
      <c r="O606" s="238">
        <f>ROUND(E606*N606,2)</f>
        <v>0.01</v>
      </c>
      <c r="P606" s="238">
        <v>0</v>
      </c>
      <c r="Q606" s="238">
        <f>ROUND(E606*P606,2)</f>
        <v>0</v>
      </c>
      <c r="R606" s="240" t="s">
        <v>705</v>
      </c>
      <c r="S606" s="240" t="s">
        <v>190</v>
      </c>
      <c r="T606" s="241" t="s">
        <v>335</v>
      </c>
      <c r="U606" s="224">
        <v>0</v>
      </c>
      <c r="V606" s="224">
        <f>ROUND(E606*U606,2)</f>
        <v>0</v>
      </c>
      <c r="W606" s="224"/>
      <c r="X606" s="224" t="s">
        <v>706</v>
      </c>
      <c r="Y606" s="224" t="s">
        <v>193</v>
      </c>
      <c r="Z606" s="214"/>
      <c r="AA606" s="214"/>
      <c r="AB606" s="214"/>
      <c r="AC606" s="214"/>
      <c r="AD606" s="214"/>
      <c r="AE606" s="214"/>
      <c r="AF606" s="214"/>
      <c r="AG606" s="214" t="s">
        <v>748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2" x14ac:dyDescent="0.2">
      <c r="A607" s="221"/>
      <c r="B607" s="222"/>
      <c r="C607" s="249" t="s">
        <v>943</v>
      </c>
      <c r="D607" s="225"/>
      <c r="E607" s="226">
        <v>3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205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35">
        <v>109</v>
      </c>
      <c r="B608" s="236" t="s">
        <v>948</v>
      </c>
      <c r="C608" s="246" t="s">
        <v>949</v>
      </c>
      <c r="D608" s="237" t="s">
        <v>752</v>
      </c>
      <c r="E608" s="238">
        <v>2</v>
      </c>
      <c r="F608" s="239"/>
      <c r="G608" s="240">
        <f>ROUND(E608*F608,2)</f>
        <v>0</v>
      </c>
      <c r="H608" s="239"/>
      <c r="I608" s="240">
        <f>ROUND(E608*H608,2)</f>
        <v>0</v>
      </c>
      <c r="J608" s="239"/>
      <c r="K608" s="240">
        <f>ROUND(E608*J608,2)</f>
        <v>0</v>
      </c>
      <c r="L608" s="240">
        <v>21</v>
      </c>
      <c r="M608" s="240">
        <f>G608*(1+L608/100)</f>
        <v>0</v>
      </c>
      <c r="N608" s="238">
        <v>2.4000000000000001E-4</v>
      </c>
      <c r="O608" s="238">
        <f>ROUND(E608*N608,2)</f>
        <v>0</v>
      </c>
      <c r="P608" s="238">
        <v>0</v>
      </c>
      <c r="Q608" s="238">
        <f>ROUND(E608*P608,2)</f>
        <v>0</v>
      </c>
      <c r="R608" s="240" t="s">
        <v>705</v>
      </c>
      <c r="S608" s="240" t="s">
        <v>190</v>
      </c>
      <c r="T608" s="241" t="s">
        <v>335</v>
      </c>
      <c r="U608" s="224">
        <v>0</v>
      </c>
      <c r="V608" s="224">
        <f>ROUND(E608*U608,2)</f>
        <v>0</v>
      </c>
      <c r="W608" s="224"/>
      <c r="X608" s="224" t="s">
        <v>706</v>
      </c>
      <c r="Y608" s="224" t="s">
        <v>193</v>
      </c>
      <c r="Z608" s="214"/>
      <c r="AA608" s="214"/>
      <c r="AB608" s="214"/>
      <c r="AC608" s="214"/>
      <c r="AD608" s="214"/>
      <c r="AE608" s="214"/>
      <c r="AF608" s="214"/>
      <c r="AG608" s="214" t="s">
        <v>748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2" x14ac:dyDescent="0.2">
      <c r="A609" s="221"/>
      <c r="B609" s="222"/>
      <c r="C609" s="249" t="s">
        <v>884</v>
      </c>
      <c r="D609" s="225"/>
      <c r="E609" s="226">
        <v>2</v>
      </c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35">
        <v>110</v>
      </c>
      <c r="B610" s="236" t="s">
        <v>950</v>
      </c>
      <c r="C610" s="246" t="s">
        <v>951</v>
      </c>
      <c r="D610" s="237" t="s">
        <v>752</v>
      </c>
      <c r="E610" s="238">
        <v>8</v>
      </c>
      <c r="F610" s="239"/>
      <c r="G610" s="240">
        <f>ROUND(E610*F610,2)</f>
        <v>0</v>
      </c>
      <c r="H610" s="239"/>
      <c r="I610" s="240">
        <f>ROUND(E610*H610,2)</f>
        <v>0</v>
      </c>
      <c r="J610" s="239"/>
      <c r="K610" s="240">
        <f>ROUND(E610*J610,2)</f>
        <v>0</v>
      </c>
      <c r="L610" s="240">
        <v>21</v>
      </c>
      <c r="M610" s="240">
        <f>G610*(1+L610/100)</f>
        <v>0</v>
      </c>
      <c r="N610" s="238">
        <v>5.9999999999999995E-4</v>
      </c>
      <c r="O610" s="238">
        <f>ROUND(E610*N610,2)</f>
        <v>0</v>
      </c>
      <c r="P610" s="238">
        <v>0</v>
      </c>
      <c r="Q610" s="238">
        <f>ROUND(E610*P610,2)</f>
        <v>0</v>
      </c>
      <c r="R610" s="240" t="s">
        <v>705</v>
      </c>
      <c r="S610" s="240" t="s">
        <v>190</v>
      </c>
      <c r="T610" s="241" t="s">
        <v>335</v>
      </c>
      <c r="U610" s="224">
        <v>0</v>
      </c>
      <c r="V610" s="224">
        <f>ROUND(E610*U610,2)</f>
        <v>0</v>
      </c>
      <c r="W610" s="224"/>
      <c r="X610" s="224" t="s">
        <v>706</v>
      </c>
      <c r="Y610" s="224" t="s">
        <v>193</v>
      </c>
      <c r="Z610" s="214"/>
      <c r="AA610" s="214"/>
      <c r="AB610" s="214"/>
      <c r="AC610" s="214"/>
      <c r="AD610" s="214"/>
      <c r="AE610" s="214"/>
      <c r="AF610" s="214"/>
      <c r="AG610" s="214" t="s">
        <v>748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2" x14ac:dyDescent="0.2">
      <c r="A611" s="221"/>
      <c r="B611" s="222"/>
      <c r="C611" s="249" t="s">
        <v>952</v>
      </c>
      <c r="D611" s="225"/>
      <c r="E611" s="226">
        <v>8</v>
      </c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205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35">
        <v>111</v>
      </c>
      <c r="B612" s="236" t="s">
        <v>953</v>
      </c>
      <c r="C612" s="246" t="s">
        <v>954</v>
      </c>
      <c r="D612" s="237" t="s">
        <v>752</v>
      </c>
      <c r="E612" s="238">
        <v>8</v>
      </c>
      <c r="F612" s="239"/>
      <c r="G612" s="240">
        <f>ROUND(E612*F612,2)</f>
        <v>0</v>
      </c>
      <c r="H612" s="239"/>
      <c r="I612" s="240">
        <f>ROUND(E612*H612,2)</f>
        <v>0</v>
      </c>
      <c r="J612" s="239"/>
      <c r="K612" s="240">
        <f>ROUND(E612*J612,2)</f>
        <v>0</v>
      </c>
      <c r="L612" s="240">
        <v>21</v>
      </c>
      <c r="M612" s="240">
        <f>G612*(1+L612/100)</f>
        <v>0</v>
      </c>
      <c r="N612" s="238">
        <v>3.5200000000000001E-3</v>
      </c>
      <c r="O612" s="238">
        <f>ROUND(E612*N612,2)</f>
        <v>0.03</v>
      </c>
      <c r="P612" s="238">
        <v>0</v>
      </c>
      <c r="Q612" s="238">
        <f>ROUND(E612*P612,2)</f>
        <v>0</v>
      </c>
      <c r="R612" s="240" t="s">
        <v>705</v>
      </c>
      <c r="S612" s="240" t="s">
        <v>190</v>
      </c>
      <c r="T612" s="241" t="s">
        <v>335</v>
      </c>
      <c r="U612" s="224">
        <v>0</v>
      </c>
      <c r="V612" s="224">
        <f>ROUND(E612*U612,2)</f>
        <v>0</v>
      </c>
      <c r="W612" s="224"/>
      <c r="X612" s="224" t="s">
        <v>706</v>
      </c>
      <c r="Y612" s="224" t="s">
        <v>193</v>
      </c>
      <c r="Z612" s="214"/>
      <c r="AA612" s="214"/>
      <c r="AB612" s="214"/>
      <c r="AC612" s="214"/>
      <c r="AD612" s="214"/>
      <c r="AE612" s="214"/>
      <c r="AF612" s="214"/>
      <c r="AG612" s="214" t="s">
        <v>748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2" x14ac:dyDescent="0.2">
      <c r="A613" s="221"/>
      <c r="B613" s="222"/>
      <c r="C613" s="249" t="s">
        <v>952</v>
      </c>
      <c r="D613" s="225"/>
      <c r="E613" s="226">
        <v>8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35">
        <v>112</v>
      </c>
      <c r="B614" s="236" t="s">
        <v>955</v>
      </c>
      <c r="C614" s="246" t="s">
        <v>956</v>
      </c>
      <c r="D614" s="237" t="s">
        <v>752</v>
      </c>
      <c r="E614" s="238">
        <v>6</v>
      </c>
      <c r="F614" s="239"/>
      <c r="G614" s="240">
        <f>ROUND(E614*F614,2)</f>
        <v>0</v>
      </c>
      <c r="H614" s="239"/>
      <c r="I614" s="240">
        <f>ROUND(E614*H614,2)</f>
        <v>0</v>
      </c>
      <c r="J614" s="239"/>
      <c r="K614" s="240">
        <f>ROUND(E614*J614,2)</f>
        <v>0</v>
      </c>
      <c r="L614" s="240">
        <v>21</v>
      </c>
      <c r="M614" s="240">
        <f>G614*(1+L614/100)</f>
        <v>0</v>
      </c>
      <c r="N614" s="238">
        <v>0</v>
      </c>
      <c r="O614" s="238">
        <f>ROUND(E614*N614,2)</f>
        <v>0</v>
      </c>
      <c r="P614" s="238">
        <v>0</v>
      </c>
      <c r="Q614" s="238">
        <f>ROUND(E614*P614,2)</f>
        <v>0</v>
      </c>
      <c r="R614" s="240" t="s">
        <v>705</v>
      </c>
      <c r="S614" s="240" t="s">
        <v>190</v>
      </c>
      <c r="T614" s="241" t="s">
        <v>335</v>
      </c>
      <c r="U614" s="224">
        <v>0</v>
      </c>
      <c r="V614" s="224">
        <f>ROUND(E614*U614,2)</f>
        <v>0</v>
      </c>
      <c r="W614" s="224"/>
      <c r="X614" s="224" t="s">
        <v>706</v>
      </c>
      <c r="Y614" s="224" t="s">
        <v>193</v>
      </c>
      <c r="Z614" s="214"/>
      <c r="AA614" s="214"/>
      <c r="AB614" s="214"/>
      <c r="AC614" s="214"/>
      <c r="AD614" s="214"/>
      <c r="AE614" s="214"/>
      <c r="AF614" s="214"/>
      <c r="AG614" s="214" t="s">
        <v>748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2" x14ac:dyDescent="0.2">
      <c r="A615" s="221"/>
      <c r="B615" s="222"/>
      <c r="C615" s="249" t="s">
        <v>850</v>
      </c>
      <c r="D615" s="225"/>
      <c r="E615" s="226">
        <v>6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35">
        <v>113</v>
      </c>
      <c r="B616" s="236" t="s">
        <v>957</v>
      </c>
      <c r="C616" s="246" t="s">
        <v>958</v>
      </c>
      <c r="D616" s="237" t="s">
        <v>752</v>
      </c>
      <c r="E616" s="238">
        <v>6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6.4999999999999997E-3</v>
      </c>
      <c r="O616" s="238">
        <f>ROUND(E616*N616,2)</f>
        <v>0.04</v>
      </c>
      <c r="P616" s="238">
        <v>0</v>
      </c>
      <c r="Q616" s="238">
        <f>ROUND(E616*P616,2)</f>
        <v>0</v>
      </c>
      <c r="R616" s="240" t="s">
        <v>705</v>
      </c>
      <c r="S616" s="240" t="s">
        <v>190</v>
      </c>
      <c r="T616" s="241" t="s">
        <v>335</v>
      </c>
      <c r="U616" s="224">
        <v>0</v>
      </c>
      <c r="V616" s="224">
        <f>ROUND(E616*U616,2)</f>
        <v>0</v>
      </c>
      <c r="W616" s="224"/>
      <c r="X616" s="224" t="s">
        <v>706</v>
      </c>
      <c r="Y616" s="224" t="s">
        <v>193</v>
      </c>
      <c r="Z616" s="214"/>
      <c r="AA616" s="214"/>
      <c r="AB616" s="214"/>
      <c r="AC616" s="214"/>
      <c r="AD616" s="214"/>
      <c r="AE616" s="214"/>
      <c r="AF616" s="214"/>
      <c r="AG616" s="214" t="s">
        <v>748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2" x14ac:dyDescent="0.2">
      <c r="A617" s="221"/>
      <c r="B617" s="222"/>
      <c r="C617" s="249" t="s">
        <v>959</v>
      </c>
      <c r="D617" s="225"/>
      <c r="E617" s="226">
        <v>6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35">
        <v>114</v>
      </c>
      <c r="B618" s="236" t="s">
        <v>960</v>
      </c>
      <c r="C618" s="246" t="s">
        <v>961</v>
      </c>
      <c r="D618" s="237" t="s">
        <v>752</v>
      </c>
      <c r="E618" s="238">
        <v>8</v>
      </c>
      <c r="F618" s="239"/>
      <c r="G618" s="240">
        <f>ROUND(E618*F618,2)</f>
        <v>0</v>
      </c>
      <c r="H618" s="239"/>
      <c r="I618" s="240">
        <f>ROUND(E618*H618,2)</f>
        <v>0</v>
      </c>
      <c r="J618" s="239"/>
      <c r="K618" s="240">
        <f>ROUND(E618*J618,2)</f>
        <v>0</v>
      </c>
      <c r="L618" s="240">
        <v>21</v>
      </c>
      <c r="M618" s="240">
        <f>G618*(1+L618/100)</f>
        <v>0</v>
      </c>
      <c r="N618" s="238">
        <v>1.1299999999999999E-2</v>
      </c>
      <c r="O618" s="238">
        <f>ROUND(E618*N618,2)</f>
        <v>0.09</v>
      </c>
      <c r="P618" s="238">
        <v>0</v>
      </c>
      <c r="Q618" s="238">
        <f>ROUND(E618*P618,2)</f>
        <v>0</v>
      </c>
      <c r="R618" s="240" t="s">
        <v>705</v>
      </c>
      <c r="S618" s="240" t="s">
        <v>190</v>
      </c>
      <c r="T618" s="241" t="s">
        <v>335</v>
      </c>
      <c r="U618" s="224">
        <v>0</v>
      </c>
      <c r="V618" s="224">
        <f>ROUND(E618*U618,2)</f>
        <v>0</v>
      </c>
      <c r="W618" s="224"/>
      <c r="X618" s="224" t="s">
        <v>706</v>
      </c>
      <c r="Y618" s="224" t="s">
        <v>193</v>
      </c>
      <c r="Z618" s="214"/>
      <c r="AA618" s="214"/>
      <c r="AB618" s="214"/>
      <c r="AC618" s="214"/>
      <c r="AD618" s="214"/>
      <c r="AE618" s="214"/>
      <c r="AF618" s="214"/>
      <c r="AG618" s="214" t="s">
        <v>748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2" x14ac:dyDescent="0.2">
      <c r="A619" s="221"/>
      <c r="B619" s="222"/>
      <c r="C619" s="249" t="s">
        <v>962</v>
      </c>
      <c r="D619" s="225"/>
      <c r="E619" s="226">
        <v>4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3" x14ac:dyDescent="0.2">
      <c r="A620" s="221"/>
      <c r="B620" s="222"/>
      <c r="C620" s="249" t="s">
        <v>919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3" x14ac:dyDescent="0.2">
      <c r="A621" s="221"/>
      <c r="B621" s="222"/>
      <c r="C621" s="249" t="s">
        <v>963</v>
      </c>
      <c r="D621" s="225"/>
      <c r="E621" s="226">
        <v>4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33.75" outlineLevel="1" x14ac:dyDescent="0.2">
      <c r="A622" s="235">
        <v>115</v>
      </c>
      <c r="B622" s="236" t="s">
        <v>964</v>
      </c>
      <c r="C622" s="246" t="s">
        <v>965</v>
      </c>
      <c r="D622" s="237" t="s">
        <v>752</v>
      </c>
      <c r="E622" s="238">
        <v>6</v>
      </c>
      <c r="F622" s="239"/>
      <c r="G622" s="240">
        <f>ROUND(E622*F622,2)</f>
        <v>0</v>
      </c>
      <c r="H622" s="239"/>
      <c r="I622" s="240">
        <f>ROUND(E622*H622,2)</f>
        <v>0</v>
      </c>
      <c r="J622" s="239"/>
      <c r="K622" s="240">
        <f>ROUND(E622*J622,2)</f>
        <v>0</v>
      </c>
      <c r="L622" s="240">
        <v>21</v>
      </c>
      <c r="M622" s="240">
        <f>G622*(1+L622/100)</f>
        <v>0</v>
      </c>
      <c r="N622" s="238">
        <v>2.8E-3</v>
      </c>
      <c r="O622" s="238">
        <f>ROUND(E622*N622,2)</f>
        <v>0.02</v>
      </c>
      <c r="P622" s="238">
        <v>0</v>
      </c>
      <c r="Q622" s="238">
        <f>ROUND(E622*P622,2)</f>
        <v>0</v>
      </c>
      <c r="R622" s="240" t="s">
        <v>705</v>
      </c>
      <c r="S622" s="240" t="s">
        <v>190</v>
      </c>
      <c r="T622" s="241" t="s">
        <v>335</v>
      </c>
      <c r="U622" s="224">
        <v>0</v>
      </c>
      <c r="V622" s="224">
        <f>ROUND(E622*U622,2)</f>
        <v>0</v>
      </c>
      <c r="W622" s="224"/>
      <c r="X622" s="224" t="s">
        <v>706</v>
      </c>
      <c r="Y622" s="224" t="s">
        <v>193</v>
      </c>
      <c r="Z622" s="214"/>
      <c r="AA622" s="214"/>
      <c r="AB622" s="214"/>
      <c r="AC622" s="214"/>
      <c r="AD622" s="214"/>
      <c r="AE622" s="214"/>
      <c r="AF622" s="214"/>
      <c r="AG622" s="214" t="s">
        <v>707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2" x14ac:dyDescent="0.2">
      <c r="A623" s="221"/>
      <c r="B623" s="222"/>
      <c r="C623" s="249" t="s">
        <v>850</v>
      </c>
      <c r="D623" s="225"/>
      <c r="E623" s="226">
        <v>6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205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45" outlineLevel="1" x14ac:dyDescent="0.2">
      <c r="A624" s="235">
        <v>116</v>
      </c>
      <c r="B624" s="236" t="s">
        <v>966</v>
      </c>
      <c r="C624" s="246" t="s">
        <v>967</v>
      </c>
      <c r="D624" s="237" t="s">
        <v>752</v>
      </c>
      <c r="E624" s="238">
        <v>2</v>
      </c>
      <c r="F624" s="239"/>
      <c r="G624" s="240">
        <f>ROUND(E624*F624,2)</f>
        <v>0</v>
      </c>
      <c r="H624" s="239"/>
      <c r="I624" s="240">
        <f>ROUND(E624*H624,2)</f>
        <v>0</v>
      </c>
      <c r="J624" s="239"/>
      <c r="K624" s="240">
        <f>ROUND(E624*J624,2)</f>
        <v>0</v>
      </c>
      <c r="L624" s="240">
        <v>21</v>
      </c>
      <c r="M624" s="240">
        <f>G624*(1+L624/100)</f>
        <v>0</v>
      </c>
      <c r="N624" s="238">
        <v>1.0999999999999999E-2</v>
      </c>
      <c r="O624" s="238">
        <f>ROUND(E624*N624,2)</f>
        <v>0.02</v>
      </c>
      <c r="P624" s="238">
        <v>0</v>
      </c>
      <c r="Q624" s="238">
        <f>ROUND(E624*P624,2)</f>
        <v>0</v>
      </c>
      <c r="R624" s="240" t="s">
        <v>705</v>
      </c>
      <c r="S624" s="240" t="s">
        <v>190</v>
      </c>
      <c r="T624" s="241" t="s">
        <v>335</v>
      </c>
      <c r="U624" s="224">
        <v>0</v>
      </c>
      <c r="V624" s="224">
        <f>ROUND(E624*U624,2)</f>
        <v>0</v>
      </c>
      <c r="W624" s="224"/>
      <c r="X624" s="224" t="s">
        <v>706</v>
      </c>
      <c r="Y624" s="224" t="s">
        <v>193</v>
      </c>
      <c r="Z624" s="214"/>
      <c r="AA624" s="214"/>
      <c r="AB624" s="214"/>
      <c r="AC624" s="214"/>
      <c r="AD624" s="214"/>
      <c r="AE624" s="214"/>
      <c r="AF624" s="214"/>
      <c r="AG624" s="214" t="s">
        <v>748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2" x14ac:dyDescent="0.2">
      <c r="A625" s="221"/>
      <c r="B625" s="222"/>
      <c r="C625" s="249" t="s">
        <v>884</v>
      </c>
      <c r="D625" s="225"/>
      <c r="E625" s="226">
        <v>2</v>
      </c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45" outlineLevel="1" x14ac:dyDescent="0.2">
      <c r="A626" s="235">
        <v>117</v>
      </c>
      <c r="B626" s="236" t="s">
        <v>968</v>
      </c>
      <c r="C626" s="246" t="s">
        <v>969</v>
      </c>
      <c r="D626" s="237" t="s">
        <v>752</v>
      </c>
      <c r="E626" s="238">
        <v>2</v>
      </c>
      <c r="F626" s="239"/>
      <c r="G626" s="240">
        <f>ROUND(E626*F626,2)</f>
        <v>0</v>
      </c>
      <c r="H626" s="239"/>
      <c r="I626" s="240">
        <f>ROUND(E626*H626,2)</f>
        <v>0</v>
      </c>
      <c r="J626" s="239"/>
      <c r="K626" s="240">
        <f>ROUND(E626*J626,2)</f>
        <v>0</v>
      </c>
      <c r="L626" s="240">
        <v>21</v>
      </c>
      <c r="M626" s="240">
        <f>G626*(1+L626/100)</f>
        <v>0</v>
      </c>
      <c r="N626" s="238">
        <v>2.4500000000000001E-2</v>
      </c>
      <c r="O626" s="238">
        <f>ROUND(E626*N626,2)</f>
        <v>0.05</v>
      </c>
      <c r="P626" s="238">
        <v>0</v>
      </c>
      <c r="Q626" s="238">
        <f>ROUND(E626*P626,2)</f>
        <v>0</v>
      </c>
      <c r="R626" s="240" t="s">
        <v>705</v>
      </c>
      <c r="S626" s="240" t="s">
        <v>190</v>
      </c>
      <c r="T626" s="241" t="s">
        <v>335</v>
      </c>
      <c r="U626" s="224">
        <v>0</v>
      </c>
      <c r="V626" s="224">
        <f>ROUND(E626*U626,2)</f>
        <v>0</v>
      </c>
      <c r="W626" s="224"/>
      <c r="X626" s="224" t="s">
        <v>706</v>
      </c>
      <c r="Y626" s="224" t="s">
        <v>193</v>
      </c>
      <c r="Z626" s="214"/>
      <c r="AA626" s="214"/>
      <c r="AB626" s="214"/>
      <c r="AC626" s="214"/>
      <c r="AD626" s="214"/>
      <c r="AE626" s="214"/>
      <c r="AF626" s="214"/>
      <c r="AG626" s="214" t="s">
        <v>748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2" x14ac:dyDescent="0.2">
      <c r="A627" s="221"/>
      <c r="B627" s="222"/>
      <c r="C627" s="249" t="s">
        <v>887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4"/>
      <c r="AA627" s="214"/>
      <c r="AB627" s="214"/>
      <c r="AC627" s="214"/>
      <c r="AD627" s="214"/>
      <c r="AE627" s="214"/>
      <c r="AF627" s="214"/>
      <c r="AG627" s="214" t="s">
        <v>205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3" x14ac:dyDescent="0.2">
      <c r="A628" s="221"/>
      <c r="B628" s="222"/>
      <c r="C628" s="249" t="s">
        <v>113</v>
      </c>
      <c r="D628" s="225"/>
      <c r="E628" s="226">
        <v>2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45" outlineLevel="1" x14ac:dyDescent="0.2">
      <c r="A629" s="235">
        <v>118</v>
      </c>
      <c r="B629" s="236" t="s">
        <v>970</v>
      </c>
      <c r="C629" s="246" t="s">
        <v>971</v>
      </c>
      <c r="D629" s="237" t="s">
        <v>752</v>
      </c>
      <c r="E629" s="238">
        <v>4</v>
      </c>
      <c r="F629" s="239"/>
      <c r="G629" s="240">
        <f>ROUND(E629*F629,2)</f>
        <v>0</v>
      </c>
      <c r="H629" s="239"/>
      <c r="I629" s="240">
        <f>ROUND(E629*H629,2)</f>
        <v>0</v>
      </c>
      <c r="J629" s="239"/>
      <c r="K629" s="240">
        <f>ROUND(E629*J629,2)</f>
        <v>0</v>
      </c>
      <c r="L629" s="240">
        <v>21</v>
      </c>
      <c r="M629" s="240">
        <f>G629*(1+L629/100)</f>
        <v>0</v>
      </c>
      <c r="N629" s="238">
        <v>4.0500000000000001E-2</v>
      </c>
      <c r="O629" s="238">
        <f>ROUND(E629*N629,2)</f>
        <v>0.16</v>
      </c>
      <c r="P629" s="238">
        <v>0</v>
      </c>
      <c r="Q629" s="238">
        <f>ROUND(E629*P629,2)</f>
        <v>0</v>
      </c>
      <c r="R629" s="240" t="s">
        <v>705</v>
      </c>
      <c r="S629" s="240" t="s">
        <v>190</v>
      </c>
      <c r="T629" s="241" t="s">
        <v>335</v>
      </c>
      <c r="U629" s="224">
        <v>0</v>
      </c>
      <c r="V629" s="224">
        <f>ROUND(E629*U629,2)</f>
        <v>0</v>
      </c>
      <c r="W629" s="224"/>
      <c r="X629" s="224" t="s">
        <v>706</v>
      </c>
      <c r="Y629" s="224" t="s">
        <v>193</v>
      </c>
      <c r="Z629" s="214"/>
      <c r="AA629" s="214"/>
      <c r="AB629" s="214"/>
      <c r="AC629" s="214"/>
      <c r="AD629" s="214"/>
      <c r="AE629" s="214"/>
      <c r="AF629" s="214"/>
      <c r="AG629" s="214" t="s">
        <v>707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2" x14ac:dyDescent="0.2">
      <c r="A630" s="221"/>
      <c r="B630" s="222"/>
      <c r="C630" s="249" t="s">
        <v>972</v>
      </c>
      <c r="D630" s="225"/>
      <c r="E630" s="226">
        <v>4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33.75" outlineLevel="1" x14ac:dyDescent="0.2">
      <c r="A631" s="235">
        <v>119</v>
      </c>
      <c r="B631" s="236" t="s">
        <v>973</v>
      </c>
      <c r="C631" s="246" t="s">
        <v>974</v>
      </c>
      <c r="D631" s="237" t="s">
        <v>752</v>
      </c>
      <c r="E631" s="238">
        <v>6</v>
      </c>
      <c r="F631" s="239"/>
      <c r="G631" s="240">
        <f>ROUND(E631*F631,2)</f>
        <v>0</v>
      </c>
      <c r="H631" s="239"/>
      <c r="I631" s="240">
        <f>ROUND(E631*H631,2)</f>
        <v>0</v>
      </c>
      <c r="J631" s="239"/>
      <c r="K631" s="240">
        <f>ROUND(E631*J631,2)</f>
        <v>0</v>
      </c>
      <c r="L631" s="240">
        <v>21</v>
      </c>
      <c r="M631" s="240">
        <f>G631*(1+L631/100)</f>
        <v>0</v>
      </c>
      <c r="N631" s="238">
        <v>5.7000000000000002E-3</v>
      </c>
      <c r="O631" s="238">
        <f>ROUND(E631*N631,2)</f>
        <v>0.03</v>
      </c>
      <c r="P631" s="238">
        <v>0</v>
      </c>
      <c r="Q631" s="238">
        <f>ROUND(E631*P631,2)</f>
        <v>0</v>
      </c>
      <c r="R631" s="240" t="s">
        <v>705</v>
      </c>
      <c r="S631" s="240" t="s">
        <v>190</v>
      </c>
      <c r="T631" s="241" t="s">
        <v>335</v>
      </c>
      <c r="U631" s="224">
        <v>0</v>
      </c>
      <c r="V631" s="224">
        <f>ROUND(E631*U631,2)</f>
        <v>0</v>
      </c>
      <c r="W631" s="224"/>
      <c r="X631" s="224" t="s">
        <v>706</v>
      </c>
      <c r="Y631" s="224" t="s">
        <v>193</v>
      </c>
      <c r="Z631" s="214"/>
      <c r="AA631" s="214"/>
      <c r="AB631" s="214"/>
      <c r="AC631" s="214"/>
      <c r="AD631" s="214"/>
      <c r="AE631" s="214"/>
      <c r="AF631" s="214"/>
      <c r="AG631" s="214" t="s">
        <v>707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2" x14ac:dyDescent="0.2">
      <c r="A632" s="221"/>
      <c r="B632" s="222"/>
      <c r="C632" s="249" t="s">
        <v>975</v>
      </c>
      <c r="D632" s="225"/>
      <c r="E632" s="226">
        <v>6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35">
        <v>120</v>
      </c>
      <c r="B633" s="236" t="s">
        <v>976</v>
      </c>
      <c r="C633" s="246" t="s">
        <v>977</v>
      </c>
      <c r="D633" s="237" t="s">
        <v>752</v>
      </c>
      <c r="E633" s="238">
        <v>8</v>
      </c>
      <c r="F633" s="239"/>
      <c r="G633" s="240">
        <f>ROUND(E633*F633,2)</f>
        <v>0</v>
      </c>
      <c r="H633" s="239"/>
      <c r="I633" s="240">
        <f>ROUND(E633*H633,2)</f>
        <v>0</v>
      </c>
      <c r="J633" s="239"/>
      <c r="K633" s="240">
        <f>ROUND(E633*J633,2)</f>
        <v>0</v>
      </c>
      <c r="L633" s="240">
        <v>21</v>
      </c>
      <c r="M633" s="240">
        <f>G633*(1+L633/100)</f>
        <v>0</v>
      </c>
      <c r="N633" s="238">
        <v>0</v>
      </c>
      <c r="O633" s="238">
        <f>ROUND(E633*N633,2)</f>
        <v>0</v>
      </c>
      <c r="P633" s="238">
        <v>0</v>
      </c>
      <c r="Q633" s="238">
        <f>ROUND(E633*P633,2)</f>
        <v>0</v>
      </c>
      <c r="R633" s="240" t="s">
        <v>705</v>
      </c>
      <c r="S633" s="240" t="s">
        <v>190</v>
      </c>
      <c r="T633" s="241" t="s">
        <v>335</v>
      </c>
      <c r="U633" s="224">
        <v>0</v>
      </c>
      <c r="V633" s="224">
        <f>ROUND(E633*U633,2)</f>
        <v>0</v>
      </c>
      <c r="W633" s="224"/>
      <c r="X633" s="224" t="s">
        <v>706</v>
      </c>
      <c r="Y633" s="224" t="s">
        <v>193</v>
      </c>
      <c r="Z633" s="214"/>
      <c r="AA633" s="214"/>
      <c r="AB633" s="214"/>
      <c r="AC633" s="214"/>
      <c r="AD633" s="214"/>
      <c r="AE633" s="214"/>
      <c r="AF633" s="214"/>
      <c r="AG633" s="214" t="s">
        <v>748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2" x14ac:dyDescent="0.2">
      <c r="A634" s="221"/>
      <c r="B634" s="222"/>
      <c r="C634" s="249" t="s">
        <v>918</v>
      </c>
      <c r="D634" s="225"/>
      <c r="E634" s="226">
        <v>4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3" x14ac:dyDescent="0.2">
      <c r="A635" s="221"/>
      <c r="B635" s="222"/>
      <c r="C635" s="249" t="s">
        <v>963</v>
      </c>
      <c r="D635" s="225"/>
      <c r="E635" s="226">
        <v>4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35">
        <v>121</v>
      </c>
      <c r="B636" s="236" t="s">
        <v>978</v>
      </c>
      <c r="C636" s="246" t="s">
        <v>979</v>
      </c>
      <c r="D636" s="237" t="s">
        <v>752</v>
      </c>
      <c r="E636" s="238">
        <v>6</v>
      </c>
      <c r="F636" s="239"/>
      <c r="G636" s="240">
        <f>ROUND(E636*F636,2)</f>
        <v>0</v>
      </c>
      <c r="H636" s="239"/>
      <c r="I636" s="240">
        <f>ROUND(E636*H636,2)</f>
        <v>0</v>
      </c>
      <c r="J636" s="239"/>
      <c r="K636" s="240">
        <f>ROUND(E636*J636,2)</f>
        <v>0</v>
      </c>
      <c r="L636" s="240">
        <v>21</v>
      </c>
      <c r="M636" s="240">
        <f>G636*(1+L636/100)</f>
        <v>0</v>
      </c>
      <c r="N636" s="238">
        <v>0</v>
      </c>
      <c r="O636" s="238">
        <f>ROUND(E636*N636,2)</f>
        <v>0</v>
      </c>
      <c r="P636" s="238">
        <v>0</v>
      </c>
      <c r="Q636" s="238">
        <f>ROUND(E636*P636,2)</f>
        <v>0</v>
      </c>
      <c r="R636" s="240" t="s">
        <v>705</v>
      </c>
      <c r="S636" s="240" t="s">
        <v>190</v>
      </c>
      <c r="T636" s="241" t="s">
        <v>335</v>
      </c>
      <c r="U636" s="224">
        <v>0</v>
      </c>
      <c r="V636" s="224">
        <f>ROUND(E636*U636,2)</f>
        <v>0</v>
      </c>
      <c r="W636" s="224"/>
      <c r="X636" s="224" t="s">
        <v>706</v>
      </c>
      <c r="Y636" s="224" t="s">
        <v>193</v>
      </c>
      <c r="Z636" s="214"/>
      <c r="AA636" s="214"/>
      <c r="AB636" s="214"/>
      <c r="AC636" s="214"/>
      <c r="AD636" s="214"/>
      <c r="AE636" s="214"/>
      <c r="AF636" s="214"/>
      <c r="AG636" s="214" t="s">
        <v>748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2" x14ac:dyDescent="0.2">
      <c r="A637" s="221"/>
      <c r="B637" s="222"/>
      <c r="C637" s="249" t="s">
        <v>850</v>
      </c>
      <c r="D637" s="225"/>
      <c r="E637" s="226">
        <v>6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35">
        <v>122</v>
      </c>
      <c r="B638" s="236" t="s">
        <v>980</v>
      </c>
      <c r="C638" s="246" t="s">
        <v>981</v>
      </c>
      <c r="D638" s="237" t="s">
        <v>752</v>
      </c>
      <c r="E638" s="238">
        <v>6</v>
      </c>
      <c r="F638" s="239"/>
      <c r="G638" s="240">
        <f>ROUND(E638*F638,2)</f>
        <v>0</v>
      </c>
      <c r="H638" s="239"/>
      <c r="I638" s="240">
        <f>ROUND(E638*H638,2)</f>
        <v>0</v>
      </c>
      <c r="J638" s="239"/>
      <c r="K638" s="240">
        <f>ROUND(E638*J638,2)</f>
        <v>0</v>
      </c>
      <c r="L638" s="240">
        <v>21</v>
      </c>
      <c r="M638" s="240">
        <f>G638*(1+L638/100)</f>
        <v>0</v>
      </c>
      <c r="N638" s="238">
        <v>3.3E-3</v>
      </c>
      <c r="O638" s="238">
        <f>ROUND(E638*N638,2)</f>
        <v>0.02</v>
      </c>
      <c r="P638" s="238">
        <v>0</v>
      </c>
      <c r="Q638" s="238">
        <f>ROUND(E638*P638,2)</f>
        <v>0</v>
      </c>
      <c r="R638" s="240" t="s">
        <v>705</v>
      </c>
      <c r="S638" s="240" t="s">
        <v>190</v>
      </c>
      <c r="T638" s="241" t="s">
        <v>335</v>
      </c>
      <c r="U638" s="224">
        <v>0</v>
      </c>
      <c r="V638" s="224">
        <f>ROUND(E638*U638,2)</f>
        <v>0</v>
      </c>
      <c r="W638" s="224"/>
      <c r="X638" s="224" t="s">
        <v>706</v>
      </c>
      <c r="Y638" s="224" t="s">
        <v>193</v>
      </c>
      <c r="Z638" s="214"/>
      <c r="AA638" s="214"/>
      <c r="AB638" s="214"/>
      <c r="AC638" s="214"/>
      <c r="AD638" s="214"/>
      <c r="AE638" s="214"/>
      <c r="AF638" s="214"/>
      <c r="AG638" s="214" t="s">
        <v>707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2" x14ac:dyDescent="0.2">
      <c r="A639" s="221"/>
      <c r="B639" s="222"/>
      <c r="C639" s="249" t="s">
        <v>881</v>
      </c>
      <c r="D639" s="225"/>
      <c r="E639" s="226">
        <v>6</v>
      </c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35">
        <v>123</v>
      </c>
      <c r="B640" s="236" t="s">
        <v>982</v>
      </c>
      <c r="C640" s="246" t="s">
        <v>983</v>
      </c>
      <c r="D640" s="237" t="s">
        <v>752</v>
      </c>
      <c r="E640" s="238">
        <v>4</v>
      </c>
      <c r="F640" s="239"/>
      <c r="G640" s="240">
        <f>ROUND(E640*F640,2)</f>
        <v>0</v>
      </c>
      <c r="H640" s="239"/>
      <c r="I640" s="240">
        <f>ROUND(E640*H640,2)</f>
        <v>0</v>
      </c>
      <c r="J640" s="239"/>
      <c r="K640" s="240">
        <f>ROUND(E640*J640,2)</f>
        <v>0</v>
      </c>
      <c r="L640" s="240">
        <v>21</v>
      </c>
      <c r="M640" s="240">
        <f>G640*(1+L640/100)</f>
        <v>0</v>
      </c>
      <c r="N640" s="238">
        <v>7.3000000000000001E-3</v>
      </c>
      <c r="O640" s="238">
        <f>ROUND(E640*N640,2)</f>
        <v>0.03</v>
      </c>
      <c r="P640" s="238">
        <v>0</v>
      </c>
      <c r="Q640" s="238">
        <f>ROUND(E640*P640,2)</f>
        <v>0</v>
      </c>
      <c r="R640" s="240" t="s">
        <v>705</v>
      </c>
      <c r="S640" s="240" t="s">
        <v>190</v>
      </c>
      <c r="T640" s="241" t="s">
        <v>335</v>
      </c>
      <c r="U640" s="224">
        <v>0</v>
      </c>
      <c r="V640" s="224">
        <f>ROUND(E640*U640,2)</f>
        <v>0</v>
      </c>
      <c r="W640" s="224"/>
      <c r="X640" s="224" t="s">
        <v>706</v>
      </c>
      <c r="Y640" s="224" t="s">
        <v>193</v>
      </c>
      <c r="Z640" s="214"/>
      <c r="AA640" s="214"/>
      <c r="AB640" s="214"/>
      <c r="AC640" s="214"/>
      <c r="AD640" s="214"/>
      <c r="AE640" s="214"/>
      <c r="AF640" s="214"/>
      <c r="AG640" s="214" t="s">
        <v>748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2" x14ac:dyDescent="0.2">
      <c r="A641" s="221"/>
      <c r="B641" s="222"/>
      <c r="C641" s="249" t="s">
        <v>887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4"/>
      <c r="AA641" s="214"/>
      <c r="AB641" s="214"/>
      <c r="AC641" s="214"/>
      <c r="AD641" s="214"/>
      <c r="AE641" s="214"/>
      <c r="AF641" s="214"/>
      <c r="AG641" s="214" t="s">
        <v>205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3" x14ac:dyDescent="0.2">
      <c r="A642" s="221"/>
      <c r="B642" s="222"/>
      <c r="C642" s="249" t="s">
        <v>963</v>
      </c>
      <c r="D642" s="225"/>
      <c r="E642" s="226">
        <v>4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35">
        <v>124</v>
      </c>
      <c r="B643" s="236" t="s">
        <v>984</v>
      </c>
      <c r="C643" s="246" t="s">
        <v>985</v>
      </c>
      <c r="D643" s="237" t="s">
        <v>752</v>
      </c>
      <c r="E643" s="238">
        <v>4</v>
      </c>
      <c r="F643" s="239"/>
      <c r="G643" s="240">
        <f>ROUND(E643*F643,2)</f>
        <v>0</v>
      </c>
      <c r="H643" s="239"/>
      <c r="I643" s="240">
        <f>ROUND(E643*H643,2)</f>
        <v>0</v>
      </c>
      <c r="J643" s="239"/>
      <c r="K643" s="240">
        <f>ROUND(E643*J643,2)</f>
        <v>0</v>
      </c>
      <c r="L643" s="240">
        <v>21</v>
      </c>
      <c r="M643" s="240">
        <f>G643*(1+L643/100)</f>
        <v>0</v>
      </c>
      <c r="N643" s="238">
        <v>7.3000000000000001E-3</v>
      </c>
      <c r="O643" s="238">
        <f>ROUND(E643*N643,2)</f>
        <v>0.03</v>
      </c>
      <c r="P643" s="238">
        <v>0</v>
      </c>
      <c r="Q643" s="238">
        <f>ROUND(E643*P643,2)</f>
        <v>0</v>
      </c>
      <c r="R643" s="240" t="s">
        <v>705</v>
      </c>
      <c r="S643" s="240" t="s">
        <v>190</v>
      </c>
      <c r="T643" s="241" t="s">
        <v>335</v>
      </c>
      <c r="U643" s="224">
        <v>0</v>
      </c>
      <c r="V643" s="224">
        <f>ROUND(E643*U643,2)</f>
        <v>0</v>
      </c>
      <c r="W643" s="224"/>
      <c r="X643" s="224" t="s">
        <v>706</v>
      </c>
      <c r="Y643" s="224" t="s">
        <v>193</v>
      </c>
      <c r="Z643" s="214"/>
      <c r="AA643" s="214"/>
      <c r="AB643" s="214"/>
      <c r="AC643" s="214"/>
      <c r="AD643" s="214"/>
      <c r="AE643" s="214"/>
      <c r="AF643" s="214"/>
      <c r="AG643" s="214" t="s">
        <v>707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2" x14ac:dyDescent="0.2">
      <c r="A644" s="221"/>
      <c r="B644" s="222"/>
      <c r="C644" s="249" t="s">
        <v>962</v>
      </c>
      <c r="D644" s="225"/>
      <c r="E644" s="226">
        <v>4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35">
        <v>125</v>
      </c>
      <c r="B645" s="236" t="s">
        <v>986</v>
      </c>
      <c r="C645" s="246" t="s">
        <v>987</v>
      </c>
      <c r="D645" s="237" t="s">
        <v>752</v>
      </c>
      <c r="E645" s="238">
        <v>2</v>
      </c>
      <c r="F645" s="239"/>
      <c r="G645" s="240">
        <f>ROUND(E645*F645,2)</f>
        <v>0</v>
      </c>
      <c r="H645" s="239"/>
      <c r="I645" s="240">
        <f>ROUND(E645*H645,2)</f>
        <v>0</v>
      </c>
      <c r="J645" s="239"/>
      <c r="K645" s="240">
        <f>ROUND(E645*J645,2)</f>
        <v>0</v>
      </c>
      <c r="L645" s="240">
        <v>21</v>
      </c>
      <c r="M645" s="240">
        <f>G645*(1+L645/100)</f>
        <v>0</v>
      </c>
      <c r="N645" s="238">
        <v>1.0800000000000001E-2</v>
      </c>
      <c r="O645" s="238">
        <f>ROUND(E645*N645,2)</f>
        <v>0.02</v>
      </c>
      <c r="P645" s="238">
        <v>0</v>
      </c>
      <c r="Q645" s="238">
        <f>ROUND(E645*P645,2)</f>
        <v>0</v>
      </c>
      <c r="R645" s="240" t="s">
        <v>705</v>
      </c>
      <c r="S645" s="240" t="s">
        <v>190</v>
      </c>
      <c r="T645" s="241" t="s">
        <v>335</v>
      </c>
      <c r="U645" s="224">
        <v>0</v>
      </c>
      <c r="V645" s="224">
        <f>ROUND(E645*U645,2)</f>
        <v>0</v>
      </c>
      <c r="W645" s="224"/>
      <c r="X645" s="224" t="s">
        <v>706</v>
      </c>
      <c r="Y645" s="224" t="s">
        <v>193</v>
      </c>
      <c r="Z645" s="214"/>
      <c r="AA645" s="214"/>
      <c r="AB645" s="214"/>
      <c r="AC645" s="214"/>
      <c r="AD645" s="214"/>
      <c r="AE645" s="214"/>
      <c r="AF645" s="214"/>
      <c r="AG645" s="214" t="s">
        <v>748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2" x14ac:dyDescent="0.2">
      <c r="A646" s="221"/>
      <c r="B646" s="222"/>
      <c r="C646" s="249" t="s">
        <v>884</v>
      </c>
      <c r="D646" s="225"/>
      <c r="E646" s="226">
        <v>2</v>
      </c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35">
        <v>126</v>
      </c>
      <c r="B647" s="236" t="s">
        <v>988</v>
      </c>
      <c r="C647" s="246" t="s">
        <v>989</v>
      </c>
      <c r="D647" s="237" t="s">
        <v>752</v>
      </c>
      <c r="E647" s="238">
        <v>1</v>
      </c>
      <c r="F647" s="239"/>
      <c r="G647" s="240">
        <f>ROUND(E647*F647,2)</f>
        <v>0</v>
      </c>
      <c r="H647" s="239"/>
      <c r="I647" s="240">
        <f>ROUND(E647*H647,2)</f>
        <v>0</v>
      </c>
      <c r="J647" s="239"/>
      <c r="K647" s="240">
        <f>ROUND(E647*J647,2)</f>
        <v>0</v>
      </c>
      <c r="L647" s="240">
        <v>21</v>
      </c>
      <c r="M647" s="240">
        <f>G647*(1+L647/100)</f>
        <v>0</v>
      </c>
      <c r="N647" s="238">
        <v>1.67E-2</v>
      </c>
      <c r="O647" s="238">
        <f>ROUND(E647*N647,2)</f>
        <v>0.02</v>
      </c>
      <c r="P647" s="238">
        <v>0</v>
      </c>
      <c r="Q647" s="238">
        <f>ROUND(E647*P647,2)</f>
        <v>0</v>
      </c>
      <c r="R647" s="240" t="s">
        <v>705</v>
      </c>
      <c r="S647" s="240" t="s">
        <v>190</v>
      </c>
      <c r="T647" s="241" t="s">
        <v>335</v>
      </c>
      <c r="U647" s="224">
        <v>0</v>
      </c>
      <c r="V647" s="224">
        <f>ROUND(E647*U647,2)</f>
        <v>0</v>
      </c>
      <c r="W647" s="224"/>
      <c r="X647" s="224" t="s">
        <v>706</v>
      </c>
      <c r="Y647" s="224" t="s">
        <v>193</v>
      </c>
      <c r="Z647" s="214"/>
      <c r="AA647" s="214"/>
      <c r="AB647" s="214"/>
      <c r="AC647" s="214"/>
      <c r="AD647" s="214"/>
      <c r="AE647" s="214"/>
      <c r="AF647" s="214"/>
      <c r="AG647" s="214" t="s">
        <v>748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2" x14ac:dyDescent="0.2">
      <c r="A648" s="221"/>
      <c r="B648" s="222"/>
      <c r="C648" s="249" t="s">
        <v>990</v>
      </c>
      <c r="D648" s="225"/>
      <c r="E648" s="226">
        <v>1</v>
      </c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35">
        <v>127</v>
      </c>
      <c r="B649" s="236" t="s">
        <v>991</v>
      </c>
      <c r="C649" s="246" t="s">
        <v>992</v>
      </c>
      <c r="D649" s="237" t="s">
        <v>752</v>
      </c>
      <c r="E649" s="238">
        <v>1</v>
      </c>
      <c r="F649" s="239"/>
      <c r="G649" s="240">
        <f>ROUND(E649*F649,2)</f>
        <v>0</v>
      </c>
      <c r="H649" s="239"/>
      <c r="I649" s="240">
        <f>ROUND(E649*H649,2)</f>
        <v>0</v>
      </c>
      <c r="J649" s="239"/>
      <c r="K649" s="240">
        <f>ROUND(E649*J649,2)</f>
        <v>0</v>
      </c>
      <c r="L649" s="240">
        <v>21</v>
      </c>
      <c r="M649" s="240">
        <f>G649*(1+L649/100)</f>
        <v>0</v>
      </c>
      <c r="N649" s="238">
        <v>1.3899999999999999E-2</v>
      </c>
      <c r="O649" s="238">
        <f>ROUND(E649*N649,2)</f>
        <v>0.01</v>
      </c>
      <c r="P649" s="238">
        <v>0</v>
      </c>
      <c r="Q649" s="238">
        <f>ROUND(E649*P649,2)</f>
        <v>0</v>
      </c>
      <c r="R649" s="240" t="s">
        <v>705</v>
      </c>
      <c r="S649" s="240" t="s">
        <v>190</v>
      </c>
      <c r="T649" s="241" t="s">
        <v>335</v>
      </c>
      <c r="U649" s="224">
        <v>0</v>
      </c>
      <c r="V649" s="224">
        <f>ROUND(E649*U649,2)</f>
        <v>0</v>
      </c>
      <c r="W649" s="224"/>
      <c r="X649" s="224" t="s">
        <v>706</v>
      </c>
      <c r="Y649" s="224" t="s">
        <v>193</v>
      </c>
      <c r="Z649" s="214"/>
      <c r="AA649" s="214"/>
      <c r="AB649" s="214"/>
      <c r="AC649" s="214"/>
      <c r="AD649" s="214"/>
      <c r="AE649" s="214"/>
      <c r="AF649" s="214"/>
      <c r="AG649" s="214" t="s">
        <v>748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2" x14ac:dyDescent="0.2">
      <c r="A650" s="221"/>
      <c r="B650" s="222"/>
      <c r="C650" s="249" t="s">
        <v>990</v>
      </c>
      <c r="D650" s="225"/>
      <c r="E650" s="226">
        <v>1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35">
        <v>128</v>
      </c>
      <c r="B651" s="236" t="s">
        <v>993</v>
      </c>
      <c r="C651" s="246" t="s">
        <v>994</v>
      </c>
      <c r="D651" s="237" t="s">
        <v>752</v>
      </c>
      <c r="E651" s="238">
        <v>2</v>
      </c>
      <c r="F651" s="239"/>
      <c r="G651" s="240">
        <f>ROUND(E651*F651,2)</f>
        <v>0</v>
      </c>
      <c r="H651" s="239"/>
      <c r="I651" s="240">
        <f>ROUND(E651*H651,2)</f>
        <v>0</v>
      </c>
      <c r="J651" s="239"/>
      <c r="K651" s="240">
        <f>ROUND(E651*J651,2)</f>
        <v>0</v>
      </c>
      <c r="L651" s="240">
        <v>21</v>
      </c>
      <c r="M651" s="240">
        <f>G651*(1+L651/100)</f>
        <v>0</v>
      </c>
      <c r="N651" s="238">
        <v>2.75E-2</v>
      </c>
      <c r="O651" s="238">
        <f>ROUND(E651*N651,2)</f>
        <v>0.06</v>
      </c>
      <c r="P651" s="238">
        <v>0</v>
      </c>
      <c r="Q651" s="238">
        <f>ROUND(E651*P651,2)</f>
        <v>0</v>
      </c>
      <c r="R651" s="240" t="s">
        <v>705</v>
      </c>
      <c r="S651" s="240" t="s">
        <v>190</v>
      </c>
      <c r="T651" s="241" t="s">
        <v>335</v>
      </c>
      <c r="U651" s="224">
        <v>0</v>
      </c>
      <c r="V651" s="224">
        <f>ROUND(E651*U651,2)</f>
        <v>0</v>
      </c>
      <c r="W651" s="224"/>
      <c r="X651" s="224" t="s">
        <v>706</v>
      </c>
      <c r="Y651" s="224" t="s">
        <v>193</v>
      </c>
      <c r="Z651" s="214"/>
      <c r="AA651" s="214"/>
      <c r="AB651" s="214"/>
      <c r="AC651" s="214"/>
      <c r="AD651" s="214"/>
      <c r="AE651" s="214"/>
      <c r="AF651" s="214"/>
      <c r="AG651" s="214" t="s">
        <v>748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2" x14ac:dyDescent="0.2">
      <c r="A652" s="221"/>
      <c r="B652" s="222"/>
      <c r="C652" s="249" t="s">
        <v>884</v>
      </c>
      <c r="D652" s="225"/>
      <c r="E652" s="226">
        <v>2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4"/>
      <c r="AA652" s="214"/>
      <c r="AB652" s="214"/>
      <c r="AC652" s="214"/>
      <c r="AD652" s="214"/>
      <c r="AE652" s="214"/>
      <c r="AF652" s="214"/>
      <c r="AG652" s="214" t="s">
        <v>205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35">
        <v>129</v>
      </c>
      <c r="B653" s="236" t="s">
        <v>995</v>
      </c>
      <c r="C653" s="246" t="s">
        <v>996</v>
      </c>
      <c r="D653" s="237" t="s">
        <v>752</v>
      </c>
      <c r="E653" s="238">
        <v>1</v>
      </c>
      <c r="F653" s="239"/>
      <c r="G653" s="240">
        <f>ROUND(E653*F653,2)</f>
        <v>0</v>
      </c>
      <c r="H653" s="239"/>
      <c r="I653" s="240">
        <f>ROUND(E653*H653,2)</f>
        <v>0</v>
      </c>
      <c r="J653" s="239"/>
      <c r="K653" s="240">
        <f>ROUND(E653*J653,2)</f>
        <v>0</v>
      </c>
      <c r="L653" s="240">
        <v>21</v>
      </c>
      <c r="M653" s="240">
        <f>G653*(1+L653/100)</f>
        <v>0</v>
      </c>
      <c r="N653" s="238">
        <v>2.8400000000000002E-2</v>
      </c>
      <c r="O653" s="238">
        <f>ROUND(E653*N653,2)</f>
        <v>0.03</v>
      </c>
      <c r="P653" s="238">
        <v>0</v>
      </c>
      <c r="Q653" s="238">
        <f>ROUND(E653*P653,2)</f>
        <v>0</v>
      </c>
      <c r="R653" s="240" t="s">
        <v>705</v>
      </c>
      <c r="S653" s="240" t="s">
        <v>190</v>
      </c>
      <c r="T653" s="241" t="s">
        <v>335</v>
      </c>
      <c r="U653" s="224">
        <v>0</v>
      </c>
      <c r="V653" s="224">
        <f>ROUND(E653*U653,2)</f>
        <v>0</v>
      </c>
      <c r="W653" s="224"/>
      <c r="X653" s="224" t="s">
        <v>706</v>
      </c>
      <c r="Y653" s="224" t="s">
        <v>193</v>
      </c>
      <c r="Z653" s="214"/>
      <c r="AA653" s="214"/>
      <c r="AB653" s="214"/>
      <c r="AC653" s="214"/>
      <c r="AD653" s="214"/>
      <c r="AE653" s="214"/>
      <c r="AF653" s="214"/>
      <c r="AG653" s="214" t="s">
        <v>748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2" x14ac:dyDescent="0.2">
      <c r="A654" s="221"/>
      <c r="B654" s="222"/>
      <c r="C654" s="249" t="s">
        <v>990</v>
      </c>
      <c r="D654" s="225"/>
      <c r="E654" s="226">
        <v>1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130</v>
      </c>
      <c r="B655" s="236" t="s">
        <v>997</v>
      </c>
      <c r="C655" s="246" t="s">
        <v>998</v>
      </c>
      <c r="D655" s="237" t="s">
        <v>752</v>
      </c>
      <c r="E655" s="238">
        <v>1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2.9899999999999999E-2</v>
      </c>
      <c r="O655" s="238">
        <f>ROUND(E655*N655,2)</f>
        <v>0.03</v>
      </c>
      <c r="P655" s="238">
        <v>0</v>
      </c>
      <c r="Q655" s="238">
        <f>ROUND(E655*P655,2)</f>
        <v>0</v>
      </c>
      <c r="R655" s="240" t="s">
        <v>705</v>
      </c>
      <c r="S655" s="240" t="s">
        <v>190</v>
      </c>
      <c r="T655" s="241" t="s">
        <v>335</v>
      </c>
      <c r="U655" s="224">
        <v>0</v>
      </c>
      <c r="V655" s="224">
        <f>ROUND(E655*U655,2)</f>
        <v>0</v>
      </c>
      <c r="W655" s="224"/>
      <c r="X655" s="224" t="s">
        <v>706</v>
      </c>
      <c r="Y655" s="224" t="s">
        <v>193</v>
      </c>
      <c r="Z655" s="214"/>
      <c r="AA655" s="214"/>
      <c r="AB655" s="214"/>
      <c r="AC655" s="214"/>
      <c r="AD655" s="214"/>
      <c r="AE655" s="214"/>
      <c r="AF655" s="214"/>
      <c r="AG655" s="214" t="s">
        <v>748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2" x14ac:dyDescent="0.2">
      <c r="A656" s="221"/>
      <c r="B656" s="222"/>
      <c r="C656" s="249" t="s">
        <v>990</v>
      </c>
      <c r="D656" s="225"/>
      <c r="E656" s="226">
        <v>1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4"/>
      <c r="AA656" s="214"/>
      <c r="AB656" s="214"/>
      <c r="AC656" s="214"/>
      <c r="AD656" s="214"/>
      <c r="AE656" s="214"/>
      <c r="AF656" s="214"/>
      <c r="AG656" s="214" t="s">
        <v>205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5">
        <v>131</v>
      </c>
      <c r="B657" s="236" t="s">
        <v>999</v>
      </c>
      <c r="C657" s="246" t="s">
        <v>1000</v>
      </c>
      <c r="D657" s="237" t="s">
        <v>752</v>
      </c>
      <c r="E657" s="238">
        <v>2</v>
      </c>
      <c r="F657" s="239"/>
      <c r="G657" s="240">
        <f>ROUND(E657*F657,2)</f>
        <v>0</v>
      </c>
      <c r="H657" s="239"/>
      <c r="I657" s="240">
        <f>ROUND(E657*H657,2)</f>
        <v>0</v>
      </c>
      <c r="J657" s="239"/>
      <c r="K657" s="240">
        <f>ROUND(E657*J657,2)</f>
        <v>0</v>
      </c>
      <c r="L657" s="240">
        <v>21</v>
      </c>
      <c r="M657" s="240">
        <f>G657*(1+L657/100)</f>
        <v>0</v>
      </c>
      <c r="N657" s="238">
        <v>2.5999999999999999E-3</v>
      </c>
      <c r="O657" s="238">
        <f>ROUND(E657*N657,2)</f>
        <v>0.01</v>
      </c>
      <c r="P657" s="238">
        <v>0</v>
      </c>
      <c r="Q657" s="238">
        <f>ROUND(E657*P657,2)</f>
        <v>0</v>
      </c>
      <c r="R657" s="240" t="s">
        <v>705</v>
      </c>
      <c r="S657" s="240" t="s">
        <v>190</v>
      </c>
      <c r="T657" s="241" t="s">
        <v>335</v>
      </c>
      <c r="U657" s="224">
        <v>0</v>
      </c>
      <c r="V657" s="224">
        <f>ROUND(E657*U657,2)</f>
        <v>0</v>
      </c>
      <c r="W657" s="224"/>
      <c r="X657" s="224" t="s">
        <v>706</v>
      </c>
      <c r="Y657" s="224" t="s">
        <v>193</v>
      </c>
      <c r="Z657" s="214"/>
      <c r="AA657" s="214"/>
      <c r="AB657" s="214"/>
      <c r="AC657" s="214"/>
      <c r="AD657" s="214"/>
      <c r="AE657" s="214"/>
      <c r="AF657" s="214"/>
      <c r="AG657" s="214" t="s">
        <v>748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2" x14ac:dyDescent="0.2">
      <c r="A658" s="221"/>
      <c r="B658" s="222"/>
      <c r="C658" s="249" t="s">
        <v>884</v>
      </c>
      <c r="D658" s="225"/>
      <c r="E658" s="226">
        <v>2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205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x14ac:dyDescent="0.2">
      <c r="A659" s="228" t="s">
        <v>185</v>
      </c>
      <c r="B659" s="229" t="s">
        <v>123</v>
      </c>
      <c r="C659" s="245" t="s">
        <v>124</v>
      </c>
      <c r="D659" s="230"/>
      <c r="E659" s="231"/>
      <c r="F659" s="232"/>
      <c r="G659" s="232">
        <f>SUMIF(AG660:AG718,"&lt;&gt;NOR",G660:G718)</f>
        <v>0</v>
      </c>
      <c r="H659" s="232"/>
      <c r="I659" s="232">
        <f>SUM(I660:I718)</f>
        <v>0</v>
      </c>
      <c r="J659" s="232"/>
      <c r="K659" s="232">
        <f>SUM(K660:K718)</f>
        <v>0</v>
      </c>
      <c r="L659" s="232"/>
      <c r="M659" s="232">
        <f>SUM(M660:M718)</f>
        <v>0</v>
      </c>
      <c r="N659" s="231"/>
      <c r="O659" s="231">
        <f>SUM(O660:O718)</f>
        <v>27.27</v>
      </c>
      <c r="P659" s="231"/>
      <c r="Q659" s="231">
        <f>SUM(Q660:Q718)</f>
        <v>0.33</v>
      </c>
      <c r="R659" s="232"/>
      <c r="S659" s="232"/>
      <c r="T659" s="233"/>
      <c r="U659" s="227"/>
      <c r="V659" s="227">
        <f>SUM(V660:V718)</f>
        <v>49.439999999999991</v>
      </c>
      <c r="W659" s="227"/>
      <c r="X659" s="227"/>
      <c r="Y659" s="227"/>
      <c r="AG659" t="s">
        <v>186</v>
      </c>
    </row>
    <row r="660" spans="1:60" outlineLevel="1" x14ac:dyDescent="0.2">
      <c r="A660" s="235">
        <v>132</v>
      </c>
      <c r="B660" s="236" t="s">
        <v>1001</v>
      </c>
      <c r="C660" s="246" t="s">
        <v>1002</v>
      </c>
      <c r="D660" s="237" t="s">
        <v>752</v>
      </c>
      <c r="E660" s="238">
        <v>7</v>
      </c>
      <c r="F660" s="239"/>
      <c r="G660" s="240">
        <f>ROUND(E660*F660,2)</f>
        <v>0</v>
      </c>
      <c r="H660" s="239"/>
      <c r="I660" s="240">
        <f>ROUND(E660*H660,2)</f>
        <v>0</v>
      </c>
      <c r="J660" s="239"/>
      <c r="K660" s="240">
        <f>ROUND(E660*J660,2)</f>
        <v>0</v>
      </c>
      <c r="L660" s="240">
        <v>21</v>
      </c>
      <c r="M660" s="240">
        <f>G660*(1+L660/100)</f>
        <v>0</v>
      </c>
      <c r="N660" s="238">
        <v>0.25080000000000002</v>
      </c>
      <c r="O660" s="238">
        <f>ROUND(E660*N660,2)</f>
        <v>1.76</v>
      </c>
      <c r="P660" s="238">
        <v>0</v>
      </c>
      <c r="Q660" s="238">
        <f>ROUND(E660*P660,2)</f>
        <v>0</v>
      </c>
      <c r="R660" s="240" t="s">
        <v>334</v>
      </c>
      <c r="S660" s="240" t="s">
        <v>190</v>
      </c>
      <c r="T660" s="241" t="s">
        <v>335</v>
      </c>
      <c r="U660" s="224">
        <v>0.81799999999999995</v>
      </c>
      <c r="V660" s="224">
        <f>ROUND(E660*U660,2)</f>
        <v>5.73</v>
      </c>
      <c r="W660" s="224"/>
      <c r="X660" s="224" t="s">
        <v>336</v>
      </c>
      <c r="Y660" s="224" t="s">
        <v>193</v>
      </c>
      <c r="Z660" s="214"/>
      <c r="AA660" s="214"/>
      <c r="AB660" s="214"/>
      <c r="AC660" s="214"/>
      <c r="AD660" s="214"/>
      <c r="AE660" s="214"/>
      <c r="AF660" s="214"/>
      <c r="AG660" s="214" t="s">
        <v>337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2" x14ac:dyDescent="0.2">
      <c r="A661" s="221"/>
      <c r="B661" s="222"/>
      <c r="C661" s="249" t="s">
        <v>1003</v>
      </c>
      <c r="D661" s="225"/>
      <c r="E661" s="226">
        <v>7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205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133</v>
      </c>
      <c r="B662" s="236" t="s">
        <v>1004</v>
      </c>
      <c r="C662" s="246" t="s">
        <v>1005</v>
      </c>
      <c r="D662" s="237" t="s">
        <v>752</v>
      </c>
      <c r="E662" s="238">
        <v>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6.6000000000000003E-2</v>
      </c>
      <c r="O662" s="238">
        <f>ROUND(E662*N662,2)</f>
        <v>0.2</v>
      </c>
      <c r="P662" s="238">
        <v>0</v>
      </c>
      <c r="Q662" s="238">
        <f>ROUND(E662*P662,2)</f>
        <v>0</v>
      </c>
      <c r="R662" s="240" t="s">
        <v>334</v>
      </c>
      <c r="S662" s="240" t="s">
        <v>190</v>
      </c>
      <c r="T662" s="241" t="s">
        <v>335</v>
      </c>
      <c r="U662" s="224">
        <v>0.17</v>
      </c>
      <c r="V662" s="224">
        <f>ROUND(E662*U662,2)</f>
        <v>0.51</v>
      </c>
      <c r="W662" s="224"/>
      <c r="X662" s="224" t="s">
        <v>336</v>
      </c>
      <c r="Y662" s="224" t="s">
        <v>193</v>
      </c>
      <c r="Z662" s="214"/>
      <c r="AA662" s="214"/>
      <c r="AB662" s="214"/>
      <c r="AC662" s="214"/>
      <c r="AD662" s="214"/>
      <c r="AE662" s="214"/>
      <c r="AF662" s="214"/>
      <c r="AG662" s="214" t="s">
        <v>337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2" x14ac:dyDescent="0.2">
      <c r="A663" s="221"/>
      <c r="B663" s="222"/>
      <c r="C663" s="249" t="s">
        <v>1006</v>
      </c>
      <c r="D663" s="225"/>
      <c r="E663" s="226">
        <v>2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205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3" x14ac:dyDescent="0.2">
      <c r="A664" s="221"/>
      <c r="B664" s="222"/>
      <c r="C664" s="249" t="s">
        <v>1007</v>
      </c>
      <c r="D664" s="225"/>
      <c r="E664" s="226">
        <v>1</v>
      </c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35">
        <v>134</v>
      </c>
      <c r="B665" s="236" t="s">
        <v>1008</v>
      </c>
      <c r="C665" s="246" t="s">
        <v>1009</v>
      </c>
      <c r="D665" s="237" t="s">
        <v>752</v>
      </c>
      <c r="E665" s="238">
        <v>1</v>
      </c>
      <c r="F665" s="239"/>
      <c r="G665" s="240">
        <f>ROUND(E665*F665,2)</f>
        <v>0</v>
      </c>
      <c r="H665" s="239"/>
      <c r="I665" s="240">
        <f>ROUND(E665*H665,2)</f>
        <v>0</v>
      </c>
      <c r="J665" s="239"/>
      <c r="K665" s="240">
        <f>ROUND(E665*J665,2)</f>
        <v>0</v>
      </c>
      <c r="L665" s="240">
        <v>21</v>
      </c>
      <c r="M665" s="240">
        <f>G665*(1+L665/100)</f>
        <v>0</v>
      </c>
      <c r="N665" s="238">
        <v>0.127</v>
      </c>
      <c r="O665" s="238">
        <f>ROUND(E665*N665,2)</f>
        <v>0.13</v>
      </c>
      <c r="P665" s="238">
        <v>0</v>
      </c>
      <c r="Q665" s="238">
        <f>ROUND(E665*P665,2)</f>
        <v>0</v>
      </c>
      <c r="R665" s="240" t="s">
        <v>334</v>
      </c>
      <c r="S665" s="240" t="s">
        <v>190</v>
      </c>
      <c r="T665" s="241" t="s">
        <v>335</v>
      </c>
      <c r="U665" s="224">
        <v>0.22</v>
      </c>
      <c r="V665" s="224">
        <f>ROUND(E665*U665,2)</f>
        <v>0.22</v>
      </c>
      <c r="W665" s="224"/>
      <c r="X665" s="224" t="s">
        <v>336</v>
      </c>
      <c r="Y665" s="224" t="s">
        <v>193</v>
      </c>
      <c r="Z665" s="214"/>
      <c r="AA665" s="214"/>
      <c r="AB665" s="214"/>
      <c r="AC665" s="214"/>
      <c r="AD665" s="214"/>
      <c r="AE665" s="214"/>
      <c r="AF665" s="214"/>
      <c r="AG665" s="214" t="s">
        <v>337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2" x14ac:dyDescent="0.2">
      <c r="A666" s="221"/>
      <c r="B666" s="222"/>
      <c r="C666" s="249" t="s">
        <v>1010</v>
      </c>
      <c r="D666" s="225"/>
      <c r="E666" s="226">
        <v>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3" x14ac:dyDescent="0.2">
      <c r="A667" s="221"/>
      <c r="B667" s="222"/>
      <c r="C667" s="249" t="s">
        <v>1011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4"/>
      <c r="AA667" s="214"/>
      <c r="AB667" s="214"/>
      <c r="AC667" s="214"/>
      <c r="AD667" s="214"/>
      <c r="AE667" s="214"/>
      <c r="AF667" s="214"/>
      <c r="AG667" s="214" t="s">
        <v>205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35">
        <v>135</v>
      </c>
      <c r="B668" s="236" t="s">
        <v>1012</v>
      </c>
      <c r="C668" s="246" t="s">
        <v>1013</v>
      </c>
      <c r="D668" s="237" t="s">
        <v>1014</v>
      </c>
      <c r="E668" s="238">
        <v>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0.13</v>
      </c>
      <c r="O668" s="238">
        <f>ROUND(E668*N668,2)</f>
        <v>0.13</v>
      </c>
      <c r="P668" s="238">
        <v>0</v>
      </c>
      <c r="Q668" s="238">
        <f>ROUND(E668*P668,2)</f>
        <v>0</v>
      </c>
      <c r="R668" s="240" t="s">
        <v>334</v>
      </c>
      <c r="S668" s="240" t="s">
        <v>190</v>
      </c>
      <c r="T668" s="241" t="s">
        <v>335</v>
      </c>
      <c r="U668" s="224">
        <v>1.2</v>
      </c>
      <c r="V668" s="224">
        <f>ROUND(E668*U668,2)</f>
        <v>1.2</v>
      </c>
      <c r="W668" s="224"/>
      <c r="X668" s="224" t="s">
        <v>336</v>
      </c>
      <c r="Y668" s="224" t="s">
        <v>193</v>
      </c>
      <c r="Z668" s="214"/>
      <c r="AA668" s="214"/>
      <c r="AB668" s="214"/>
      <c r="AC668" s="214"/>
      <c r="AD668" s="214"/>
      <c r="AE668" s="214"/>
      <c r="AF668" s="214"/>
      <c r="AG668" s="214" t="s">
        <v>337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2" x14ac:dyDescent="0.2">
      <c r="A669" s="221"/>
      <c r="B669" s="222"/>
      <c r="C669" s="249" t="s">
        <v>1015</v>
      </c>
      <c r="D669" s="225"/>
      <c r="E669" s="226">
        <v>1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205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3" x14ac:dyDescent="0.2">
      <c r="A670" s="221"/>
      <c r="B670" s="222"/>
      <c r="C670" s="249" t="s">
        <v>1011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35">
        <v>136</v>
      </c>
      <c r="B671" s="236" t="s">
        <v>1016</v>
      </c>
      <c r="C671" s="246" t="s">
        <v>1017</v>
      </c>
      <c r="D671" s="237" t="s">
        <v>752</v>
      </c>
      <c r="E671" s="238">
        <v>33.924999999999997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334</v>
      </c>
      <c r="S671" s="240" t="s">
        <v>190</v>
      </c>
      <c r="T671" s="241" t="s">
        <v>335</v>
      </c>
      <c r="U671" s="224">
        <v>0</v>
      </c>
      <c r="V671" s="224">
        <f>ROUND(E671*U671,2)</f>
        <v>0</v>
      </c>
      <c r="W671" s="224"/>
      <c r="X671" s="224" t="s">
        <v>336</v>
      </c>
      <c r="Y671" s="224" t="s">
        <v>193</v>
      </c>
      <c r="Z671" s="214"/>
      <c r="AA671" s="214"/>
      <c r="AB671" s="214"/>
      <c r="AC671" s="214"/>
      <c r="AD671" s="214"/>
      <c r="AE671" s="214"/>
      <c r="AF671" s="214"/>
      <c r="AG671" s="214" t="s">
        <v>337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2" x14ac:dyDescent="0.2">
      <c r="A672" s="221"/>
      <c r="B672" s="222"/>
      <c r="C672" s="249" t="s">
        <v>1018</v>
      </c>
      <c r="D672" s="225"/>
      <c r="E672" s="226">
        <v>22.616669999999999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4"/>
      <c r="AA672" s="214"/>
      <c r="AB672" s="214"/>
      <c r="AC672" s="214"/>
      <c r="AD672" s="214"/>
      <c r="AE672" s="214"/>
      <c r="AF672" s="214"/>
      <c r="AG672" s="214" t="s">
        <v>205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3" x14ac:dyDescent="0.2">
      <c r="A673" s="221"/>
      <c r="B673" s="222"/>
      <c r="C673" s="249" t="s">
        <v>1019</v>
      </c>
      <c r="D673" s="225"/>
      <c r="E673" s="226">
        <v>11.30833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205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5">
        <v>137</v>
      </c>
      <c r="B674" s="236" t="s">
        <v>1020</v>
      </c>
      <c r="C674" s="246" t="s">
        <v>1021</v>
      </c>
      <c r="D674" s="237" t="s">
        <v>752</v>
      </c>
      <c r="E674" s="238">
        <v>11.30833</v>
      </c>
      <c r="F674" s="239"/>
      <c r="G674" s="240">
        <f>ROUND(E674*F674,2)</f>
        <v>0</v>
      </c>
      <c r="H674" s="239"/>
      <c r="I674" s="240">
        <f>ROUND(E674*H674,2)</f>
        <v>0</v>
      </c>
      <c r="J674" s="239"/>
      <c r="K674" s="240">
        <f>ROUND(E674*J674,2)</f>
        <v>0</v>
      </c>
      <c r="L674" s="240">
        <v>21</v>
      </c>
      <c r="M674" s="240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40" t="s">
        <v>334</v>
      </c>
      <c r="S674" s="240" t="s">
        <v>190</v>
      </c>
      <c r="T674" s="241" t="s">
        <v>335</v>
      </c>
      <c r="U674" s="224">
        <v>0</v>
      </c>
      <c r="V674" s="224">
        <f>ROUND(E674*U674,2)</f>
        <v>0</v>
      </c>
      <c r="W674" s="224"/>
      <c r="X674" s="224" t="s">
        <v>336</v>
      </c>
      <c r="Y674" s="224" t="s">
        <v>193</v>
      </c>
      <c r="Z674" s="214"/>
      <c r="AA674" s="214"/>
      <c r="AB674" s="214"/>
      <c r="AC674" s="214"/>
      <c r="AD674" s="214"/>
      <c r="AE674" s="214"/>
      <c r="AF674" s="214"/>
      <c r="AG674" s="214" t="s">
        <v>337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2" x14ac:dyDescent="0.2">
      <c r="A675" s="221"/>
      <c r="B675" s="222"/>
      <c r="C675" s="249" t="s">
        <v>1022</v>
      </c>
      <c r="D675" s="225"/>
      <c r="E675" s="226">
        <v>11.30833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4"/>
      <c r="AA675" s="214"/>
      <c r="AB675" s="214"/>
      <c r="AC675" s="214"/>
      <c r="AD675" s="214"/>
      <c r="AE675" s="214"/>
      <c r="AF675" s="214"/>
      <c r="AG675" s="214" t="s">
        <v>205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3" x14ac:dyDescent="0.2">
      <c r="A676" s="221"/>
      <c r="B676" s="222"/>
      <c r="C676" s="249" t="s">
        <v>1011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205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35">
        <v>138</v>
      </c>
      <c r="B677" s="236" t="s">
        <v>1023</v>
      </c>
      <c r="C677" s="246" t="s">
        <v>1024</v>
      </c>
      <c r="D677" s="237" t="s">
        <v>1014</v>
      </c>
      <c r="E677" s="238">
        <v>0.97499999999999998</v>
      </c>
      <c r="F677" s="239"/>
      <c r="G677" s="240">
        <f>ROUND(E677*F677,2)</f>
        <v>0</v>
      </c>
      <c r="H677" s="239"/>
      <c r="I677" s="240">
        <f>ROUND(E677*H677,2)</f>
        <v>0</v>
      </c>
      <c r="J677" s="239"/>
      <c r="K677" s="240">
        <f>ROUND(E677*J677,2)</f>
        <v>0</v>
      </c>
      <c r="L677" s="240">
        <v>21</v>
      </c>
      <c r="M677" s="240">
        <f>G677*(1+L677/100)</f>
        <v>0</v>
      </c>
      <c r="N677" s="238">
        <v>0</v>
      </c>
      <c r="O677" s="238">
        <f>ROUND(E677*N677,2)</f>
        <v>0</v>
      </c>
      <c r="P677" s="238">
        <v>0</v>
      </c>
      <c r="Q677" s="238">
        <f>ROUND(E677*P677,2)</f>
        <v>0</v>
      </c>
      <c r="R677" s="240" t="s">
        <v>334</v>
      </c>
      <c r="S677" s="240" t="s">
        <v>190</v>
      </c>
      <c r="T677" s="241" t="s">
        <v>335</v>
      </c>
      <c r="U677" s="224">
        <v>0</v>
      </c>
      <c r="V677" s="224">
        <f>ROUND(E677*U677,2)</f>
        <v>0</v>
      </c>
      <c r="W677" s="224"/>
      <c r="X677" s="224" t="s">
        <v>336</v>
      </c>
      <c r="Y677" s="224" t="s">
        <v>193</v>
      </c>
      <c r="Z677" s="214"/>
      <c r="AA677" s="214"/>
      <c r="AB677" s="214"/>
      <c r="AC677" s="214"/>
      <c r="AD677" s="214"/>
      <c r="AE677" s="214"/>
      <c r="AF677" s="214"/>
      <c r="AG677" s="214" t="s">
        <v>337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2" x14ac:dyDescent="0.2">
      <c r="A678" s="221"/>
      <c r="B678" s="222"/>
      <c r="C678" s="249" t="s">
        <v>1025</v>
      </c>
      <c r="D678" s="225"/>
      <c r="E678" s="226">
        <v>0.97499999999999998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4"/>
      <c r="AA678" s="214"/>
      <c r="AB678" s="214"/>
      <c r="AC678" s="214"/>
      <c r="AD678" s="214"/>
      <c r="AE678" s="214"/>
      <c r="AF678" s="214"/>
      <c r="AG678" s="214" t="s">
        <v>205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3" x14ac:dyDescent="0.2">
      <c r="A679" s="221"/>
      <c r="B679" s="222"/>
      <c r="C679" s="249" t="s">
        <v>1011</v>
      </c>
      <c r="D679" s="225"/>
      <c r="E679" s="226"/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4"/>
      <c r="AA679" s="214"/>
      <c r="AB679" s="214"/>
      <c r="AC679" s="214"/>
      <c r="AD679" s="214"/>
      <c r="AE679" s="214"/>
      <c r="AF679" s="214"/>
      <c r="AG679" s="214" t="s">
        <v>205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5">
        <v>139</v>
      </c>
      <c r="B680" s="236" t="s">
        <v>1026</v>
      </c>
      <c r="C680" s="246" t="s">
        <v>1027</v>
      </c>
      <c r="D680" s="237" t="s">
        <v>752</v>
      </c>
      <c r="E680" s="238">
        <v>3</v>
      </c>
      <c r="F680" s="239"/>
      <c r="G680" s="240">
        <f>ROUND(E680*F680,2)</f>
        <v>0</v>
      </c>
      <c r="H680" s="239"/>
      <c r="I680" s="240">
        <f>ROUND(E680*H680,2)</f>
        <v>0</v>
      </c>
      <c r="J680" s="239"/>
      <c r="K680" s="240">
        <f>ROUND(E680*J680,2)</f>
        <v>0</v>
      </c>
      <c r="L680" s="240">
        <v>21</v>
      </c>
      <c r="M680" s="240">
        <f>G680*(1+L680/100)</f>
        <v>0</v>
      </c>
      <c r="N680" s="238">
        <v>6.6000000000000003E-2</v>
      </c>
      <c r="O680" s="238">
        <f>ROUND(E680*N680,2)</f>
        <v>0.2</v>
      </c>
      <c r="P680" s="238">
        <v>6.6000000000000003E-2</v>
      </c>
      <c r="Q680" s="238">
        <f>ROUND(E680*P680,2)</f>
        <v>0.2</v>
      </c>
      <c r="R680" s="240" t="s">
        <v>334</v>
      </c>
      <c r="S680" s="240" t="s">
        <v>190</v>
      </c>
      <c r="T680" s="241" t="s">
        <v>335</v>
      </c>
      <c r="U680" s="224">
        <v>7.0000000000000007E-2</v>
      </c>
      <c r="V680" s="224">
        <f>ROUND(E680*U680,2)</f>
        <v>0.21</v>
      </c>
      <c r="W680" s="224"/>
      <c r="X680" s="224" t="s">
        <v>336</v>
      </c>
      <c r="Y680" s="224" t="s">
        <v>193</v>
      </c>
      <c r="Z680" s="214"/>
      <c r="AA680" s="214"/>
      <c r="AB680" s="214"/>
      <c r="AC680" s="214"/>
      <c r="AD680" s="214"/>
      <c r="AE680" s="214"/>
      <c r="AF680" s="214"/>
      <c r="AG680" s="214" t="s">
        <v>337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2" x14ac:dyDescent="0.2">
      <c r="A681" s="221"/>
      <c r="B681" s="222"/>
      <c r="C681" s="249" t="s">
        <v>1006</v>
      </c>
      <c r="D681" s="225"/>
      <c r="E681" s="226">
        <v>2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4"/>
      <c r="AA681" s="214"/>
      <c r="AB681" s="214"/>
      <c r="AC681" s="214"/>
      <c r="AD681" s="214"/>
      <c r="AE681" s="214"/>
      <c r="AF681" s="214"/>
      <c r="AG681" s="214" t="s">
        <v>205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3" x14ac:dyDescent="0.2">
      <c r="A682" s="221"/>
      <c r="B682" s="222"/>
      <c r="C682" s="249" t="s">
        <v>1007</v>
      </c>
      <c r="D682" s="225"/>
      <c r="E682" s="226">
        <v>1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205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35">
        <v>140</v>
      </c>
      <c r="B683" s="236" t="s">
        <v>1028</v>
      </c>
      <c r="C683" s="246" t="s">
        <v>1029</v>
      </c>
      <c r="D683" s="237" t="s">
        <v>752</v>
      </c>
      <c r="E683" s="238">
        <v>1</v>
      </c>
      <c r="F683" s="239"/>
      <c r="G683" s="240">
        <f>ROUND(E683*F683,2)</f>
        <v>0</v>
      </c>
      <c r="H683" s="239"/>
      <c r="I683" s="240">
        <f>ROUND(E683*H683,2)</f>
        <v>0</v>
      </c>
      <c r="J683" s="239"/>
      <c r="K683" s="240">
        <f>ROUND(E683*J683,2)</f>
        <v>0</v>
      </c>
      <c r="L683" s="240">
        <v>21</v>
      </c>
      <c r="M683" s="240">
        <f>G683*(1+L683/100)</f>
        <v>0</v>
      </c>
      <c r="N683" s="238">
        <v>0.127</v>
      </c>
      <c r="O683" s="238">
        <f>ROUND(E683*N683,2)</f>
        <v>0.13</v>
      </c>
      <c r="P683" s="238">
        <v>0.127</v>
      </c>
      <c r="Q683" s="238">
        <f>ROUND(E683*P683,2)</f>
        <v>0.13</v>
      </c>
      <c r="R683" s="240" t="s">
        <v>334</v>
      </c>
      <c r="S683" s="240" t="s">
        <v>190</v>
      </c>
      <c r="T683" s="241" t="s">
        <v>335</v>
      </c>
      <c r="U683" s="224">
        <v>0.11</v>
      </c>
      <c r="V683" s="224">
        <f>ROUND(E683*U683,2)</f>
        <v>0.11</v>
      </c>
      <c r="W683" s="224"/>
      <c r="X683" s="224" t="s">
        <v>336</v>
      </c>
      <c r="Y683" s="224" t="s">
        <v>193</v>
      </c>
      <c r="Z683" s="214"/>
      <c r="AA683" s="214"/>
      <c r="AB683" s="214"/>
      <c r="AC683" s="214"/>
      <c r="AD683" s="214"/>
      <c r="AE683" s="214"/>
      <c r="AF683" s="214"/>
      <c r="AG683" s="214" t="s">
        <v>337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2" x14ac:dyDescent="0.2">
      <c r="A684" s="221"/>
      <c r="B684" s="222"/>
      <c r="C684" s="249" t="s">
        <v>1010</v>
      </c>
      <c r="D684" s="225"/>
      <c r="E684" s="226">
        <v>1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4"/>
      <c r="AA684" s="214"/>
      <c r="AB684" s="214"/>
      <c r="AC684" s="214"/>
      <c r="AD684" s="214"/>
      <c r="AE684" s="214"/>
      <c r="AF684" s="214"/>
      <c r="AG684" s="214" t="s">
        <v>205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3" x14ac:dyDescent="0.2">
      <c r="A685" s="221"/>
      <c r="B685" s="222"/>
      <c r="C685" s="249" t="s">
        <v>1011</v>
      </c>
      <c r="D685" s="225"/>
      <c r="E685" s="226"/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4"/>
      <c r="AA685" s="214"/>
      <c r="AB685" s="214"/>
      <c r="AC685" s="214"/>
      <c r="AD685" s="214"/>
      <c r="AE685" s="214"/>
      <c r="AF685" s="214"/>
      <c r="AG685" s="214" t="s">
        <v>205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35">
        <v>141</v>
      </c>
      <c r="B686" s="236" t="s">
        <v>1030</v>
      </c>
      <c r="C686" s="246" t="s">
        <v>1031</v>
      </c>
      <c r="D686" s="237" t="s">
        <v>1014</v>
      </c>
      <c r="E686" s="238">
        <v>1</v>
      </c>
      <c r="F686" s="239"/>
      <c r="G686" s="240">
        <f>ROUND(E686*F686,2)</f>
        <v>0</v>
      </c>
      <c r="H686" s="239"/>
      <c r="I686" s="240">
        <f>ROUND(E686*H686,2)</f>
        <v>0</v>
      </c>
      <c r="J686" s="239"/>
      <c r="K686" s="240">
        <f>ROUND(E686*J686,2)</f>
        <v>0</v>
      </c>
      <c r="L686" s="240">
        <v>21</v>
      </c>
      <c r="M686" s="240">
        <f>G686*(1+L686/100)</f>
        <v>0</v>
      </c>
      <c r="N686" s="238">
        <v>0.13</v>
      </c>
      <c r="O686" s="238">
        <f>ROUND(E686*N686,2)</f>
        <v>0.13</v>
      </c>
      <c r="P686" s="238">
        <v>0</v>
      </c>
      <c r="Q686" s="238">
        <f>ROUND(E686*P686,2)</f>
        <v>0</v>
      </c>
      <c r="R686" s="240" t="s">
        <v>334</v>
      </c>
      <c r="S686" s="240" t="s">
        <v>190</v>
      </c>
      <c r="T686" s="241" t="s">
        <v>335</v>
      </c>
      <c r="U686" s="224">
        <v>0.2</v>
      </c>
      <c r="V686" s="224">
        <f>ROUND(E686*U686,2)</f>
        <v>0.2</v>
      </c>
      <c r="W686" s="224"/>
      <c r="X686" s="224" t="s">
        <v>336</v>
      </c>
      <c r="Y686" s="224" t="s">
        <v>193</v>
      </c>
      <c r="Z686" s="214"/>
      <c r="AA686" s="214"/>
      <c r="AB686" s="214"/>
      <c r="AC686" s="214"/>
      <c r="AD686" s="214"/>
      <c r="AE686" s="214"/>
      <c r="AF686" s="214"/>
      <c r="AG686" s="214" t="s">
        <v>337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2" x14ac:dyDescent="0.2">
      <c r="A687" s="221"/>
      <c r="B687" s="222"/>
      <c r="C687" s="249" t="s">
        <v>1015</v>
      </c>
      <c r="D687" s="225"/>
      <c r="E687" s="226">
        <v>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4"/>
      <c r="AA687" s="214"/>
      <c r="AB687" s="214"/>
      <c r="AC687" s="214"/>
      <c r="AD687" s="214"/>
      <c r="AE687" s="214"/>
      <c r="AF687" s="214"/>
      <c r="AG687" s="214" t="s">
        <v>205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3" x14ac:dyDescent="0.2">
      <c r="A688" s="221"/>
      <c r="B688" s="222"/>
      <c r="C688" s="249" t="s">
        <v>1011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205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5">
        <v>142</v>
      </c>
      <c r="B689" s="236" t="s">
        <v>1032</v>
      </c>
      <c r="C689" s="246" t="s">
        <v>1033</v>
      </c>
      <c r="D689" s="237" t="s">
        <v>374</v>
      </c>
      <c r="E689" s="238">
        <v>11.7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8.2320000000000004E-2</v>
      </c>
      <c r="O689" s="238">
        <f>ROUND(E689*N689,2)</f>
        <v>0.96</v>
      </c>
      <c r="P689" s="238">
        <v>0</v>
      </c>
      <c r="Q689" s="238">
        <f>ROUND(E689*P689,2)</f>
        <v>0</v>
      </c>
      <c r="R689" s="240" t="s">
        <v>334</v>
      </c>
      <c r="S689" s="240" t="s">
        <v>190</v>
      </c>
      <c r="T689" s="241" t="s">
        <v>335</v>
      </c>
      <c r="U689" s="224">
        <v>0.13600000000000001</v>
      </c>
      <c r="V689" s="224">
        <f>ROUND(E689*U689,2)</f>
        <v>1.59</v>
      </c>
      <c r="W689" s="224"/>
      <c r="X689" s="224" t="s">
        <v>336</v>
      </c>
      <c r="Y689" s="224" t="s">
        <v>193</v>
      </c>
      <c r="Z689" s="214"/>
      <c r="AA689" s="214"/>
      <c r="AB689" s="214"/>
      <c r="AC689" s="214"/>
      <c r="AD689" s="214"/>
      <c r="AE689" s="214"/>
      <c r="AF689" s="214"/>
      <c r="AG689" s="214" t="s">
        <v>337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2" x14ac:dyDescent="0.2">
      <c r="A690" s="221"/>
      <c r="B690" s="222"/>
      <c r="C690" s="255" t="s">
        <v>1034</v>
      </c>
      <c r="D690" s="254"/>
      <c r="E690" s="254"/>
      <c r="F690" s="254"/>
      <c r="G690" s="25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339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43" t="str">
        <f>C690</f>
        <v>tl. do 12 cm, do lože z cementové malty tl. do 2 cm, s vyplněním a zatřením spár cementovou maltou s podkladní vrstvou z betonu prostého C 12/15 tl. 5 až 10 cm</v>
      </c>
      <c r="BB690" s="214"/>
      <c r="BC690" s="214"/>
      <c r="BD690" s="214"/>
      <c r="BE690" s="214"/>
      <c r="BF690" s="214"/>
      <c r="BG690" s="214"/>
      <c r="BH690" s="214"/>
    </row>
    <row r="691" spans="1:60" outlineLevel="2" x14ac:dyDescent="0.2">
      <c r="A691" s="221"/>
      <c r="B691" s="222"/>
      <c r="C691" s="249" t="s">
        <v>1035</v>
      </c>
      <c r="D691" s="225"/>
      <c r="E691" s="226">
        <v>11.7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4"/>
      <c r="AA691" s="214"/>
      <c r="AB691" s="214"/>
      <c r="AC691" s="214"/>
      <c r="AD691" s="214"/>
      <c r="AE691" s="214"/>
      <c r="AF691" s="214"/>
      <c r="AG691" s="214" t="s">
        <v>205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5">
        <v>143</v>
      </c>
      <c r="B692" s="236" t="s">
        <v>1036</v>
      </c>
      <c r="C692" s="246" t="s">
        <v>1037</v>
      </c>
      <c r="D692" s="237" t="s">
        <v>374</v>
      </c>
      <c r="E692" s="238">
        <v>11.7</v>
      </c>
      <c r="F692" s="239"/>
      <c r="G692" s="240">
        <f>ROUND(E692*F692,2)</f>
        <v>0</v>
      </c>
      <c r="H692" s="239"/>
      <c r="I692" s="240">
        <f>ROUND(E692*H692,2)</f>
        <v>0</v>
      </c>
      <c r="J692" s="239"/>
      <c r="K692" s="240">
        <f>ROUND(E692*J692,2)</f>
        <v>0</v>
      </c>
      <c r="L692" s="240">
        <v>21</v>
      </c>
      <c r="M692" s="240">
        <f>G692*(1+L692/100)</f>
        <v>0</v>
      </c>
      <c r="N692" s="238">
        <v>3.5E-4</v>
      </c>
      <c r="O692" s="238">
        <f>ROUND(E692*N692,2)</f>
        <v>0</v>
      </c>
      <c r="P692" s="238">
        <v>0</v>
      </c>
      <c r="Q692" s="238">
        <f>ROUND(E692*P692,2)</f>
        <v>0</v>
      </c>
      <c r="R692" s="240" t="s">
        <v>334</v>
      </c>
      <c r="S692" s="240" t="s">
        <v>190</v>
      </c>
      <c r="T692" s="241" t="s">
        <v>335</v>
      </c>
      <c r="U692" s="224">
        <v>4.8000000000000001E-2</v>
      </c>
      <c r="V692" s="224">
        <f>ROUND(E692*U692,2)</f>
        <v>0.56000000000000005</v>
      </c>
      <c r="W692" s="224"/>
      <c r="X692" s="224" t="s">
        <v>336</v>
      </c>
      <c r="Y692" s="224" t="s">
        <v>193</v>
      </c>
      <c r="Z692" s="214"/>
      <c r="AA692" s="214"/>
      <c r="AB692" s="214"/>
      <c r="AC692" s="214"/>
      <c r="AD692" s="214"/>
      <c r="AE692" s="214"/>
      <c r="AF692" s="214"/>
      <c r="AG692" s="214" t="s">
        <v>391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2" x14ac:dyDescent="0.2">
      <c r="A693" s="221"/>
      <c r="B693" s="222"/>
      <c r="C693" s="249" t="s">
        <v>1038</v>
      </c>
      <c r="D693" s="225"/>
      <c r="E693" s="226">
        <v>11.7</v>
      </c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24"/>
      <c r="Z693" s="214"/>
      <c r="AA693" s="214"/>
      <c r="AB693" s="214"/>
      <c r="AC693" s="214"/>
      <c r="AD693" s="214"/>
      <c r="AE693" s="214"/>
      <c r="AF693" s="214"/>
      <c r="AG693" s="214" t="s">
        <v>205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35">
        <v>144</v>
      </c>
      <c r="B694" s="236" t="s">
        <v>1039</v>
      </c>
      <c r="C694" s="246" t="s">
        <v>1040</v>
      </c>
      <c r="D694" s="237" t="s">
        <v>374</v>
      </c>
      <c r="E694" s="238">
        <v>11.7</v>
      </c>
      <c r="F694" s="239"/>
      <c r="G694" s="240">
        <f>ROUND(E694*F694,2)</f>
        <v>0</v>
      </c>
      <c r="H694" s="239"/>
      <c r="I694" s="240">
        <f>ROUND(E694*H694,2)</f>
        <v>0</v>
      </c>
      <c r="J694" s="239"/>
      <c r="K694" s="240">
        <f>ROUND(E694*J694,2)</f>
        <v>0</v>
      </c>
      <c r="L694" s="240">
        <v>21</v>
      </c>
      <c r="M694" s="240">
        <f>G694*(1+L694/100)</f>
        <v>0</v>
      </c>
      <c r="N694" s="238">
        <v>0</v>
      </c>
      <c r="O694" s="238">
        <f>ROUND(E694*N694,2)</f>
        <v>0</v>
      </c>
      <c r="P694" s="238">
        <v>0</v>
      </c>
      <c r="Q694" s="238">
        <f>ROUND(E694*P694,2)</f>
        <v>0</v>
      </c>
      <c r="R694" s="240" t="s">
        <v>334</v>
      </c>
      <c r="S694" s="240" t="s">
        <v>190</v>
      </c>
      <c r="T694" s="241" t="s">
        <v>335</v>
      </c>
      <c r="U694" s="224">
        <v>1.2E-2</v>
      </c>
      <c r="V694" s="224">
        <f>ROUND(E694*U694,2)</f>
        <v>0.14000000000000001</v>
      </c>
      <c r="W694" s="224"/>
      <c r="X694" s="224" t="s">
        <v>336</v>
      </c>
      <c r="Y694" s="224" t="s">
        <v>193</v>
      </c>
      <c r="Z694" s="214"/>
      <c r="AA694" s="214"/>
      <c r="AB694" s="214"/>
      <c r="AC694" s="214"/>
      <c r="AD694" s="214"/>
      <c r="AE694" s="214"/>
      <c r="AF694" s="214"/>
      <c r="AG694" s="214" t="s">
        <v>391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2" x14ac:dyDescent="0.2">
      <c r="A695" s="221"/>
      <c r="B695" s="222"/>
      <c r="C695" s="255" t="s">
        <v>1041</v>
      </c>
      <c r="D695" s="254"/>
      <c r="E695" s="254"/>
      <c r="F695" s="254"/>
      <c r="G695" s="25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339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2" x14ac:dyDescent="0.2">
      <c r="A696" s="221"/>
      <c r="B696" s="222"/>
      <c r="C696" s="249" t="s">
        <v>1038</v>
      </c>
      <c r="D696" s="225"/>
      <c r="E696" s="226">
        <v>11.7</v>
      </c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4"/>
      <c r="AA696" s="214"/>
      <c r="AB696" s="214"/>
      <c r="AC696" s="214"/>
      <c r="AD696" s="214"/>
      <c r="AE696" s="214"/>
      <c r="AF696" s="214"/>
      <c r="AG696" s="214" t="s">
        <v>205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35">
        <v>145</v>
      </c>
      <c r="B697" s="236" t="s">
        <v>1042</v>
      </c>
      <c r="C697" s="246" t="s">
        <v>1043</v>
      </c>
      <c r="D697" s="237" t="s">
        <v>374</v>
      </c>
      <c r="E697" s="238">
        <v>124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0.188</v>
      </c>
      <c r="O697" s="238">
        <f>ROUND(E697*N697,2)</f>
        <v>23.31</v>
      </c>
      <c r="P697" s="238">
        <v>0</v>
      </c>
      <c r="Q697" s="238">
        <f>ROUND(E697*P697,2)</f>
        <v>0</v>
      </c>
      <c r="R697" s="240" t="s">
        <v>334</v>
      </c>
      <c r="S697" s="240" t="s">
        <v>190</v>
      </c>
      <c r="T697" s="241" t="s">
        <v>335</v>
      </c>
      <c r="U697" s="224">
        <v>0.27200000000000002</v>
      </c>
      <c r="V697" s="224">
        <f>ROUND(E697*U697,2)</f>
        <v>33.729999999999997</v>
      </c>
      <c r="W697" s="224"/>
      <c r="X697" s="224" t="s">
        <v>336</v>
      </c>
      <c r="Y697" s="224" t="s">
        <v>193</v>
      </c>
      <c r="Z697" s="214"/>
      <c r="AA697" s="214"/>
      <c r="AB697" s="214"/>
      <c r="AC697" s="214"/>
      <c r="AD697" s="214"/>
      <c r="AE697" s="214"/>
      <c r="AF697" s="214"/>
      <c r="AG697" s="214" t="s">
        <v>337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2" x14ac:dyDescent="0.2">
      <c r="A698" s="221"/>
      <c r="B698" s="222"/>
      <c r="C698" s="255" t="s">
        <v>1044</v>
      </c>
      <c r="D698" s="254"/>
      <c r="E698" s="254"/>
      <c r="F698" s="254"/>
      <c r="G698" s="25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339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2" x14ac:dyDescent="0.2">
      <c r="A699" s="221"/>
      <c r="B699" s="222"/>
      <c r="C699" s="249" t="s">
        <v>376</v>
      </c>
      <c r="D699" s="225"/>
      <c r="E699" s="226">
        <v>124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24"/>
      <c r="Z699" s="214"/>
      <c r="AA699" s="214"/>
      <c r="AB699" s="214"/>
      <c r="AC699" s="214"/>
      <c r="AD699" s="214"/>
      <c r="AE699" s="214"/>
      <c r="AF699" s="214"/>
      <c r="AG699" s="214" t="s">
        <v>205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35">
        <v>146</v>
      </c>
      <c r="B700" s="236" t="s">
        <v>1045</v>
      </c>
      <c r="C700" s="246" t="s">
        <v>1046</v>
      </c>
      <c r="D700" s="237" t="s">
        <v>374</v>
      </c>
      <c r="E700" s="238">
        <v>2</v>
      </c>
      <c r="F700" s="239"/>
      <c r="G700" s="240">
        <f>ROUND(E700*F700,2)</f>
        <v>0</v>
      </c>
      <c r="H700" s="239"/>
      <c r="I700" s="240">
        <f>ROUND(E700*H700,2)</f>
        <v>0</v>
      </c>
      <c r="J700" s="239"/>
      <c r="K700" s="240">
        <f>ROUND(E700*J700,2)</f>
        <v>0</v>
      </c>
      <c r="L700" s="240">
        <v>21</v>
      </c>
      <c r="M700" s="240">
        <f>G700*(1+L700/100)</f>
        <v>0</v>
      </c>
      <c r="N700" s="238">
        <v>2.0000000000000002E-5</v>
      </c>
      <c r="O700" s="238">
        <f>ROUND(E700*N700,2)</f>
        <v>0</v>
      </c>
      <c r="P700" s="238">
        <v>0</v>
      </c>
      <c r="Q700" s="238">
        <f>ROUND(E700*P700,2)</f>
        <v>0</v>
      </c>
      <c r="R700" s="240" t="s">
        <v>334</v>
      </c>
      <c r="S700" s="240" t="s">
        <v>190</v>
      </c>
      <c r="T700" s="241" t="s">
        <v>335</v>
      </c>
      <c r="U700" s="224">
        <v>3.1E-2</v>
      </c>
      <c r="V700" s="224">
        <f>ROUND(E700*U700,2)</f>
        <v>0.06</v>
      </c>
      <c r="W700" s="224"/>
      <c r="X700" s="224" t="s">
        <v>336</v>
      </c>
      <c r="Y700" s="224" t="s">
        <v>193</v>
      </c>
      <c r="Z700" s="214"/>
      <c r="AA700" s="214"/>
      <c r="AB700" s="214"/>
      <c r="AC700" s="214"/>
      <c r="AD700" s="214"/>
      <c r="AE700" s="214"/>
      <c r="AF700" s="214"/>
      <c r="AG700" s="214" t="s">
        <v>391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2" x14ac:dyDescent="0.2">
      <c r="A701" s="221"/>
      <c r="B701" s="222"/>
      <c r="C701" s="255" t="s">
        <v>1047</v>
      </c>
      <c r="D701" s="254"/>
      <c r="E701" s="254"/>
      <c r="F701" s="254"/>
      <c r="G701" s="25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4"/>
      <c r="AA701" s="214"/>
      <c r="AB701" s="214"/>
      <c r="AC701" s="214"/>
      <c r="AD701" s="214"/>
      <c r="AE701" s="214"/>
      <c r="AF701" s="214"/>
      <c r="AG701" s="214" t="s">
        <v>339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2" x14ac:dyDescent="0.2">
      <c r="A702" s="221"/>
      <c r="B702" s="222"/>
      <c r="C702" s="249" t="s">
        <v>1048</v>
      </c>
      <c r="D702" s="225"/>
      <c r="E702" s="226">
        <v>2</v>
      </c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24"/>
      <c r="Z702" s="214"/>
      <c r="AA702" s="214"/>
      <c r="AB702" s="214"/>
      <c r="AC702" s="214"/>
      <c r="AD702" s="214"/>
      <c r="AE702" s="214"/>
      <c r="AF702" s="214"/>
      <c r="AG702" s="214" t="s">
        <v>205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3" x14ac:dyDescent="0.2">
      <c r="A703" s="221"/>
      <c r="B703" s="222"/>
      <c r="C703" s="249" t="s">
        <v>1049</v>
      </c>
      <c r="D703" s="225"/>
      <c r="E703" s="226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24"/>
      <c r="Z703" s="214"/>
      <c r="AA703" s="214"/>
      <c r="AB703" s="214"/>
      <c r="AC703" s="214"/>
      <c r="AD703" s="214"/>
      <c r="AE703" s="214"/>
      <c r="AF703" s="214"/>
      <c r="AG703" s="214" t="s">
        <v>205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35">
        <v>147</v>
      </c>
      <c r="B704" s="236" t="s">
        <v>1050</v>
      </c>
      <c r="C704" s="246" t="s">
        <v>1051</v>
      </c>
      <c r="D704" s="237" t="s">
        <v>374</v>
      </c>
      <c r="E704" s="238">
        <v>23.4</v>
      </c>
      <c r="F704" s="239"/>
      <c r="G704" s="240">
        <f>ROUND(E704*F704,2)</f>
        <v>0</v>
      </c>
      <c r="H704" s="239"/>
      <c r="I704" s="240">
        <f>ROUND(E704*H704,2)</f>
        <v>0</v>
      </c>
      <c r="J704" s="239"/>
      <c r="K704" s="240">
        <f>ROUND(E704*J704,2)</f>
        <v>0</v>
      </c>
      <c r="L704" s="240">
        <v>21</v>
      </c>
      <c r="M704" s="240">
        <f>G704*(1+L704/100)</f>
        <v>0</v>
      </c>
      <c r="N704" s="238">
        <v>2.0000000000000002E-5</v>
      </c>
      <c r="O704" s="238">
        <f>ROUND(E704*N704,2)</f>
        <v>0</v>
      </c>
      <c r="P704" s="238">
        <v>0</v>
      </c>
      <c r="Q704" s="238">
        <f>ROUND(E704*P704,2)</f>
        <v>0</v>
      </c>
      <c r="R704" s="240" t="s">
        <v>334</v>
      </c>
      <c r="S704" s="240" t="s">
        <v>190</v>
      </c>
      <c r="T704" s="241" t="s">
        <v>335</v>
      </c>
      <c r="U704" s="224">
        <v>3.1E-2</v>
      </c>
      <c r="V704" s="224">
        <f>ROUND(E704*U704,2)</f>
        <v>0.73</v>
      </c>
      <c r="W704" s="224"/>
      <c r="X704" s="224" t="s">
        <v>336</v>
      </c>
      <c r="Y704" s="224" t="s">
        <v>193</v>
      </c>
      <c r="Z704" s="214"/>
      <c r="AA704" s="214"/>
      <c r="AB704" s="214"/>
      <c r="AC704" s="214"/>
      <c r="AD704" s="214"/>
      <c r="AE704" s="214"/>
      <c r="AF704" s="214"/>
      <c r="AG704" s="214" t="s">
        <v>391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2" x14ac:dyDescent="0.2">
      <c r="A705" s="221"/>
      <c r="B705" s="222"/>
      <c r="C705" s="255" t="s">
        <v>1047</v>
      </c>
      <c r="D705" s="254"/>
      <c r="E705" s="254"/>
      <c r="F705" s="254"/>
      <c r="G705" s="25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24"/>
      <c r="Z705" s="214"/>
      <c r="AA705" s="214"/>
      <c r="AB705" s="214"/>
      <c r="AC705" s="214"/>
      <c r="AD705" s="214"/>
      <c r="AE705" s="214"/>
      <c r="AF705" s="214"/>
      <c r="AG705" s="214" t="s">
        <v>339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2" x14ac:dyDescent="0.2">
      <c r="A706" s="221"/>
      <c r="B706" s="222"/>
      <c r="C706" s="249" t="s">
        <v>1052</v>
      </c>
      <c r="D706" s="225"/>
      <c r="E706" s="226">
        <v>23.4</v>
      </c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24"/>
      <c r="Z706" s="214"/>
      <c r="AA706" s="214"/>
      <c r="AB706" s="214"/>
      <c r="AC706" s="214"/>
      <c r="AD706" s="214"/>
      <c r="AE706" s="214"/>
      <c r="AF706" s="214"/>
      <c r="AG706" s="214" t="s">
        <v>205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35">
        <v>148</v>
      </c>
      <c r="B707" s="236" t="s">
        <v>1053</v>
      </c>
      <c r="C707" s="246" t="s">
        <v>1054</v>
      </c>
      <c r="D707" s="237" t="s">
        <v>374</v>
      </c>
      <c r="E707" s="238">
        <v>25.4</v>
      </c>
      <c r="F707" s="239"/>
      <c r="G707" s="240">
        <f>ROUND(E707*F707,2)</f>
        <v>0</v>
      </c>
      <c r="H707" s="239"/>
      <c r="I707" s="240">
        <f>ROUND(E707*H707,2)</f>
        <v>0</v>
      </c>
      <c r="J707" s="239"/>
      <c r="K707" s="240">
        <f>ROUND(E707*J707,2)</f>
        <v>0</v>
      </c>
      <c r="L707" s="240">
        <v>21</v>
      </c>
      <c r="M707" s="240">
        <f>G707*(1+L707/100)</f>
        <v>0</v>
      </c>
      <c r="N707" s="238">
        <v>0</v>
      </c>
      <c r="O707" s="238">
        <f>ROUND(E707*N707,2)</f>
        <v>0</v>
      </c>
      <c r="P707" s="238">
        <v>0</v>
      </c>
      <c r="Q707" s="238">
        <f>ROUND(E707*P707,2)</f>
        <v>0</v>
      </c>
      <c r="R707" s="240" t="s">
        <v>334</v>
      </c>
      <c r="S707" s="240" t="s">
        <v>190</v>
      </c>
      <c r="T707" s="241" t="s">
        <v>335</v>
      </c>
      <c r="U707" s="224">
        <v>0.12</v>
      </c>
      <c r="V707" s="224">
        <f>ROUND(E707*U707,2)</f>
        <v>3.05</v>
      </c>
      <c r="W707" s="224"/>
      <c r="X707" s="224" t="s">
        <v>336</v>
      </c>
      <c r="Y707" s="224" t="s">
        <v>193</v>
      </c>
      <c r="Z707" s="214"/>
      <c r="AA707" s="214"/>
      <c r="AB707" s="214"/>
      <c r="AC707" s="214"/>
      <c r="AD707" s="214"/>
      <c r="AE707" s="214"/>
      <c r="AF707" s="214"/>
      <c r="AG707" s="214" t="s">
        <v>337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2" x14ac:dyDescent="0.2">
      <c r="A708" s="221"/>
      <c r="B708" s="222"/>
      <c r="C708" s="255" t="s">
        <v>1055</v>
      </c>
      <c r="D708" s="254"/>
      <c r="E708" s="254"/>
      <c r="F708" s="254"/>
      <c r="G708" s="25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4"/>
      <c r="AA708" s="214"/>
      <c r="AB708" s="214"/>
      <c r="AC708" s="214"/>
      <c r="AD708" s="214"/>
      <c r="AE708" s="214"/>
      <c r="AF708" s="214"/>
      <c r="AG708" s="214" t="s">
        <v>339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2" x14ac:dyDescent="0.2">
      <c r="A709" s="221"/>
      <c r="B709" s="222"/>
      <c r="C709" s="249" t="s">
        <v>1052</v>
      </c>
      <c r="D709" s="225"/>
      <c r="E709" s="226">
        <v>23.4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4"/>
      <c r="AA709" s="214"/>
      <c r="AB709" s="214"/>
      <c r="AC709" s="214"/>
      <c r="AD709" s="214"/>
      <c r="AE709" s="214"/>
      <c r="AF709" s="214"/>
      <c r="AG709" s="214" t="s">
        <v>205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3" x14ac:dyDescent="0.2">
      <c r="A710" s="221"/>
      <c r="B710" s="222"/>
      <c r="C710" s="249" t="s">
        <v>1056</v>
      </c>
      <c r="D710" s="225"/>
      <c r="E710" s="226">
        <v>2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24"/>
      <c r="Z710" s="214"/>
      <c r="AA710" s="214"/>
      <c r="AB710" s="214"/>
      <c r="AC710" s="214"/>
      <c r="AD710" s="214"/>
      <c r="AE710" s="214"/>
      <c r="AF710" s="214"/>
      <c r="AG710" s="214" t="s">
        <v>205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3" x14ac:dyDescent="0.2">
      <c r="A711" s="221"/>
      <c r="B711" s="222"/>
      <c r="C711" s="249" t="s">
        <v>1049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4"/>
      <c r="AA711" s="214"/>
      <c r="AB711" s="214"/>
      <c r="AC711" s="214"/>
      <c r="AD711" s="214"/>
      <c r="AE711" s="214"/>
      <c r="AF711" s="214"/>
      <c r="AG711" s="214" t="s">
        <v>205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5">
        <v>149</v>
      </c>
      <c r="B712" s="236" t="s">
        <v>1057</v>
      </c>
      <c r="C712" s="246" t="s">
        <v>1058</v>
      </c>
      <c r="D712" s="237" t="s">
        <v>374</v>
      </c>
      <c r="E712" s="238">
        <v>25.4</v>
      </c>
      <c r="F712" s="239"/>
      <c r="G712" s="240">
        <f>ROUND(E712*F712,2)</f>
        <v>0</v>
      </c>
      <c r="H712" s="239"/>
      <c r="I712" s="240">
        <f>ROUND(E712*H712,2)</f>
        <v>0</v>
      </c>
      <c r="J712" s="239"/>
      <c r="K712" s="240">
        <f>ROUND(E712*J712,2)</f>
        <v>0</v>
      </c>
      <c r="L712" s="240">
        <v>21</v>
      </c>
      <c r="M712" s="240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40" t="s">
        <v>334</v>
      </c>
      <c r="S712" s="240" t="s">
        <v>190</v>
      </c>
      <c r="T712" s="241" t="s">
        <v>335</v>
      </c>
      <c r="U712" s="224">
        <v>5.5E-2</v>
      </c>
      <c r="V712" s="224">
        <f>ROUND(E712*U712,2)</f>
        <v>1.4</v>
      </c>
      <c r="W712" s="224"/>
      <c r="X712" s="224" t="s">
        <v>336</v>
      </c>
      <c r="Y712" s="224" t="s">
        <v>193</v>
      </c>
      <c r="Z712" s="214"/>
      <c r="AA712" s="214"/>
      <c r="AB712" s="214"/>
      <c r="AC712" s="214"/>
      <c r="AD712" s="214"/>
      <c r="AE712" s="214"/>
      <c r="AF712" s="214"/>
      <c r="AG712" s="214" t="s">
        <v>337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2" x14ac:dyDescent="0.2">
      <c r="A713" s="221"/>
      <c r="B713" s="222"/>
      <c r="C713" s="255" t="s">
        <v>1059</v>
      </c>
      <c r="D713" s="254"/>
      <c r="E713" s="254"/>
      <c r="F713" s="254"/>
      <c r="G713" s="25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4"/>
      <c r="AA713" s="214"/>
      <c r="AB713" s="214"/>
      <c r="AC713" s="214"/>
      <c r="AD713" s="214"/>
      <c r="AE713" s="214"/>
      <c r="AF713" s="214"/>
      <c r="AG713" s="214" t="s">
        <v>339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2" x14ac:dyDescent="0.2">
      <c r="A714" s="221"/>
      <c r="B714" s="222"/>
      <c r="C714" s="249" t="s">
        <v>1052</v>
      </c>
      <c r="D714" s="225"/>
      <c r="E714" s="226">
        <v>23.4</v>
      </c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4"/>
      <c r="AA714" s="214"/>
      <c r="AB714" s="214"/>
      <c r="AC714" s="214"/>
      <c r="AD714" s="214"/>
      <c r="AE714" s="214"/>
      <c r="AF714" s="214"/>
      <c r="AG714" s="214" t="s">
        <v>205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3" x14ac:dyDescent="0.2">
      <c r="A715" s="221"/>
      <c r="B715" s="222"/>
      <c r="C715" s="249" t="s">
        <v>1056</v>
      </c>
      <c r="D715" s="225"/>
      <c r="E715" s="226">
        <v>2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4"/>
      <c r="AA715" s="214"/>
      <c r="AB715" s="214"/>
      <c r="AC715" s="214"/>
      <c r="AD715" s="214"/>
      <c r="AE715" s="214"/>
      <c r="AF715" s="214"/>
      <c r="AG715" s="214" t="s">
        <v>205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3" x14ac:dyDescent="0.2">
      <c r="A716" s="221"/>
      <c r="B716" s="222"/>
      <c r="C716" s="249" t="s">
        <v>1049</v>
      </c>
      <c r="D716" s="225"/>
      <c r="E716" s="226"/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4"/>
      <c r="AA716" s="214"/>
      <c r="AB716" s="214"/>
      <c r="AC716" s="214"/>
      <c r="AD716" s="214"/>
      <c r="AE716" s="214"/>
      <c r="AF716" s="214"/>
      <c r="AG716" s="214" t="s">
        <v>205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35">
        <v>150</v>
      </c>
      <c r="B717" s="236" t="s">
        <v>1060</v>
      </c>
      <c r="C717" s="246" t="s">
        <v>1061</v>
      </c>
      <c r="D717" s="237" t="s">
        <v>752</v>
      </c>
      <c r="E717" s="238">
        <v>11.7</v>
      </c>
      <c r="F717" s="239"/>
      <c r="G717" s="240">
        <f>ROUND(E717*F717,2)</f>
        <v>0</v>
      </c>
      <c r="H717" s="239"/>
      <c r="I717" s="240">
        <f>ROUND(E717*H717,2)</f>
        <v>0</v>
      </c>
      <c r="J717" s="239"/>
      <c r="K717" s="240">
        <f>ROUND(E717*J717,2)</f>
        <v>0</v>
      </c>
      <c r="L717" s="240">
        <v>21</v>
      </c>
      <c r="M717" s="240">
        <f>G717*(1+L717/100)</f>
        <v>0</v>
      </c>
      <c r="N717" s="238">
        <v>2.7E-2</v>
      </c>
      <c r="O717" s="238">
        <f>ROUND(E717*N717,2)</f>
        <v>0.32</v>
      </c>
      <c r="P717" s="238">
        <v>0</v>
      </c>
      <c r="Q717" s="238">
        <f>ROUND(E717*P717,2)</f>
        <v>0</v>
      </c>
      <c r="R717" s="240" t="s">
        <v>705</v>
      </c>
      <c r="S717" s="240" t="s">
        <v>190</v>
      </c>
      <c r="T717" s="241" t="s">
        <v>335</v>
      </c>
      <c r="U717" s="224">
        <v>0</v>
      </c>
      <c r="V717" s="224">
        <f>ROUND(E717*U717,2)</f>
        <v>0</v>
      </c>
      <c r="W717" s="224"/>
      <c r="X717" s="224" t="s">
        <v>706</v>
      </c>
      <c r="Y717" s="224" t="s">
        <v>193</v>
      </c>
      <c r="Z717" s="214"/>
      <c r="AA717" s="214"/>
      <c r="AB717" s="214"/>
      <c r="AC717" s="214"/>
      <c r="AD717" s="214"/>
      <c r="AE717" s="214"/>
      <c r="AF717" s="214"/>
      <c r="AG717" s="214" t="s">
        <v>707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2" x14ac:dyDescent="0.2">
      <c r="A718" s="221"/>
      <c r="B718" s="222"/>
      <c r="C718" s="249" t="s">
        <v>1035</v>
      </c>
      <c r="D718" s="225"/>
      <c r="E718" s="226">
        <v>11.7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24"/>
      <c r="Z718" s="214"/>
      <c r="AA718" s="214"/>
      <c r="AB718" s="214"/>
      <c r="AC718" s="214"/>
      <c r="AD718" s="214"/>
      <c r="AE718" s="214"/>
      <c r="AF718" s="214"/>
      <c r="AG718" s="214" t="s">
        <v>205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x14ac:dyDescent="0.2">
      <c r="A719" s="228" t="s">
        <v>185</v>
      </c>
      <c r="B719" s="229" t="s">
        <v>125</v>
      </c>
      <c r="C719" s="245" t="s">
        <v>126</v>
      </c>
      <c r="D719" s="230"/>
      <c r="E719" s="231"/>
      <c r="F719" s="232"/>
      <c r="G719" s="232">
        <f>SUMIF(AG720:AG728,"&lt;&gt;NOR",G720:G728)</f>
        <v>0</v>
      </c>
      <c r="H719" s="232"/>
      <c r="I719" s="232">
        <f>SUM(I720:I728)</f>
        <v>0</v>
      </c>
      <c r="J719" s="232"/>
      <c r="K719" s="232">
        <f>SUM(K720:K728)</f>
        <v>0</v>
      </c>
      <c r="L719" s="232"/>
      <c r="M719" s="232">
        <f>SUM(M720:M728)</f>
        <v>0</v>
      </c>
      <c r="N719" s="231"/>
      <c r="O719" s="231">
        <f>SUM(O720:O728)</f>
        <v>0.01</v>
      </c>
      <c r="P719" s="231"/>
      <c r="Q719" s="231">
        <f>SUM(Q720:Q728)</f>
        <v>0</v>
      </c>
      <c r="R719" s="232"/>
      <c r="S719" s="232"/>
      <c r="T719" s="233"/>
      <c r="U719" s="227"/>
      <c r="V719" s="227">
        <f>SUM(V720:V728)</f>
        <v>2.39</v>
      </c>
      <c r="W719" s="227"/>
      <c r="X719" s="227"/>
      <c r="Y719" s="227"/>
      <c r="AG719" t="s">
        <v>186</v>
      </c>
    </row>
    <row r="720" spans="1:60" ht="22.5" outlineLevel="1" x14ac:dyDescent="0.2">
      <c r="A720" s="235">
        <v>151</v>
      </c>
      <c r="B720" s="236" t="s">
        <v>1062</v>
      </c>
      <c r="C720" s="246" t="s">
        <v>1063</v>
      </c>
      <c r="D720" s="237" t="s">
        <v>1064</v>
      </c>
      <c r="E720" s="238">
        <v>5.08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1E-3</v>
      </c>
      <c r="O720" s="238">
        <f>ROUND(E720*N720,2)</f>
        <v>0.01</v>
      </c>
      <c r="P720" s="238">
        <v>0</v>
      </c>
      <c r="Q720" s="238">
        <f>ROUND(E720*P720,2)</f>
        <v>0</v>
      </c>
      <c r="R720" s="240" t="s">
        <v>772</v>
      </c>
      <c r="S720" s="240" t="s">
        <v>190</v>
      </c>
      <c r="T720" s="241" t="s">
        <v>335</v>
      </c>
      <c r="U720" s="224">
        <v>4.3999999999999997E-2</v>
      </c>
      <c r="V720" s="224">
        <f>ROUND(E720*U720,2)</f>
        <v>0.22</v>
      </c>
      <c r="W720" s="224"/>
      <c r="X720" s="224" t="s">
        <v>336</v>
      </c>
      <c r="Y720" s="224" t="s">
        <v>193</v>
      </c>
      <c r="Z720" s="214"/>
      <c r="AA720" s="214"/>
      <c r="AB720" s="214"/>
      <c r="AC720" s="214"/>
      <c r="AD720" s="214"/>
      <c r="AE720" s="214"/>
      <c r="AF720" s="214"/>
      <c r="AG720" s="214" t="s">
        <v>337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2" x14ac:dyDescent="0.2">
      <c r="A721" s="221"/>
      <c r="B721" s="222"/>
      <c r="C721" s="255" t="s">
        <v>1065</v>
      </c>
      <c r="D721" s="254"/>
      <c r="E721" s="254"/>
      <c r="F721" s="254"/>
      <c r="G721" s="25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24"/>
      <c r="Z721" s="214"/>
      <c r="AA721" s="214"/>
      <c r="AB721" s="214"/>
      <c r="AC721" s="214"/>
      <c r="AD721" s="214"/>
      <c r="AE721" s="214"/>
      <c r="AF721" s="214"/>
      <c r="AG721" s="214" t="s">
        <v>339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2" x14ac:dyDescent="0.2">
      <c r="A722" s="221"/>
      <c r="B722" s="222"/>
      <c r="C722" s="248" t="s">
        <v>1066</v>
      </c>
      <c r="D722" s="244"/>
      <c r="E722" s="244"/>
      <c r="F722" s="244"/>
      <c r="G722" s="24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24"/>
      <c r="Z722" s="214"/>
      <c r="AA722" s="214"/>
      <c r="AB722" s="214"/>
      <c r="AC722" s="214"/>
      <c r="AD722" s="214"/>
      <c r="AE722" s="214"/>
      <c r="AF722" s="214"/>
      <c r="AG722" s="214" t="s">
        <v>196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2" x14ac:dyDescent="0.2">
      <c r="A723" s="221"/>
      <c r="B723" s="222"/>
      <c r="C723" s="249" t="s">
        <v>1067</v>
      </c>
      <c r="D723" s="225"/>
      <c r="E723" s="226">
        <v>4.68</v>
      </c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24"/>
      <c r="Z723" s="214"/>
      <c r="AA723" s="214"/>
      <c r="AB723" s="214"/>
      <c r="AC723" s="214"/>
      <c r="AD723" s="214"/>
      <c r="AE723" s="214"/>
      <c r="AF723" s="214"/>
      <c r="AG723" s="214" t="s">
        <v>205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3" x14ac:dyDescent="0.2">
      <c r="A724" s="221"/>
      <c r="B724" s="222"/>
      <c r="C724" s="249" t="s">
        <v>1068</v>
      </c>
      <c r="D724" s="225"/>
      <c r="E724" s="226">
        <v>0.4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24"/>
      <c r="Z724" s="214"/>
      <c r="AA724" s="214"/>
      <c r="AB724" s="214"/>
      <c r="AC724" s="214"/>
      <c r="AD724" s="214"/>
      <c r="AE724" s="214"/>
      <c r="AF724" s="214"/>
      <c r="AG724" s="214" t="s">
        <v>205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3" x14ac:dyDescent="0.2">
      <c r="A725" s="221"/>
      <c r="B725" s="222"/>
      <c r="C725" s="249" t="s">
        <v>1069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24"/>
      <c r="Z725" s="214"/>
      <c r="AA725" s="214"/>
      <c r="AB725" s="214"/>
      <c r="AC725" s="214"/>
      <c r="AD725" s="214"/>
      <c r="AE725" s="214"/>
      <c r="AF725" s="214"/>
      <c r="AG725" s="214" t="s">
        <v>205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35">
        <v>152</v>
      </c>
      <c r="B726" s="236" t="s">
        <v>1070</v>
      </c>
      <c r="C726" s="246" t="s">
        <v>1071</v>
      </c>
      <c r="D726" s="237" t="s">
        <v>333</v>
      </c>
      <c r="E726" s="238">
        <v>1085.5999999999999</v>
      </c>
      <c r="F726" s="239"/>
      <c r="G726" s="240">
        <f>ROUND(E726*F726,2)</f>
        <v>0</v>
      </c>
      <c r="H726" s="239"/>
      <c r="I726" s="240">
        <f>ROUND(E726*H726,2)</f>
        <v>0</v>
      </c>
      <c r="J726" s="239"/>
      <c r="K726" s="240">
        <f>ROUND(E726*J726,2)</f>
        <v>0</v>
      </c>
      <c r="L726" s="240">
        <v>21</v>
      </c>
      <c r="M726" s="240">
        <f>G726*(1+L726/100)</f>
        <v>0</v>
      </c>
      <c r="N726" s="238">
        <v>0</v>
      </c>
      <c r="O726" s="238">
        <f>ROUND(E726*N726,2)</f>
        <v>0</v>
      </c>
      <c r="P726" s="238">
        <v>0</v>
      </c>
      <c r="Q726" s="238">
        <f>ROUND(E726*P726,2)</f>
        <v>0</v>
      </c>
      <c r="R726" s="240" t="s">
        <v>334</v>
      </c>
      <c r="S726" s="240" t="s">
        <v>190</v>
      </c>
      <c r="T726" s="241" t="s">
        <v>335</v>
      </c>
      <c r="U726" s="224">
        <v>2E-3</v>
      </c>
      <c r="V726" s="224">
        <f>ROUND(E726*U726,2)</f>
        <v>2.17</v>
      </c>
      <c r="W726" s="224"/>
      <c r="X726" s="224" t="s">
        <v>336</v>
      </c>
      <c r="Y726" s="224" t="s">
        <v>193</v>
      </c>
      <c r="Z726" s="214"/>
      <c r="AA726" s="214"/>
      <c r="AB726" s="214"/>
      <c r="AC726" s="214"/>
      <c r="AD726" s="214"/>
      <c r="AE726" s="214"/>
      <c r="AF726" s="214"/>
      <c r="AG726" s="214" t="s">
        <v>337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2" x14ac:dyDescent="0.2">
      <c r="A727" s="221"/>
      <c r="B727" s="222"/>
      <c r="C727" s="249" t="s">
        <v>1072</v>
      </c>
      <c r="D727" s="225"/>
      <c r="E727" s="226">
        <v>93.6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24"/>
      <c r="Z727" s="214"/>
      <c r="AA727" s="214"/>
      <c r="AB727" s="214"/>
      <c r="AC727" s="214"/>
      <c r="AD727" s="214"/>
      <c r="AE727" s="214"/>
      <c r="AF727" s="214"/>
      <c r="AG727" s="214" t="s">
        <v>205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3" x14ac:dyDescent="0.2">
      <c r="A728" s="221"/>
      <c r="B728" s="222"/>
      <c r="C728" s="249" t="s">
        <v>1073</v>
      </c>
      <c r="D728" s="225"/>
      <c r="E728" s="226">
        <v>992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24"/>
      <c r="Z728" s="214"/>
      <c r="AA728" s="214"/>
      <c r="AB728" s="214"/>
      <c r="AC728" s="214"/>
      <c r="AD728" s="214"/>
      <c r="AE728" s="214"/>
      <c r="AF728" s="214"/>
      <c r="AG728" s="214" t="s">
        <v>205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x14ac:dyDescent="0.2">
      <c r="A729" s="228" t="s">
        <v>185</v>
      </c>
      <c r="B729" s="229" t="s">
        <v>129</v>
      </c>
      <c r="C729" s="245" t="s">
        <v>130</v>
      </c>
      <c r="D729" s="230"/>
      <c r="E729" s="231"/>
      <c r="F729" s="232"/>
      <c r="G729" s="232">
        <f>SUMIF(AG730:AG734,"&lt;&gt;NOR",G730:G734)</f>
        <v>0</v>
      </c>
      <c r="H729" s="232"/>
      <c r="I729" s="232">
        <f>SUM(I730:I734)</f>
        <v>0</v>
      </c>
      <c r="J729" s="232"/>
      <c r="K729" s="232">
        <f>SUM(K730:K734)</f>
        <v>0</v>
      </c>
      <c r="L729" s="232"/>
      <c r="M729" s="232">
        <f>SUM(M730:M734)</f>
        <v>0</v>
      </c>
      <c r="N729" s="231"/>
      <c r="O729" s="231">
        <f>SUM(O730:O734)</f>
        <v>0</v>
      </c>
      <c r="P729" s="231"/>
      <c r="Q729" s="231">
        <f>SUM(Q730:Q734)</f>
        <v>0.91</v>
      </c>
      <c r="R729" s="232"/>
      <c r="S729" s="232"/>
      <c r="T729" s="233"/>
      <c r="U729" s="227"/>
      <c r="V729" s="227">
        <f>SUM(V730:V734)</f>
        <v>2.93</v>
      </c>
      <c r="W729" s="227"/>
      <c r="X729" s="227"/>
      <c r="Y729" s="227"/>
      <c r="AG729" t="s">
        <v>186</v>
      </c>
    </row>
    <row r="730" spans="1:60" outlineLevel="1" x14ac:dyDescent="0.2">
      <c r="A730" s="235">
        <v>153</v>
      </c>
      <c r="B730" s="236" t="s">
        <v>1074</v>
      </c>
      <c r="C730" s="246" t="s">
        <v>1075</v>
      </c>
      <c r="D730" s="237" t="s">
        <v>361</v>
      </c>
      <c r="E730" s="238">
        <v>0.3725</v>
      </c>
      <c r="F730" s="239"/>
      <c r="G730" s="240">
        <f>ROUND(E730*F730,2)</f>
        <v>0</v>
      </c>
      <c r="H730" s="239"/>
      <c r="I730" s="240">
        <f>ROUND(E730*H730,2)</f>
        <v>0</v>
      </c>
      <c r="J730" s="239"/>
      <c r="K730" s="240">
        <f>ROUND(E730*J730,2)</f>
        <v>0</v>
      </c>
      <c r="L730" s="240">
        <v>21</v>
      </c>
      <c r="M730" s="240">
        <f>G730*(1+L730/100)</f>
        <v>0</v>
      </c>
      <c r="N730" s="238">
        <v>2.33E-3</v>
      </c>
      <c r="O730" s="238">
        <f>ROUND(E730*N730,2)</f>
        <v>0</v>
      </c>
      <c r="P730" s="238">
        <v>2.4470000000000001</v>
      </c>
      <c r="Q730" s="238">
        <f>ROUND(E730*P730,2)</f>
        <v>0.91</v>
      </c>
      <c r="R730" s="240" t="s">
        <v>772</v>
      </c>
      <c r="S730" s="240" t="s">
        <v>190</v>
      </c>
      <c r="T730" s="241" t="s">
        <v>335</v>
      </c>
      <c r="U730" s="224">
        <v>7.8559999999999999</v>
      </c>
      <c r="V730" s="224">
        <f>ROUND(E730*U730,2)</f>
        <v>2.93</v>
      </c>
      <c r="W730" s="224"/>
      <c r="X730" s="224" t="s">
        <v>336</v>
      </c>
      <c r="Y730" s="224" t="s">
        <v>193</v>
      </c>
      <c r="Z730" s="214"/>
      <c r="AA730" s="214"/>
      <c r="AB730" s="214"/>
      <c r="AC730" s="214"/>
      <c r="AD730" s="214"/>
      <c r="AE730" s="214"/>
      <c r="AF730" s="214"/>
      <c r="AG730" s="214" t="s">
        <v>337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2" x14ac:dyDescent="0.2">
      <c r="A731" s="221"/>
      <c r="B731" s="222"/>
      <c r="C731" s="255" t="s">
        <v>1076</v>
      </c>
      <c r="D731" s="254"/>
      <c r="E731" s="254"/>
      <c r="F731" s="254"/>
      <c r="G731" s="25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24"/>
      <c r="Z731" s="214"/>
      <c r="AA731" s="214"/>
      <c r="AB731" s="214"/>
      <c r="AC731" s="214"/>
      <c r="AD731" s="214"/>
      <c r="AE731" s="214"/>
      <c r="AF731" s="214"/>
      <c r="AG731" s="214" t="s">
        <v>339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43" t="str">
        <f>C731</f>
        <v>s naložením vybouraných hmot a suti na dopravní prostředek nebo s odklizením na hromady do vzdálenosti 20 m</v>
      </c>
      <c r="BB731" s="214"/>
      <c r="BC731" s="214"/>
      <c r="BD731" s="214"/>
      <c r="BE731" s="214"/>
      <c r="BF731" s="214"/>
      <c r="BG731" s="214"/>
      <c r="BH731" s="214"/>
    </row>
    <row r="732" spans="1:60" outlineLevel="2" x14ac:dyDescent="0.2">
      <c r="A732" s="221"/>
      <c r="B732" s="222"/>
      <c r="C732" s="248" t="s">
        <v>1077</v>
      </c>
      <c r="D732" s="244"/>
      <c r="E732" s="244"/>
      <c r="F732" s="244"/>
      <c r="G732" s="24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4"/>
      <c r="AA732" s="214"/>
      <c r="AB732" s="214"/>
      <c r="AC732" s="214"/>
      <c r="AD732" s="214"/>
      <c r="AE732" s="214"/>
      <c r="AF732" s="214"/>
      <c r="AG732" s="214" t="s">
        <v>196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43" t="str">
        <f>C732</f>
        <v>Včetně bourání geotextilií, výplně otvorů tvárnic, drenáží, trubek a dilatačních prvků apod. zabudovaných v bouraných konstrukcích.</v>
      </c>
      <c r="BB732" s="214"/>
      <c r="BC732" s="214"/>
      <c r="BD732" s="214"/>
      <c r="BE732" s="214"/>
      <c r="BF732" s="214"/>
      <c r="BG732" s="214"/>
      <c r="BH732" s="214"/>
    </row>
    <row r="733" spans="1:60" ht="22.5" outlineLevel="2" x14ac:dyDescent="0.2">
      <c r="A733" s="221"/>
      <c r="B733" s="222"/>
      <c r="C733" s="249" t="s">
        <v>1078</v>
      </c>
      <c r="D733" s="225"/>
      <c r="E733" s="226">
        <v>0.08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24"/>
      <c r="Z733" s="214"/>
      <c r="AA733" s="214"/>
      <c r="AB733" s="214"/>
      <c r="AC733" s="214"/>
      <c r="AD733" s="214"/>
      <c r="AE733" s="214"/>
      <c r="AF733" s="214"/>
      <c r="AG733" s="214" t="s">
        <v>205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3" x14ac:dyDescent="0.2">
      <c r="A734" s="221"/>
      <c r="B734" s="222"/>
      <c r="C734" s="249" t="s">
        <v>1079</v>
      </c>
      <c r="D734" s="225"/>
      <c r="E734" s="226">
        <v>0.29249999999999998</v>
      </c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24"/>
      <c r="Z734" s="214"/>
      <c r="AA734" s="214"/>
      <c r="AB734" s="214"/>
      <c r="AC734" s="214"/>
      <c r="AD734" s="214"/>
      <c r="AE734" s="214"/>
      <c r="AF734" s="214"/>
      <c r="AG734" s="214" t="s">
        <v>205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185</v>
      </c>
      <c r="B735" s="229" t="s">
        <v>131</v>
      </c>
      <c r="C735" s="245" t="s">
        <v>132</v>
      </c>
      <c r="D735" s="230"/>
      <c r="E735" s="231"/>
      <c r="F735" s="232"/>
      <c r="G735" s="232">
        <f>SUMIF(AG736:AG853,"&lt;&gt;NOR",G736:G853)</f>
        <v>0</v>
      </c>
      <c r="H735" s="232"/>
      <c r="I735" s="232">
        <f>SUM(I736:I853)</f>
        <v>0</v>
      </c>
      <c r="J735" s="232"/>
      <c r="K735" s="232">
        <f>SUM(K736:K853)</f>
        <v>0</v>
      </c>
      <c r="L735" s="232"/>
      <c r="M735" s="232">
        <f>SUM(M736:M853)</f>
        <v>0</v>
      </c>
      <c r="N735" s="231"/>
      <c r="O735" s="231">
        <f>SUM(O736:O853)</f>
        <v>0</v>
      </c>
      <c r="P735" s="231"/>
      <c r="Q735" s="231">
        <f>SUM(Q736:Q853)</f>
        <v>0</v>
      </c>
      <c r="R735" s="232"/>
      <c r="S735" s="232"/>
      <c r="T735" s="233"/>
      <c r="U735" s="227"/>
      <c r="V735" s="227">
        <f>SUM(V736:V853)</f>
        <v>37.870000000000005</v>
      </c>
      <c r="W735" s="227"/>
      <c r="X735" s="227"/>
      <c r="Y735" s="227"/>
      <c r="AG735" t="s">
        <v>186</v>
      </c>
    </row>
    <row r="736" spans="1:60" ht="22.5" outlineLevel="1" x14ac:dyDescent="0.2">
      <c r="A736" s="235">
        <v>154</v>
      </c>
      <c r="B736" s="236" t="s">
        <v>1080</v>
      </c>
      <c r="C736" s="246" t="s">
        <v>1081</v>
      </c>
      <c r="D736" s="237" t="s">
        <v>374</v>
      </c>
      <c r="E736" s="238">
        <v>124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 t="s">
        <v>334</v>
      </c>
      <c r="S736" s="240" t="s">
        <v>190</v>
      </c>
      <c r="T736" s="241" t="s">
        <v>335</v>
      </c>
      <c r="U736" s="224">
        <v>0.09</v>
      </c>
      <c r="V736" s="224">
        <f>ROUND(E736*U736,2)</f>
        <v>11.16</v>
      </c>
      <c r="W736" s="224"/>
      <c r="X736" s="224" t="s">
        <v>336</v>
      </c>
      <c r="Y736" s="224" t="s">
        <v>193</v>
      </c>
      <c r="Z736" s="214"/>
      <c r="AA736" s="214"/>
      <c r="AB736" s="214"/>
      <c r="AC736" s="214"/>
      <c r="AD736" s="214"/>
      <c r="AE736" s="214"/>
      <c r="AF736" s="214"/>
      <c r="AG736" s="214" t="s">
        <v>337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2" x14ac:dyDescent="0.2">
      <c r="A737" s="221"/>
      <c r="B737" s="222"/>
      <c r="C737" s="255" t="s">
        <v>1082</v>
      </c>
      <c r="D737" s="254"/>
      <c r="E737" s="254"/>
      <c r="F737" s="254"/>
      <c r="G737" s="25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24"/>
      <c r="Z737" s="214"/>
      <c r="AA737" s="214"/>
      <c r="AB737" s="214"/>
      <c r="AC737" s="214"/>
      <c r="AD737" s="214"/>
      <c r="AE737" s="214"/>
      <c r="AF737" s="214"/>
      <c r="AG737" s="214" t="s">
        <v>339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43" t="str">
        <f>C737</f>
        <v>krajníků, desek nebo panelů od spojovacího materiálu s odklizením a uložením očištěných hmot a spojovacího materiálu na skládku na vzdálenost do 10 m</v>
      </c>
      <c r="BB737" s="214"/>
      <c r="BC737" s="214"/>
      <c r="BD737" s="214"/>
      <c r="BE737" s="214"/>
      <c r="BF737" s="214"/>
      <c r="BG737" s="214"/>
      <c r="BH737" s="214"/>
    </row>
    <row r="738" spans="1:60" outlineLevel="2" x14ac:dyDescent="0.2">
      <c r="A738" s="221"/>
      <c r="B738" s="222"/>
      <c r="C738" s="249" t="s">
        <v>376</v>
      </c>
      <c r="D738" s="225"/>
      <c r="E738" s="226">
        <v>124</v>
      </c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24"/>
      <c r="Z738" s="214"/>
      <c r="AA738" s="214"/>
      <c r="AB738" s="214"/>
      <c r="AC738" s="214"/>
      <c r="AD738" s="214"/>
      <c r="AE738" s="214"/>
      <c r="AF738" s="214"/>
      <c r="AG738" s="214" t="s">
        <v>205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35">
        <v>155</v>
      </c>
      <c r="B739" s="236" t="s">
        <v>1083</v>
      </c>
      <c r="C739" s="246" t="s">
        <v>1084</v>
      </c>
      <c r="D739" s="237" t="s">
        <v>333</v>
      </c>
      <c r="E739" s="238">
        <v>124</v>
      </c>
      <c r="F739" s="239"/>
      <c r="G739" s="240">
        <f>ROUND(E739*F739,2)</f>
        <v>0</v>
      </c>
      <c r="H739" s="239"/>
      <c r="I739" s="240">
        <f>ROUND(E739*H739,2)</f>
        <v>0</v>
      </c>
      <c r="J739" s="239"/>
      <c r="K739" s="240">
        <f>ROUND(E739*J739,2)</f>
        <v>0</v>
      </c>
      <c r="L739" s="240">
        <v>21</v>
      </c>
      <c r="M739" s="240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40" t="s">
        <v>334</v>
      </c>
      <c r="S739" s="240" t="s">
        <v>190</v>
      </c>
      <c r="T739" s="241" t="s">
        <v>335</v>
      </c>
      <c r="U739" s="224">
        <v>0.115</v>
      </c>
      <c r="V739" s="224">
        <f>ROUND(E739*U739,2)</f>
        <v>14.26</v>
      </c>
      <c r="W739" s="224"/>
      <c r="X739" s="224" t="s">
        <v>336</v>
      </c>
      <c r="Y739" s="224" t="s">
        <v>193</v>
      </c>
      <c r="Z739" s="214"/>
      <c r="AA739" s="214"/>
      <c r="AB739" s="214"/>
      <c r="AC739" s="214"/>
      <c r="AD739" s="214"/>
      <c r="AE739" s="214"/>
      <c r="AF739" s="214"/>
      <c r="AG739" s="214" t="s">
        <v>391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2" x14ac:dyDescent="0.2">
      <c r="A740" s="221"/>
      <c r="B740" s="222"/>
      <c r="C740" s="255" t="s">
        <v>1082</v>
      </c>
      <c r="D740" s="254"/>
      <c r="E740" s="254"/>
      <c r="F740" s="254"/>
      <c r="G740" s="25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24"/>
      <c r="Z740" s="214"/>
      <c r="AA740" s="214"/>
      <c r="AB740" s="214"/>
      <c r="AC740" s="214"/>
      <c r="AD740" s="214"/>
      <c r="AE740" s="214"/>
      <c r="AF740" s="214"/>
      <c r="AG740" s="214" t="s">
        <v>339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43" t="str">
        <f>C740</f>
        <v>krajníků, desek nebo panelů od spojovacího materiálu s odklizením a uložením očištěných hmot a spojovacího materiálu na skládku na vzdálenost do 10 m</v>
      </c>
      <c r="BB740" s="214"/>
      <c r="BC740" s="214"/>
      <c r="BD740" s="214"/>
      <c r="BE740" s="214"/>
      <c r="BF740" s="214"/>
      <c r="BG740" s="214"/>
      <c r="BH740" s="214"/>
    </row>
    <row r="741" spans="1:60" outlineLevel="2" x14ac:dyDescent="0.2">
      <c r="A741" s="221"/>
      <c r="B741" s="222"/>
      <c r="C741" s="249" t="s">
        <v>340</v>
      </c>
      <c r="D741" s="225"/>
      <c r="E741" s="226">
        <v>124</v>
      </c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24"/>
      <c r="Z741" s="214"/>
      <c r="AA741" s="214"/>
      <c r="AB741" s="214"/>
      <c r="AC741" s="214"/>
      <c r="AD741" s="214"/>
      <c r="AE741" s="214"/>
      <c r="AF741" s="214"/>
      <c r="AG741" s="214" t="s">
        <v>205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5">
        <v>156</v>
      </c>
      <c r="B742" s="236" t="s">
        <v>1085</v>
      </c>
      <c r="C742" s="246" t="s">
        <v>1086</v>
      </c>
      <c r="D742" s="237" t="s">
        <v>704</v>
      </c>
      <c r="E742" s="238">
        <v>10.88124</v>
      </c>
      <c r="F742" s="239"/>
      <c r="G742" s="240">
        <f>ROUND(E742*F742,2)</f>
        <v>0</v>
      </c>
      <c r="H742" s="239"/>
      <c r="I742" s="240">
        <f>ROUND(E742*H742,2)</f>
        <v>0</v>
      </c>
      <c r="J742" s="239"/>
      <c r="K742" s="240">
        <f>ROUND(E742*J742,2)</f>
        <v>0</v>
      </c>
      <c r="L742" s="240">
        <v>21</v>
      </c>
      <c r="M742" s="240">
        <f>G742*(1+L742/100)</f>
        <v>0</v>
      </c>
      <c r="N742" s="238">
        <v>0</v>
      </c>
      <c r="O742" s="238">
        <f>ROUND(E742*N742,2)</f>
        <v>0</v>
      </c>
      <c r="P742" s="238">
        <v>0</v>
      </c>
      <c r="Q742" s="238">
        <f>ROUND(E742*P742,2)</f>
        <v>0</v>
      </c>
      <c r="R742" s="240" t="s">
        <v>1087</v>
      </c>
      <c r="S742" s="240" t="s">
        <v>190</v>
      </c>
      <c r="T742" s="241" t="s">
        <v>335</v>
      </c>
      <c r="U742" s="224">
        <v>0</v>
      </c>
      <c r="V742" s="224">
        <f>ROUND(E742*U742,2)</f>
        <v>0</v>
      </c>
      <c r="W742" s="224"/>
      <c r="X742" s="224" t="s">
        <v>336</v>
      </c>
      <c r="Y742" s="224" t="s">
        <v>193</v>
      </c>
      <c r="Z742" s="214"/>
      <c r="AA742" s="214"/>
      <c r="AB742" s="214"/>
      <c r="AC742" s="214"/>
      <c r="AD742" s="214"/>
      <c r="AE742" s="214"/>
      <c r="AF742" s="214"/>
      <c r="AG742" s="214" t="s">
        <v>337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2" x14ac:dyDescent="0.2">
      <c r="A743" s="221"/>
      <c r="B743" s="222"/>
      <c r="C743" s="249" t="s">
        <v>1088</v>
      </c>
      <c r="D743" s="225"/>
      <c r="E743" s="226">
        <v>0.13719999999999999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24"/>
      <c r="Z743" s="214"/>
      <c r="AA743" s="214"/>
      <c r="AB743" s="214"/>
      <c r="AC743" s="214"/>
      <c r="AD743" s="214"/>
      <c r="AE743" s="214"/>
      <c r="AF743" s="214"/>
      <c r="AG743" s="214" t="s">
        <v>205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ht="22.5" outlineLevel="3" x14ac:dyDescent="0.2">
      <c r="A744" s="221"/>
      <c r="B744" s="222"/>
      <c r="C744" s="249" t="s">
        <v>1089</v>
      </c>
      <c r="D744" s="225"/>
      <c r="E744" s="226">
        <v>0.50163999999999997</v>
      </c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24"/>
      <c r="Z744" s="214"/>
      <c r="AA744" s="214"/>
      <c r="AB744" s="214"/>
      <c r="AC744" s="214"/>
      <c r="AD744" s="214"/>
      <c r="AE744" s="214"/>
      <c r="AF744" s="214"/>
      <c r="AG744" s="214" t="s">
        <v>205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3" x14ac:dyDescent="0.2">
      <c r="A745" s="221"/>
      <c r="B745" s="222"/>
      <c r="C745" s="249" t="s">
        <v>1090</v>
      </c>
      <c r="D745" s="225"/>
      <c r="E745" s="226">
        <v>10.2424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24"/>
      <c r="Z745" s="214"/>
      <c r="AA745" s="214"/>
      <c r="AB745" s="214"/>
      <c r="AC745" s="214"/>
      <c r="AD745" s="214"/>
      <c r="AE745" s="214"/>
      <c r="AF745" s="214"/>
      <c r="AG745" s="214" t="s">
        <v>205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3" x14ac:dyDescent="0.2">
      <c r="A746" s="221"/>
      <c r="B746" s="222"/>
      <c r="C746" s="249" t="s">
        <v>1091</v>
      </c>
      <c r="D746" s="225"/>
      <c r="E746" s="226"/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24"/>
      <c r="Z746" s="214"/>
      <c r="AA746" s="214"/>
      <c r="AB746" s="214"/>
      <c r="AC746" s="214"/>
      <c r="AD746" s="214"/>
      <c r="AE746" s="214"/>
      <c r="AF746" s="214"/>
      <c r="AG746" s="214" t="s">
        <v>205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3" x14ac:dyDescent="0.2">
      <c r="A747" s="221"/>
      <c r="B747" s="222"/>
      <c r="C747" s="249" t="s">
        <v>1092</v>
      </c>
      <c r="D747" s="225"/>
      <c r="E747" s="226"/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24"/>
      <c r="Z747" s="214"/>
      <c r="AA747" s="214"/>
      <c r="AB747" s="214"/>
      <c r="AC747" s="214"/>
      <c r="AD747" s="214"/>
      <c r="AE747" s="214"/>
      <c r="AF747" s="214"/>
      <c r="AG747" s="214" t="s">
        <v>205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3" x14ac:dyDescent="0.2">
      <c r="A748" s="221"/>
      <c r="B748" s="222"/>
      <c r="C748" s="249" t="s">
        <v>1093</v>
      </c>
      <c r="D748" s="225"/>
      <c r="E748" s="226"/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24"/>
      <c r="Z748" s="214"/>
      <c r="AA748" s="214"/>
      <c r="AB748" s="214"/>
      <c r="AC748" s="214"/>
      <c r="AD748" s="214"/>
      <c r="AE748" s="214"/>
      <c r="AF748" s="214"/>
      <c r="AG748" s="214" t="s">
        <v>205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35">
        <v>157</v>
      </c>
      <c r="B749" s="236" t="s">
        <v>1094</v>
      </c>
      <c r="C749" s="246" t="s">
        <v>1095</v>
      </c>
      <c r="D749" s="237" t="s">
        <v>704</v>
      </c>
      <c r="E749" s="238">
        <v>4.6633899999999997</v>
      </c>
      <c r="F749" s="239"/>
      <c r="G749" s="240">
        <f>ROUND(E749*F749,2)</f>
        <v>0</v>
      </c>
      <c r="H749" s="239"/>
      <c r="I749" s="240">
        <f>ROUND(E749*H749,2)</f>
        <v>0</v>
      </c>
      <c r="J749" s="239"/>
      <c r="K749" s="240">
        <f>ROUND(E749*J749,2)</f>
        <v>0</v>
      </c>
      <c r="L749" s="240">
        <v>21</v>
      </c>
      <c r="M749" s="240">
        <f>G749*(1+L749/100)</f>
        <v>0</v>
      </c>
      <c r="N749" s="238">
        <v>0</v>
      </c>
      <c r="O749" s="238">
        <f>ROUND(E749*N749,2)</f>
        <v>0</v>
      </c>
      <c r="P749" s="238">
        <v>0</v>
      </c>
      <c r="Q749" s="238">
        <f>ROUND(E749*P749,2)</f>
        <v>0</v>
      </c>
      <c r="R749" s="240" t="s">
        <v>1087</v>
      </c>
      <c r="S749" s="240" t="s">
        <v>190</v>
      </c>
      <c r="T749" s="241" t="s">
        <v>335</v>
      </c>
      <c r="U749" s="224">
        <v>0</v>
      </c>
      <c r="V749" s="224">
        <f>ROUND(E749*U749,2)</f>
        <v>0</v>
      </c>
      <c r="W749" s="224"/>
      <c r="X749" s="224" t="s">
        <v>336</v>
      </c>
      <c r="Y749" s="224" t="s">
        <v>193</v>
      </c>
      <c r="Z749" s="214"/>
      <c r="AA749" s="214"/>
      <c r="AB749" s="214"/>
      <c r="AC749" s="214"/>
      <c r="AD749" s="214"/>
      <c r="AE749" s="214"/>
      <c r="AF749" s="214"/>
      <c r="AG749" s="214" t="s">
        <v>391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2" x14ac:dyDescent="0.2">
      <c r="A750" s="221"/>
      <c r="B750" s="222"/>
      <c r="C750" s="249" t="s">
        <v>1096</v>
      </c>
      <c r="D750" s="225"/>
      <c r="E750" s="226">
        <v>5.8799999999999998E-2</v>
      </c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24"/>
      <c r="Z750" s="214"/>
      <c r="AA750" s="214"/>
      <c r="AB750" s="214"/>
      <c r="AC750" s="214"/>
      <c r="AD750" s="214"/>
      <c r="AE750" s="214"/>
      <c r="AF750" s="214"/>
      <c r="AG750" s="214" t="s">
        <v>205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3" x14ac:dyDescent="0.2">
      <c r="A751" s="221"/>
      <c r="B751" s="222"/>
      <c r="C751" s="249" t="s">
        <v>1097</v>
      </c>
      <c r="D751" s="225"/>
      <c r="E751" s="226">
        <v>0.21498999999999999</v>
      </c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24"/>
      <c r="Z751" s="214"/>
      <c r="AA751" s="214"/>
      <c r="AB751" s="214"/>
      <c r="AC751" s="214"/>
      <c r="AD751" s="214"/>
      <c r="AE751" s="214"/>
      <c r="AF751" s="214"/>
      <c r="AG751" s="214" t="s">
        <v>205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3" x14ac:dyDescent="0.2">
      <c r="A752" s="221"/>
      <c r="B752" s="222"/>
      <c r="C752" s="249" t="s">
        <v>1098</v>
      </c>
      <c r="D752" s="225"/>
      <c r="E752" s="226">
        <v>4.3895999999999997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24"/>
      <c r="Z752" s="214"/>
      <c r="AA752" s="214"/>
      <c r="AB752" s="214"/>
      <c r="AC752" s="214"/>
      <c r="AD752" s="214"/>
      <c r="AE752" s="214"/>
      <c r="AF752" s="214"/>
      <c r="AG752" s="214" t="s">
        <v>205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3" x14ac:dyDescent="0.2">
      <c r="A753" s="221"/>
      <c r="B753" s="222"/>
      <c r="C753" s="249" t="s">
        <v>1099</v>
      </c>
      <c r="D753" s="225"/>
      <c r="E753" s="226"/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24"/>
      <c r="Z753" s="214"/>
      <c r="AA753" s="214"/>
      <c r="AB753" s="214"/>
      <c r="AC753" s="214"/>
      <c r="AD753" s="214"/>
      <c r="AE753" s="214"/>
      <c r="AF753" s="214"/>
      <c r="AG753" s="214" t="s">
        <v>205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3" x14ac:dyDescent="0.2">
      <c r="A754" s="221"/>
      <c r="B754" s="222"/>
      <c r="C754" s="249" t="s">
        <v>1100</v>
      </c>
      <c r="D754" s="225"/>
      <c r="E754" s="226"/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24"/>
      <c r="Z754" s="214"/>
      <c r="AA754" s="214"/>
      <c r="AB754" s="214"/>
      <c r="AC754" s="214"/>
      <c r="AD754" s="214"/>
      <c r="AE754" s="214"/>
      <c r="AF754" s="214"/>
      <c r="AG754" s="214" t="s">
        <v>205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3" x14ac:dyDescent="0.2">
      <c r="A755" s="221"/>
      <c r="B755" s="222"/>
      <c r="C755" s="249" t="s">
        <v>1101</v>
      </c>
      <c r="D755" s="225"/>
      <c r="E755" s="226"/>
      <c r="F755" s="224"/>
      <c r="G755" s="22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24"/>
      <c r="Z755" s="214"/>
      <c r="AA755" s="214"/>
      <c r="AB755" s="214"/>
      <c r="AC755" s="214"/>
      <c r="AD755" s="214"/>
      <c r="AE755" s="214"/>
      <c r="AF755" s="214"/>
      <c r="AG755" s="214" t="s">
        <v>205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35">
        <v>158</v>
      </c>
      <c r="B756" s="236" t="s">
        <v>1102</v>
      </c>
      <c r="C756" s="246" t="s">
        <v>1103</v>
      </c>
      <c r="D756" s="237" t="s">
        <v>704</v>
      </c>
      <c r="E756" s="238">
        <v>74.74973</v>
      </c>
      <c r="F756" s="239"/>
      <c r="G756" s="240">
        <f>ROUND(E756*F756,2)</f>
        <v>0</v>
      </c>
      <c r="H756" s="239"/>
      <c r="I756" s="240">
        <f>ROUND(E756*H756,2)</f>
        <v>0</v>
      </c>
      <c r="J756" s="239"/>
      <c r="K756" s="240">
        <f>ROUND(E756*J756,2)</f>
        <v>0</v>
      </c>
      <c r="L756" s="240">
        <v>21</v>
      </c>
      <c r="M756" s="240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40" t="s">
        <v>1087</v>
      </c>
      <c r="S756" s="240" t="s">
        <v>190</v>
      </c>
      <c r="T756" s="241" t="s">
        <v>335</v>
      </c>
      <c r="U756" s="224">
        <v>0</v>
      </c>
      <c r="V756" s="224">
        <f>ROUND(E756*U756,2)</f>
        <v>0</v>
      </c>
      <c r="W756" s="224"/>
      <c r="X756" s="224" t="s">
        <v>336</v>
      </c>
      <c r="Y756" s="224" t="s">
        <v>193</v>
      </c>
      <c r="Z756" s="214"/>
      <c r="AA756" s="214"/>
      <c r="AB756" s="214"/>
      <c r="AC756" s="214"/>
      <c r="AD756" s="214"/>
      <c r="AE756" s="214"/>
      <c r="AF756" s="214"/>
      <c r="AG756" s="214" t="s">
        <v>337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2" x14ac:dyDescent="0.2">
      <c r="A757" s="221"/>
      <c r="B757" s="222"/>
      <c r="C757" s="249" t="s">
        <v>1104</v>
      </c>
      <c r="D757" s="225"/>
      <c r="E757" s="226"/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24"/>
      <c r="Z757" s="214"/>
      <c r="AA757" s="214"/>
      <c r="AB757" s="214"/>
      <c r="AC757" s="214"/>
      <c r="AD757" s="214"/>
      <c r="AE757" s="214"/>
      <c r="AF757" s="214"/>
      <c r="AG757" s="214" t="s">
        <v>205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3" x14ac:dyDescent="0.2">
      <c r="A758" s="221"/>
      <c r="B758" s="222"/>
      <c r="C758" s="249" t="s">
        <v>1105</v>
      </c>
      <c r="D758" s="225"/>
      <c r="E758" s="226"/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24"/>
      <c r="Z758" s="214"/>
      <c r="AA758" s="214"/>
      <c r="AB758" s="214"/>
      <c r="AC758" s="214"/>
      <c r="AD758" s="214"/>
      <c r="AE758" s="214"/>
      <c r="AF758" s="214"/>
      <c r="AG758" s="214" t="s">
        <v>205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3" x14ac:dyDescent="0.2">
      <c r="A759" s="221"/>
      <c r="B759" s="222"/>
      <c r="C759" s="249" t="s">
        <v>1106</v>
      </c>
      <c r="D759" s="225"/>
      <c r="E759" s="226"/>
      <c r="F759" s="224"/>
      <c r="G759" s="224"/>
      <c r="H759" s="224"/>
      <c r="I759" s="224"/>
      <c r="J759" s="224"/>
      <c r="K759" s="224"/>
      <c r="L759" s="224"/>
      <c r="M759" s="224"/>
      <c r="N759" s="223"/>
      <c r="O759" s="223"/>
      <c r="P759" s="223"/>
      <c r="Q759" s="223"/>
      <c r="R759" s="224"/>
      <c r="S759" s="224"/>
      <c r="T759" s="224"/>
      <c r="U759" s="224"/>
      <c r="V759" s="224"/>
      <c r="W759" s="224"/>
      <c r="X759" s="224"/>
      <c r="Y759" s="224"/>
      <c r="Z759" s="214"/>
      <c r="AA759" s="214"/>
      <c r="AB759" s="214"/>
      <c r="AC759" s="214"/>
      <c r="AD759" s="214"/>
      <c r="AE759" s="214"/>
      <c r="AF759" s="214"/>
      <c r="AG759" s="214" t="s">
        <v>205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3" x14ac:dyDescent="0.2">
      <c r="A760" s="221"/>
      <c r="B760" s="222"/>
      <c r="C760" s="249" t="s">
        <v>1107</v>
      </c>
      <c r="D760" s="225"/>
      <c r="E760" s="226">
        <v>27.28</v>
      </c>
      <c r="F760" s="224"/>
      <c r="G760" s="224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24"/>
      <c r="Z760" s="214"/>
      <c r="AA760" s="214"/>
      <c r="AB760" s="214"/>
      <c r="AC760" s="214"/>
      <c r="AD760" s="214"/>
      <c r="AE760" s="214"/>
      <c r="AF760" s="214"/>
      <c r="AG760" s="214" t="s">
        <v>205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3" x14ac:dyDescent="0.2">
      <c r="A761" s="221"/>
      <c r="B761" s="222"/>
      <c r="C761" s="249" t="s">
        <v>1108</v>
      </c>
      <c r="D761" s="225"/>
      <c r="E761" s="226"/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24"/>
      <c r="Z761" s="214"/>
      <c r="AA761" s="214"/>
      <c r="AB761" s="214"/>
      <c r="AC761" s="214"/>
      <c r="AD761" s="214"/>
      <c r="AE761" s="214"/>
      <c r="AF761" s="214"/>
      <c r="AG761" s="214" t="s">
        <v>205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ht="22.5" outlineLevel="3" x14ac:dyDescent="0.2">
      <c r="A762" s="221"/>
      <c r="B762" s="222"/>
      <c r="C762" s="249" t="s">
        <v>1109</v>
      </c>
      <c r="D762" s="225"/>
      <c r="E762" s="226">
        <v>11.068199999999999</v>
      </c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24"/>
      <c r="Z762" s="214"/>
      <c r="AA762" s="214"/>
      <c r="AB762" s="214"/>
      <c r="AC762" s="214"/>
      <c r="AD762" s="214"/>
      <c r="AE762" s="214"/>
      <c r="AF762" s="214"/>
      <c r="AG762" s="214" t="s">
        <v>205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3" x14ac:dyDescent="0.2">
      <c r="A763" s="221"/>
      <c r="B763" s="222"/>
      <c r="C763" s="249" t="s">
        <v>1110</v>
      </c>
      <c r="D763" s="225"/>
      <c r="E763" s="226">
        <v>1.0822499999999999</v>
      </c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24"/>
      <c r="Z763" s="214"/>
      <c r="AA763" s="214"/>
      <c r="AB763" s="214"/>
      <c r="AC763" s="214"/>
      <c r="AD763" s="214"/>
      <c r="AE763" s="214"/>
      <c r="AF763" s="214"/>
      <c r="AG763" s="214" t="s">
        <v>205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3" x14ac:dyDescent="0.2">
      <c r="A764" s="221"/>
      <c r="B764" s="222"/>
      <c r="C764" s="249" t="s">
        <v>1111</v>
      </c>
      <c r="D764" s="225"/>
      <c r="E764" s="226">
        <v>11.47</v>
      </c>
      <c r="F764" s="224"/>
      <c r="G764" s="224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24"/>
      <c r="Z764" s="214"/>
      <c r="AA764" s="214"/>
      <c r="AB764" s="214"/>
      <c r="AC764" s="214"/>
      <c r="AD764" s="214"/>
      <c r="AE764" s="214"/>
      <c r="AF764" s="214"/>
      <c r="AG764" s="214" t="s">
        <v>205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3" x14ac:dyDescent="0.2">
      <c r="A765" s="221"/>
      <c r="B765" s="222"/>
      <c r="C765" s="249" t="s">
        <v>1112</v>
      </c>
      <c r="D765" s="225"/>
      <c r="E765" s="226">
        <v>0.21645</v>
      </c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24"/>
      <c r="Z765" s="214"/>
      <c r="AA765" s="214"/>
      <c r="AB765" s="214"/>
      <c r="AC765" s="214"/>
      <c r="AD765" s="214"/>
      <c r="AE765" s="214"/>
      <c r="AF765" s="214"/>
      <c r="AG765" s="214" t="s">
        <v>205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22.5" outlineLevel="3" x14ac:dyDescent="0.2">
      <c r="A766" s="221"/>
      <c r="B766" s="222"/>
      <c r="C766" s="249" t="s">
        <v>1113</v>
      </c>
      <c r="D766" s="225"/>
      <c r="E766" s="226">
        <v>2.294</v>
      </c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24"/>
      <c r="Z766" s="214"/>
      <c r="AA766" s="214"/>
      <c r="AB766" s="214"/>
      <c r="AC766" s="214"/>
      <c r="AD766" s="214"/>
      <c r="AE766" s="214"/>
      <c r="AF766" s="214"/>
      <c r="AG766" s="214" t="s">
        <v>205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3" x14ac:dyDescent="0.2">
      <c r="A767" s="221"/>
      <c r="B767" s="222"/>
      <c r="C767" s="249" t="s">
        <v>1114</v>
      </c>
      <c r="D767" s="225"/>
      <c r="E767" s="226">
        <v>0.10823000000000001</v>
      </c>
      <c r="F767" s="224"/>
      <c r="G767" s="224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24"/>
      <c r="Z767" s="214"/>
      <c r="AA767" s="214"/>
      <c r="AB767" s="214"/>
      <c r="AC767" s="214"/>
      <c r="AD767" s="214"/>
      <c r="AE767" s="214"/>
      <c r="AF767" s="214"/>
      <c r="AG767" s="214" t="s">
        <v>205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3" x14ac:dyDescent="0.2">
      <c r="A768" s="221"/>
      <c r="B768" s="222"/>
      <c r="C768" s="249" t="s">
        <v>1115</v>
      </c>
      <c r="D768" s="225"/>
      <c r="E768" s="226">
        <v>1.147</v>
      </c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24"/>
      <c r="Z768" s="214"/>
      <c r="AA768" s="214"/>
      <c r="AB768" s="214"/>
      <c r="AC768" s="214"/>
      <c r="AD768" s="214"/>
      <c r="AE768" s="214"/>
      <c r="AF768" s="214"/>
      <c r="AG768" s="214" t="s">
        <v>205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3" x14ac:dyDescent="0.2">
      <c r="A769" s="221"/>
      <c r="B769" s="222"/>
      <c r="C769" s="249" t="s">
        <v>791</v>
      </c>
      <c r="D769" s="225"/>
      <c r="E769" s="226">
        <v>1.7316</v>
      </c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24"/>
      <c r="Z769" s="214"/>
      <c r="AA769" s="214"/>
      <c r="AB769" s="214"/>
      <c r="AC769" s="214"/>
      <c r="AD769" s="214"/>
      <c r="AE769" s="214"/>
      <c r="AF769" s="214"/>
      <c r="AG769" s="214" t="s">
        <v>205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3" x14ac:dyDescent="0.2">
      <c r="A770" s="221"/>
      <c r="B770" s="222"/>
      <c r="C770" s="249" t="s">
        <v>792</v>
      </c>
      <c r="D770" s="225"/>
      <c r="E770" s="226">
        <v>18.352</v>
      </c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24"/>
      <c r="Z770" s="214"/>
      <c r="AA770" s="214"/>
      <c r="AB770" s="214"/>
      <c r="AC770" s="214"/>
      <c r="AD770" s="214"/>
      <c r="AE770" s="214"/>
      <c r="AF770" s="214"/>
      <c r="AG770" s="214" t="s">
        <v>205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ht="22.5" outlineLevel="3" x14ac:dyDescent="0.2">
      <c r="A771" s="221"/>
      <c r="B771" s="222"/>
      <c r="C771" s="249" t="s">
        <v>1116</v>
      </c>
      <c r="D771" s="225"/>
      <c r="E771" s="226"/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24"/>
      <c r="Z771" s="214"/>
      <c r="AA771" s="214"/>
      <c r="AB771" s="214"/>
      <c r="AC771" s="214"/>
      <c r="AD771" s="214"/>
      <c r="AE771" s="214"/>
      <c r="AF771" s="214"/>
      <c r="AG771" s="214" t="s">
        <v>205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ht="22.5" outlineLevel="3" x14ac:dyDescent="0.2">
      <c r="A772" s="221"/>
      <c r="B772" s="222"/>
      <c r="C772" s="249" t="s">
        <v>1117</v>
      </c>
      <c r="D772" s="225"/>
      <c r="E772" s="226"/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24"/>
      <c r="Z772" s="214"/>
      <c r="AA772" s="214"/>
      <c r="AB772" s="214"/>
      <c r="AC772" s="214"/>
      <c r="AD772" s="214"/>
      <c r="AE772" s="214"/>
      <c r="AF772" s="214"/>
      <c r="AG772" s="214" t="s">
        <v>205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22.5" outlineLevel="1" x14ac:dyDescent="0.2">
      <c r="A773" s="235">
        <v>159</v>
      </c>
      <c r="B773" s="236" t="s">
        <v>1118</v>
      </c>
      <c r="C773" s="246" t="s">
        <v>1119</v>
      </c>
      <c r="D773" s="237" t="s">
        <v>704</v>
      </c>
      <c r="E773" s="238">
        <v>7.0527600000000001</v>
      </c>
      <c r="F773" s="239"/>
      <c r="G773" s="240">
        <f>ROUND(E773*F773,2)</f>
        <v>0</v>
      </c>
      <c r="H773" s="239"/>
      <c r="I773" s="240">
        <f>ROUND(E773*H773,2)</f>
        <v>0</v>
      </c>
      <c r="J773" s="239"/>
      <c r="K773" s="240">
        <f>ROUND(E773*J773,2)</f>
        <v>0</v>
      </c>
      <c r="L773" s="240">
        <v>21</v>
      </c>
      <c r="M773" s="240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40" t="s">
        <v>1087</v>
      </c>
      <c r="S773" s="240" t="s">
        <v>190</v>
      </c>
      <c r="T773" s="241" t="s">
        <v>335</v>
      </c>
      <c r="U773" s="224">
        <v>0</v>
      </c>
      <c r="V773" s="224">
        <f>ROUND(E773*U773,2)</f>
        <v>0</v>
      </c>
      <c r="W773" s="224"/>
      <c r="X773" s="224" t="s">
        <v>336</v>
      </c>
      <c r="Y773" s="224" t="s">
        <v>193</v>
      </c>
      <c r="Z773" s="214"/>
      <c r="AA773" s="214"/>
      <c r="AB773" s="214"/>
      <c r="AC773" s="214"/>
      <c r="AD773" s="214"/>
      <c r="AE773" s="214"/>
      <c r="AF773" s="214"/>
      <c r="AG773" s="214" t="s">
        <v>337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2" x14ac:dyDescent="0.2">
      <c r="A774" s="221"/>
      <c r="B774" s="222"/>
      <c r="C774" s="247" t="s">
        <v>1120</v>
      </c>
      <c r="D774" s="242"/>
      <c r="E774" s="242"/>
      <c r="F774" s="242"/>
      <c r="G774" s="242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24"/>
      <c r="Z774" s="214"/>
      <c r="AA774" s="214"/>
      <c r="AB774" s="214"/>
      <c r="AC774" s="214"/>
      <c r="AD774" s="214"/>
      <c r="AE774" s="214"/>
      <c r="AF774" s="214"/>
      <c r="AG774" s="214" t="s">
        <v>196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ht="22.5" outlineLevel="2" x14ac:dyDescent="0.2">
      <c r="A775" s="221"/>
      <c r="B775" s="222"/>
      <c r="C775" s="249" t="s">
        <v>1121</v>
      </c>
      <c r="D775" s="225"/>
      <c r="E775" s="226">
        <v>3.9639600000000002</v>
      </c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24"/>
      <c r="Z775" s="214"/>
      <c r="AA775" s="214"/>
      <c r="AB775" s="214"/>
      <c r="AC775" s="214"/>
      <c r="AD775" s="214"/>
      <c r="AE775" s="214"/>
      <c r="AF775" s="214"/>
      <c r="AG775" s="214" t="s">
        <v>205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3" x14ac:dyDescent="0.2">
      <c r="A776" s="221"/>
      <c r="B776" s="222"/>
      <c r="C776" s="249" t="s">
        <v>1122</v>
      </c>
      <c r="D776" s="225"/>
      <c r="E776" s="226"/>
      <c r="F776" s="224"/>
      <c r="G776" s="224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24"/>
      <c r="Z776" s="214"/>
      <c r="AA776" s="214"/>
      <c r="AB776" s="214"/>
      <c r="AC776" s="214"/>
      <c r="AD776" s="214"/>
      <c r="AE776" s="214"/>
      <c r="AF776" s="214"/>
      <c r="AG776" s="214" t="s">
        <v>205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3" x14ac:dyDescent="0.2">
      <c r="A777" s="221"/>
      <c r="B777" s="222"/>
      <c r="C777" s="249" t="s">
        <v>1123</v>
      </c>
      <c r="D777" s="225"/>
      <c r="E777" s="226">
        <v>1.0296000000000001</v>
      </c>
      <c r="F777" s="224"/>
      <c r="G777" s="224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24"/>
      <c r="Z777" s="214"/>
      <c r="AA777" s="214"/>
      <c r="AB777" s="214"/>
      <c r="AC777" s="214"/>
      <c r="AD777" s="214"/>
      <c r="AE777" s="214"/>
      <c r="AF777" s="214"/>
      <c r="AG777" s="214" t="s">
        <v>205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3" x14ac:dyDescent="0.2">
      <c r="A778" s="221"/>
      <c r="B778" s="222"/>
      <c r="C778" s="249" t="s">
        <v>1124</v>
      </c>
      <c r="D778" s="225"/>
      <c r="E778" s="226">
        <v>2.0592000000000001</v>
      </c>
      <c r="F778" s="224"/>
      <c r="G778" s="224"/>
      <c r="H778" s="224"/>
      <c r="I778" s="224"/>
      <c r="J778" s="224"/>
      <c r="K778" s="224"/>
      <c r="L778" s="224"/>
      <c r="M778" s="224"/>
      <c r="N778" s="223"/>
      <c r="O778" s="223"/>
      <c r="P778" s="223"/>
      <c r="Q778" s="223"/>
      <c r="R778" s="224"/>
      <c r="S778" s="224"/>
      <c r="T778" s="224"/>
      <c r="U778" s="224"/>
      <c r="V778" s="224"/>
      <c r="W778" s="224"/>
      <c r="X778" s="224"/>
      <c r="Y778" s="224"/>
      <c r="Z778" s="214"/>
      <c r="AA778" s="214"/>
      <c r="AB778" s="214"/>
      <c r="AC778" s="214"/>
      <c r="AD778" s="214"/>
      <c r="AE778" s="214"/>
      <c r="AF778" s="214"/>
      <c r="AG778" s="214" t="s">
        <v>205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3" x14ac:dyDescent="0.2">
      <c r="A779" s="221"/>
      <c r="B779" s="222"/>
      <c r="C779" s="249" t="s">
        <v>356</v>
      </c>
      <c r="D779" s="225"/>
      <c r="E779" s="226"/>
      <c r="F779" s="224"/>
      <c r="G779" s="224"/>
      <c r="H779" s="224"/>
      <c r="I779" s="224"/>
      <c r="J779" s="224"/>
      <c r="K779" s="224"/>
      <c r="L779" s="224"/>
      <c r="M779" s="224"/>
      <c r="N779" s="223"/>
      <c r="O779" s="223"/>
      <c r="P779" s="223"/>
      <c r="Q779" s="223"/>
      <c r="R779" s="224"/>
      <c r="S779" s="224"/>
      <c r="T779" s="224"/>
      <c r="U779" s="224"/>
      <c r="V779" s="224"/>
      <c r="W779" s="224"/>
      <c r="X779" s="224"/>
      <c r="Y779" s="224"/>
      <c r="Z779" s="214"/>
      <c r="AA779" s="214"/>
      <c r="AB779" s="214"/>
      <c r="AC779" s="214"/>
      <c r="AD779" s="214"/>
      <c r="AE779" s="214"/>
      <c r="AF779" s="214"/>
      <c r="AG779" s="214" t="s">
        <v>205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35">
        <v>160</v>
      </c>
      <c r="B780" s="236" t="s">
        <v>1125</v>
      </c>
      <c r="C780" s="246" t="s">
        <v>1126</v>
      </c>
      <c r="D780" s="237" t="s">
        <v>704</v>
      </c>
      <c r="E780" s="238">
        <v>1.6988399999999999</v>
      </c>
      <c r="F780" s="239"/>
      <c r="G780" s="240">
        <f>ROUND(E780*F780,2)</f>
        <v>0</v>
      </c>
      <c r="H780" s="239"/>
      <c r="I780" s="240">
        <f>ROUND(E780*H780,2)</f>
        <v>0</v>
      </c>
      <c r="J780" s="239"/>
      <c r="K780" s="240">
        <f>ROUND(E780*J780,2)</f>
        <v>0</v>
      </c>
      <c r="L780" s="240">
        <v>21</v>
      </c>
      <c r="M780" s="240">
        <f>G780*(1+L780/100)</f>
        <v>0</v>
      </c>
      <c r="N780" s="238">
        <v>0</v>
      </c>
      <c r="O780" s="238">
        <f>ROUND(E780*N780,2)</f>
        <v>0</v>
      </c>
      <c r="P780" s="238">
        <v>0</v>
      </c>
      <c r="Q780" s="238">
        <f>ROUND(E780*P780,2)</f>
        <v>0</v>
      </c>
      <c r="R780" s="240" t="s">
        <v>1087</v>
      </c>
      <c r="S780" s="240" t="s">
        <v>190</v>
      </c>
      <c r="T780" s="241" t="s">
        <v>335</v>
      </c>
      <c r="U780" s="224">
        <v>0</v>
      </c>
      <c r="V780" s="224">
        <f>ROUND(E780*U780,2)</f>
        <v>0</v>
      </c>
      <c r="W780" s="224"/>
      <c r="X780" s="224" t="s">
        <v>336</v>
      </c>
      <c r="Y780" s="224" t="s">
        <v>193</v>
      </c>
      <c r="Z780" s="214"/>
      <c r="AA780" s="214"/>
      <c r="AB780" s="214"/>
      <c r="AC780" s="214"/>
      <c r="AD780" s="214"/>
      <c r="AE780" s="214"/>
      <c r="AF780" s="214"/>
      <c r="AG780" s="214" t="s">
        <v>391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2" x14ac:dyDescent="0.2">
      <c r="A781" s="221"/>
      <c r="B781" s="222"/>
      <c r="C781" s="249" t="s">
        <v>1127</v>
      </c>
      <c r="D781" s="225"/>
      <c r="E781" s="226">
        <v>1.6988399999999999</v>
      </c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24"/>
      <c r="Z781" s="214"/>
      <c r="AA781" s="214"/>
      <c r="AB781" s="214"/>
      <c r="AC781" s="214"/>
      <c r="AD781" s="214"/>
      <c r="AE781" s="214"/>
      <c r="AF781" s="214"/>
      <c r="AG781" s="214" t="s">
        <v>205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3" x14ac:dyDescent="0.2">
      <c r="A782" s="221"/>
      <c r="B782" s="222"/>
      <c r="C782" s="249" t="s">
        <v>1128</v>
      </c>
      <c r="D782" s="225"/>
      <c r="E782" s="226"/>
      <c r="F782" s="224"/>
      <c r="G782" s="224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24"/>
      <c r="Z782" s="214"/>
      <c r="AA782" s="214"/>
      <c r="AB782" s="214"/>
      <c r="AC782" s="214"/>
      <c r="AD782" s="214"/>
      <c r="AE782" s="214"/>
      <c r="AF782" s="214"/>
      <c r="AG782" s="214" t="s">
        <v>205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35">
        <v>161</v>
      </c>
      <c r="B783" s="236" t="s">
        <v>1129</v>
      </c>
      <c r="C783" s="246" t="s">
        <v>1130</v>
      </c>
      <c r="D783" s="237" t="s">
        <v>704</v>
      </c>
      <c r="E783" s="238">
        <v>117.47983000000001</v>
      </c>
      <c r="F783" s="239"/>
      <c r="G783" s="240">
        <f>ROUND(E783*F783,2)</f>
        <v>0</v>
      </c>
      <c r="H783" s="239"/>
      <c r="I783" s="240">
        <f>ROUND(E783*H783,2)</f>
        <v>0</v>
      </c>
      <c r="J783" s="239"/>
      <c r="K783" s="240">
        <f>ROUND(E783*J783,2)</f>
        <v>0</v>
      </c>
      <c r="L783" s="240">
        <v>21</v>
      </c>
      <c r="M783" s="240">
        <f>G783*(1+L783/100)</f>
        <v>0</v>
      </c>
      <c r="N783" s="238">
        <v>0</v>
      </c>
      <c r="O783" s="238">
        <f>ROUND(E783*N783,2)</f>
        <v>0</v>
      </c>
      <c r="P783" s="238">
        <v>0</v>
      </c>
      <c r="Q783" s="238">
        <f>ROUND(E783*P783,2)</f>
        <v>0</v>
      </c>
      <c r="R783" s="240"/>
      <c r="S783" s="240" t="s">
        <v>190</v>
      </c>
      <c r="T783" s="241" t="s">
        <v>335</v>
      </c>
      <c r="U783" s="224">
        <v>0.1</v>
      </c>
      <c r="V783" s="224">
        <f>ROUND(E783*U783,2)</f>
        <v>11.75</v>
      </c>
      <c r="W783" s="224"/>
      <c r="X783" s="224" t="s">
        <v>336</v>
      </c>
      <c r="Y783" s="224" t="s">
        <v>193</v>
      </c>
      <c r="Z783" s="214"/>
      <c r="AA783" s="214"/>
      <c r="AB783" s="214"/>
      <c r="AC783" s="214"/>
      <c r="AD783" s="214"/>
      <c r="AE783" s="214"/>
      <c r="AF783" s="214"/>
      <c r="AG783" s="214" t="s">
        <v>1131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2" x14ac:dyDescent="0.2">
      <c r="A784" s="221"/>
      <c r="B784" s="222"/>
      <c r="C784" s="249" t="s">
        <v>1132</v>
      </c>
      <c r="D784" s="225"/>
      <c r="E784" s="226">
        <v>14.632</v>
      </c>
      <c r="F784" s="224"/>
      <c r="G784" s="22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24"/>
      <c r="Z784" s="214"/>
      <c r="AA784" s="214"/>
      <c r="AB784" s="214"/>
      <c r="AC784" s="214"/>
      <c r="AD784" s="214"/>
      <c r="AE784" s="214"/>
      <c r="AF784" s="214"/>
      <c r="AG784" s="214" t="s">
        <v>205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3" x14ac:dyDescent="0.2">
      <c r="A785" s="221"/>
      <c r="B785" s="222"/>
      <c r="C785" s="249" t="s">
        <v>1133</v>
      </c>
      <c r="D785" s="225"/>
      <c r="E785" s="226"/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24"/>
      <c r="Z785" s="214"/>
      <c r="AA785" s="214"/>
      <c r="AB785" s="214"/>
      <c r="AC785" s="214"/>
      <c r="AD785" s="214"/>
      <c r="AE785" s="214"/>
      <c r="AF785" s="214"/>
      <c r="AG785" s="214" t="s">
        <v>205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3" x14ac:dyDescent="0.2">
      <c r="A786" s="221"/>
      <c r="B786" s="222"/>
      <c r="C786" s="249" t="s">
        <v>1134</v>
      </c>
      <c r="D786" s="225"/>
      <c r="E786" s="226"/>
      <c r="F786" s="224"/>
      <c r="G786" s="224"/>
      <c r="H786" s="224"/>
      <c r="I786" s="224"/>
      <c r="J786" s="224"/>
      <c r="K786" s="224"/>
      <c r="L786" s="224"/>
      <c r="M786" s="224"/>
      <c r="N786" s="223"/>
      <c r="O786" s="223"/>
      <c r="P786" s="223"/>
      <c r="Q786" s="223"/>
      <c r="R786" s="224"/>
      <c r="S786" s="224"/>
      <c r="T786" s="224"/>
      <c r="U786" s="224"/>
      <c r="V786" s="224"/>
      <c r="W786" s="224"/>
      <c r="X786" s="224"/>
      <c r="Y786" s="224"/>
      <c r="Z786" s="214"/>
      <c r="AA786" s="214"/>
      <c r="AB786" s="214"/>
      <c r="AC786" s="214"/>
      <c r="AD786" s="214"/>
      <c r="AE786" s="214"/>
      <c r="AF786" s="214"/>
      <c r="AG786" s="214" t="s">
        <v>205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ht="22.5" outlineLevel="3" x14ac:dyDescent="0.2">
      <c r="A787" s="221"/>
      <c r="B787" s="222"/>
      <c r="C787" s="249" t="s">
        <v>1135</v>
      </c>
      <c r="D787" s="225"/>
      <c r="E787" s="226"/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24"/>
      <c r="Z787" s="214"/>
      <c r="AA787" s="214"/>
      <c r="AB787" s="214"/>
      <c r="AC787" s="214"/>
      <c r="AD787" s="214"/>
      <c r="AE787" s="214"/>
      <c r="AF787" s="214"/>
      <c r="AG787" s="214" t="s">
        <v>205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ht="22.5" outlineLevel="3" x14ac:dyDescent="0.2">
      <c r="A788" s="221"/>
      <c r="B788" s="222"/>
      <c r="C788" s="249" t="s">
        <v>1136</v>
      </c>
      <c r="D788" s="225"/>
      <c r="E788" s="226"/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24"/>
      <c r="Z788" s="214"/>
      <c r="AA788" s="214"/>
      <c r="AB788" s="214"/>
      <c r="AC788" s="214"/>
      <c r="AD788" s="214"/>
      <c r="AE788" s="214"/>
      <c r="AF788" s="214"/>
      <c r="AG788" s="214" t="s">
        <v>205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3" x14ac:dyDescent="0.2">
      <c r="A789" s="221"/>
      <c r="B789" s="222"/>
      <c r="C789" s="249" t="s">
        <v>1137</v>
      </c>
      <c r="D789" s="225"/>
      <c r="E789" s="226">
        <v>27.28</v>
      </c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24"/>
      <c r="Z789" s="214"/>
      <c r="AA789" s="214"/>
      <c r="AB789" s="214"/>
      <c r="AC789" s="214"/>
      <c r="AD789" s="214"/>
      <c r="AE789" s="214"/>
      <c r="AF789" s="214"/>
      <c r="AG789" s="214" t="s">
        <v>205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ht="22.5" outlineLevel="3" x14ac:dyDescent="0.2">
      <c r="A790" s="221"/>
      <c r="B790" s="222"/>
      <c r="C790" s="249" t="s">
        <v>1138</v>
      </c>
      <c r="D790" s="225"/>
      <c r="E790" s="226"/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24"/>
      <c r="Z790" s="214"/>
      <c r="AA790" s="214"/>
      <c r="AB790" s="214"/>
      <c r="AC790" s="214"/>
      <c r="AD790" s="214"/>
      <c r="AE790" s="214"/>
      <c r="AF790" s="214"/>
      <c r="AG790" s="214" t="s">
        <v>205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3" x14ac:dyDescent="0.2">
      <c r="A791" s="221"/>
      <c r="B791" s="222"/>
      <c r="C791" s="249" t="s">
        <v>1139</v>
      </c>
      <c r="D791" s="225"/>
      <c r="E791" s="226">
        <v>11.068199999999999</v>
      </c>
      <c r="F791" s="224"/>
      <c r="G791" s="224"/>
      <c r="H791" s="224"/>
      <c r="I791" s="224"/>
      <c r="J791" s="224"/>
      <c r="K791" s="224"/>
      <c r="L791" s="224"/>
      <c r="M791" s="224"/>
      <c r="N791" s="223"/>
      <c r="O791" s="223"/>
      <c r="P791" s="223"/>
      <c r="Q791" s="223"/>
      <c r="R791" s="224"/>
      <c r="S791" s="224"/>
      <c r="T791" s="224"/>
      <c r="U791" s="224"/>
      <c r="V791" s="224"/>
      <c r="W791" s="224"/>
      <c r="X791" s="224"/>
      <c r="Y791" s="224"/>
      <c r="Z791" s="214"/>
      <c r="AA791" s="214"/>
      <c r="AB791" s="214"/>
      <c r="AC791" s="214"/>
      <c r="AD791" s="214"/>
      <c r="AE791" s="214"/>
      <c r="AF791" s="214"/>
      <c r="AG791" s="214" t="s">
        <v>205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3" x14ac:dyDescent="0.2">
      <c r="A792" s="221"/>
      <c r="B792" s="222"/>
      <c r="C792" s="249" t="s">
        <v>1140</v>
      </c>
      <c r="D792" s="225"/>
      <c r="E792" s="226">
        <v>2.8313999999999999</v>
      </c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24"/>
      <c r="Z792" s="214"/>
      <c r="AA792" s="214"/>
      <c r="AB792" s="214"/>
      <c r="AC792" s="214"/>
      <c r="AD792" s="214"/>
      <c r="AE792" s="214"/>
      <c r="AF792" s="214"/>
      <c r="AG792" s="214" t="s">
        <v>205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3" x14ac:dyDescent="0.2">
      <c r="A793" s="221"/>
      <c r="B793" s="222"/>
      <c r="C793" s="249" t="s">
        <v>1141</v>
      </c>
      <c r="D793" s="225"/>
      <c r="E793" s="226">
        <v>2.8313999999999999</v>
      </c>
      <c r="F793" s="224"/>
      <c r="G793" s="224"/>
      <c r="H793" s="224"/>
      <c r="I793" s="224"/>
      <c r="J793" s="224"/>
      <c r="K793" s="224"/>
      <c r="L793" s="224"/>
      <c r="M793" s="224"/>
      <c r="N793" s="223"/>
      <c r="O793" s="223"/>
      <c r="P793" s="223"/>
      <c r="Q793" s="223"/>
      <c r="R793" s="224"/>
      <c r="S793" s="224"/>
      <c r="T793" s="224"/>
      <c r="U793" s="224"/>
      <c r="V793" s="224"/>
      <c r="W793" s="224"/>
      <c r="X793" s="224"/>
      <c r="Y793" s="224"/>
      <c r="Z793" s="214"/>
      <c r="AA793" s="214"/>
      <c r="AB793" s="214"/>
      <c r="AC793" s="214"/>
      <c r="AD793" s="214"/>
      <c r="AE793" s="214"/>
      <c r="AF793" s="214"/>
      <c r="AG793" s="214" t="s">
        <v>205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ht="22.5" outlineLevel="3" x14ac:dyDescent="0.2">
      <c r="A794" s="221"/>
      <c r="B794" s="222"/>
      <c r="C794" s="249" t="s">
        <v>1142</v>
      </c>
      <c r="D794" s="225"/>
      <c r="E794" s="226">
        <v>3.0888</v>
      </c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24"/>
      <c r="Z794" s="214"/>
      <c r="AA794" s="214"/>
      <c r="AB794" s="214"/>
      <c r="AC794" s="214"/>
      <c r="AD794" s="214"/>
      <c r="AE794" s="214"/>
      <c r="AF794" s="214"/>
      <c r="AG794" s="214" t="s">
        <v>205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3" x14ac:dyDescent="0.2">
      <c r="A795" s="221"/>
      <c r="B795" s="222"/>
      <c r="C795" s="249" t="s">
        <v>356</v>
      </c>
      <c r="D795" s="225"/>
      <c r="E795" s="226"/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24"/>
      <c r="Z795" s="214"/>
      <c r="AA795" s="214"/>
      <c r="AB795" s="214"/>
      <c r="AC795" s="214"/>
      <c r="AD795" s="214"/>
      <c r="AE795" s="214"/>
      <c r="AF795" s="214"/>
      <c r="AG795" s="214" t="s">
        <v>205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3" x14ac:dyDescent="0.2">
      <c r="A796" s="221"/>
      <c r="B796" s="222"/>
      <c r="C796" s="249" t="s">
        <v>1110</v>
      </c>
      <c r="D796" s="225"/>
      <c r="E796" s="226">
        <v>1.0822499999999999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24"/>
      <c r="Z796" s="214"/>
      <c r="AA796" s="214"/>
      <c r="AB796" s="214"/>
      <c r="AC796" s="214"/>
      <c r="AD796" s="214"/>
      <c r="AE796" s="214"/>
      <c r="AF796" s="214"/>
      <c r="AG796" s="214" t="s">
        <v>205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3" x14ac:dyDescent="0.2">
      <c r="A797" s="221"/>
      <c r="B797" s="222"/>
      <c r="C797" s="249" t="s">
        <v>1111</v>
      </c>
      <c r="D797" s="225"/>
      <c r="E797" s="226">
        <v>11.47</v>
      </c>
      <c r="F797" s="224"/>
      <c r="G797" s="224"/>
      <c r="H797" s="224"/>
      <c r="I797" s="224"/>
      <c r="J797" s="224"/>
      <c r="K797" s="224"/>
      <c r="L797" s="224"/>
      <c r="M797" s="224"/>
      <c r="N797" s="223"/>
      <c r="O797" s="223"/>
      <c r="P797" s="223"/>
      <c r="Q797" s="223"/>
      <c r="R797" s="224"/>
      <c r="S797" s="224"/>
      <c r="T797" s="224"/>
      <c r="U797" s="224"/>
      <c r="V797" s="224"/>
      <c r="W797" s="224"/>
      <c r="X797" s="224"/>
      <c r="Y797" s="224"/>
      <c r="Z797" s="214"/>
      <c r="AA797" s="214"/>
      <c r="AB797" s="214"/>
      <c r="AC797" s="214"/>
      <c r="AD797" s="214"/>
      <c r="AE797" s="214"/>
      <c r="AF797" s="214"/>
      <c r="AG797" s="214" t="s">
        <v>205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ht="22.5" outlineLevel="3" x14ac:dyDescent="0.2">
      <c r="A798" s="221"/>
      <c r="B798" s="222"/>
      <c r="C798" s="249" t="s">
        <v>1112</v>
      </c>
      <c r="D798" s="225"/>
      <c r="E798" s="226">
        <v>0.21645</v>
      </c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24"/>
      <c r="Z798" s="214"/>
      <c r="AA798" s="214"/>
      <c r="AB798" s="214"/>
      <c r="AC798" s="214"/>
      <c r="AD798" s="214"/>
      <c r="AE798" s="214"/>
      <c r="AF798" s="214"/>
      <c r="AG798" s="214" t="s">
        <v>205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ht="22.5" outlineLevel="3" x14ac:dyDescent="0.2">
      <c r="A799" s="221"/>
      <c r="B799" s="222"/>
      <c r="C799" s="249" t="s">
        <v>1113</v>
      </c>
      <c r="D799" s="225"/>
      <c r="E799" s="226">
        <v>2.294</v>
      </c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24"/>
      <c r="Z799" s="214"/>
      <c r="AA799" s="214"/>
      <c r="AB799" s="214"/>
      <c r="AC799" s="214"/>
      <c r="AD799" s="214"/>
      <c r="AE799" s="214"/>
      <c r="AF799" s="214"/>
      <c r="AG799" s="214" t="s">
        <v>205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ht="22.5" outlineLevel="3" x14ac:dyDescent="0.2">
      <c r="A800" s="221"/>
      <c r="B800" s="222"/>
      <c r="C800" s="249" t="s">
        <v>1114</v>
      </c>
      <c r="D800" s="225"/>
      <c r="E800" s="226">
        <v>0.10823000000000001</v>
      </c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24"/>
      <c r="Z800" s="214"/>
      <c r="AA800" s="214"/>
      <c r="AB800" s="214"/>
      <c r="AC800" s="214"/>
      <c r="AD800" s="214"/>
      <c r="AE800" s="214"/>
      <c r="AF800" s="214"/>
      <c r="AG800" s="214" t="s">
        <v>205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22.5" outlineLevel="3" x14ac:dyDescent="0.2">
      <c r="A801" s="221"/>
      <c r="B801" s="222"/>
      <c r="C801" s="249" t="s">
        <v>1115</v>
      </c>
      <c r="D801" s="225"/>
      <c r="E801" s="226">
        <v>1.147</v>
      </c>
      <c r="F801" s="224"/>
      <c r="G801" s="224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24"/>
      <c r="Z801" s="214"/>
      <c r="AA801" s="214"/>
      <c r="AB801" s="214"/>
      <c r="AC801" s="214"/>
      <c r="AD801" s="214"/>
      <c r="AE801" s="214"/>
      <c r="AF801" s="214"/>
      <c r="AG801" s="214" t="s">
        <v>205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3" x14ac:dyDescent="0.2">
      <c r="A802" s="221"/>
      <c r="B802" s="222"/>
      <c r="C802" s="249" t="s">
        <v>791</v>
      </c>
      <c r="D802" s="225"/>
      <c r="E802" s="226">
        <v>1.7316</v>
      </c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24"/>
      <c r="Z802" s="214"/>
      <c r="AA802" s="214"/>
      <c r="AB802" s="214"/>
      <c r="AC802" s="214"/>
      <c r="AD802" s="214"/>
      <c r="AE802" s="214"/>
      <c r="AF802" s="214"/>
      <c r="AG802" s="214" t="s">
        <v>205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3" x14ac:dyDescent="0.2">
      <c r="A803" s="221"/>
      <c r="B803" s="222"/>
      <c r="C803" s="249" t="s">
        <v>792</v>
      </c>
      <c r="D803" s="225"/>
      <c r="E803" s="226">
        <v>18.352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24"/>
      <c r="Z803" s="214"/>
      <c r="AA803" s="214"/>
      <c r="AB803" s="214"/>
      <c r="AC803" s="214"/>
      <c r="AD803" s="214"/>
      <c r="AE803" s="214"/>
      <c r="AF803" s="214"/>
      <c r="AG803" s="214" t="s">
        <v>205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3" x14ac:dyDescent="0.2">
      <c r="A804" s="221"/>
      <c r="B804" s="222"/>
      <c r="C804" s="249" t="s">
        <v>1143</v>
      </c>
      <c r="D804" s="225"/>
      <c r="E804" s="226">
        <v>17.98</v>
      </c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24"/>
      <c r="Z804" s="214"/>
      <c r="AA804" s="214"/>
      <c r="AB804" s="214"/>
      <c r="AC804" s="214"/>
      <c r="AD804" s="214"/>
      <c r="AE804" s="214"/>
      <c r="AF804" s="214"/>
      <c r="AG804" s="214" t="s">
        <v>205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ht="22.5" outlineLevel="3" x14ac:dyDescent="0.2">
      <c r="A805" s="221"/>
      <c r="B805" s="222"/>
      <c r="C805" s="249" t="s">
        <v>1144</v>
      </c>
      <c r="D805" s="225"/>
      <c r="E805" s="226">
        <v>0.19575999999999999</v>
      </c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24"/>
      <c r="Z805" s="214"/>
      <c r="AA805" s="214"/>
      <c r="AB805" s="214"/>
      <c r="AC805" s="214"/>
      <c r="AD805" s="214"/>
      <c r="AE805" s="214"/>
      <c r="AF805" s="214"/>
      <c r="AG805" s="214" t="s">
        <v>205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ht="22.5" outlineLevel="3" x14ac:dyDescent="0.2">
      <c r="A806" s="221"/>
      <c r="B806" s="222"/>
      <c r="C806" s="249" t="s">
        <v>1145</v>
      </c>
      <c r="D806" s="225"/>
      <c r="E806" s="226">
        <v>0.71575</v>
      </c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24"/>
      <c r="Z806" s="214"/>
      <c r="AA806" s="214"/>
      <c r="AB806" s="214"/>
      <c r="AC806" s="214"/>
      <c r="AD806" s="214"/>
      <c r="AE806" s="214"/>
      <c r="AF806" s="214"/>
      <c r="AG806" s="214" t="s">
        <v>205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3" x14ac:dyDescent="0.2">
      <c r="A807" s="221"/>
      <c r="B807" s="222"/>
      <c r="C807" s="249" t="s">
        <v>1146</v>
      </c>
      <c r="D807" s="225"/>
      <c r="E807" s="226"/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24"/>
      <c r="Z807" s="214"/>
      <c r="AA807" s="214"/>
      <c r="AB807" s="214"/>
      <c r="AC807" s="214"/>
      <c r="AD807" s="214"/>
      <c r="AE807" s="214"/>
      <c r="AF807" s="214"/>
      <c r="AG807" s="214" t="s">
        <v>205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3" x14ac:dyDescent="0.2">
      <c r="A808" s="221"/>
      <c r="B808" s="222"/>
      <c r="C808" s="249" t="s">
        <v>1147</v>
      </c>
      <c r="D808" s="225"/>
      <c r="E808" s="226"/>
      <c r="F808" s="224"/>
      <c r="G808" s="224"/>
      <c r="H808" s="224"/>
      <c r="I808" s="224"/>
      <c r="J808" s="224"/>
      <c r="K808" s="224"/>
      <c r="L808" s="224"/>
      <c r="M808" s="224"/>
      <c r="N808" s="223"/>
      <c r="O808" s="223"/>
      <c r="P808" s="223"/>
      <c r="Q808" s="223"/>
      <c r="R808" s="224"/>
      <c r="S808" s="224"/>
      <c r="T808" s="224"/>
      <c r="U808" s="224"/>
      <c r="V808" s="224"/>
      <c r="W808" s="224"/>
      <c r="X808" s="224"/>
      <c r="Y808" s="224"/>
      <c r="Z808" s="214"/>
      <c r="AA808" s="214"/>
      <c r="AB808" s="214"/>
      <c r="AC808" s="214"/>
      <c r="AD808" s="214"/>
      <c r="AE808" s="214"/>
      <c r="AF808" s="214"/>
      <c r="AG808" s="214" t="s">
        <v>205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3" x14ac:dyDescent="0.2">
      <c r="A809" s="221"/>
      <c r="B809" s="222"/>
      <c r="C809" s="249" t="s">
        <v>1148</v>
      </c>
      <c r="D809" s="225"/>
      <c r="E809" s="226"/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24"/>
      <c r="Z809" s="214"/>
      <c r="AA809" s="214"/>
      <c r="AB809" s="214"/>
      <c r="AC809" s="214"/>
      <c r="AD809" s="214"/>
      <c r="AE809" s="214"/>
      <c r="AF809" s="214"/>
      <c r="AG809" s="214" t="s">
        <v>205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ht="22.5" outlineLevel="3" x14ac:dyDescent="0.2">
      <c r="A810" s="221"/>
      <c r="B810" s="222"/>
      <c r="C810" s="249" t="s">
        <v>1116</v>
      </c>
      <c r="D810" s="225"/>
      <c r="E810" s="226"/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24"/>
      <c r="Z810" s="214"/>
      <c r="AA810" s="214"/>
      <c r="AB810" s="214"/>
      <c r="AC810" s="214"/>
      <c r="AD810" s="214"/>
      <c r="AE810" s="214"/>
      <c r="AF810" s="214"/>
      <c r="AG810" s="214" t="s">
        <v>205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ht="22.5" outlineLevel="3" x14ac:dyDescent="0.2">
      <c r="A811" s="221"/>
      <c r="B811" s="222"/>
      <c r="C811" s="249" t="s">
        <v>1117</v>
      </c>
      <c r="D811" s="225"/>
      <c r="E811" s="226"/>
      <c r="F811" s="224"/>
      <c r="G811" s="22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24"/>
      <c r="Z811" s="214"/>
      <c r="AA811" s="214"/>
      <c r="AB811" s="214"/>
      <c r="AC811" s="214"/>
      <c r="AD811" s="214"/>
      <c r="AE811" s="214"/>
      <c r="AF811" s="214"/>
      <c r="AG811" s="214" t="s">
        <v>205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ht="22.5" outlineLevel="3" x14ac:dyDescent="0.2">
      <c r="A812" s="221"/>
      <c r="B812" s="222"/>
      <c r="C812" s="249" t="s">
        <v>1149</v>
      </c>
      <c r="D812" s="225"/>
      <c r="E812" s="226">
        <v>0.19800000000000001</v>
      </c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24"/>
      <c r="Z812" s="214"/>
      <c r="AA812" s="214"/>
      <c r="AB812" s="214"/>
      <c r="AC812" s="214"/>
      <c r="AD812" s="214"/>
      <c r="AE812" s="214"/>
      <c r="AF812" s="214"/>
      <c r="AG812" s="214" t="s">
        <v>205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ht="22.5" outlineLevel="3" x14ac:dyDescent="0.2">
      <c r="A813" s="221"/>
      <c r="B813" s="222"/>
      <c r="C813" s="249" t="s">
        <v>1150</v>
      </c>
      <c r="D813" s="225"/>
      <c r="E813" s="226">
        <v>0.127</v>
      </c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24"/>
      <c r="Z813" s="214"/>
      <c r="AA813" s="214"/>
      <c r="AB813" s="214"/>
      <c r="AC813" s="214"/>
      <c r="AD813" s="214"/>
      <c r="AE813" s="214"/>
      <c r="AF813" s="214"/>
      <c r="AG813" s="214" t="s">
        <v>205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3" x14ac:dyDescent="0.2">
      <c r="A814" s="221"/>
      <c r="B814" s="222"/>
      <c r="C814" s="249" t="s">
        <v>1151</v>
      </c>
      <c r="D814" s="225"/>
      <c r="E814" s="226">
        <v>0.13</v>
      </c>
      <c r="F814" s="224"/>
      <c r="G814" s="224"/>
      <c r="H814" s="224"/>
      <c r="I814" s="224"/>
      <c r="J814" s="224"/>
      <c r="K814" s="224"/>
      <c r="L814" s="224"/>
      <c r="M814" s="224"/>
      <c r="N814" s="223"/>
      <c r="O814" s="223"/>
      <c r="P814" s="223"/>
      <c r="Q814" s="223"/>
      <c r="R814" s="224"/>
      <c r="S814" s="224"/>
      <c r="T814" s="224"/>
      <c r="U814" s="224"/>
      <c r="V814" s="224"/>
      <c r="W814" s="224"/>
      <c r="X814" s="224"/>
      <c r="Y814" s="224"/>
      <c r="Z814" s="214"/>
      <c r="AA814" s="214"/>
      <c r="AB814" s="214"/>
      <c r="AC814" s="214"/>
      <c r="AD814" s="214"/>
      <c r="AE814" s="214"/>
      <c r="AF814" s="214"/>
      <c r="AG814" s="214" t="s">
        <v>205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3" x14ac:dyDescent="0.2">
      <c r="A815" s="221"/>
      <c r="B815" s="222"/>
      <c r="C815" s="249" t="s">
        <v>1122</v>
      </c>
      <c r="D815" s="225"/>
      <c r="E815" s="226"/>
      <c r="F815" s="224"/>
      <c r="G815" s="224"/>
      <c r="H815" s="224"/>
      <c r="I815" s="224"/>
      <c r="J815" s="224"/>
      <c r="K815" s="224"/>
      <c r="L815" s="224"/>
      <c r="M815" s="224"/>
      <c r="N815" s="223"/>
      <c r="O815" s="223"/>
      <c r="P815" s="223"/>
      <c r="Q815" s="223"/>
      <c r="R815" s="224"/>
      <c r="S815" s="224"/>
      <c r="T815" s="224"/>
      <c r="U815" s="224"/>
      <c r="V815" s="224"/>
      <c r="W815" s="224"/>
      <c r="X815" s="224"/>
      <c r="Y815" s="224"/>
      <c r="Z815" s="214"/>
      <c r="AA815" s="214"/>
      <c r="AB815" s="214"/>
      <c r="AC815" s="214"/>
      <c r="AD815" s="214"/>
      <c r="AE815" s="214"/>
      <c r="AF815" s="214"/>
      <c r="AG815" s="214" t="s">
        <v>205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3" x14ac:dyDescent="0.2">
      <c r="A816" s="221"/>
      <c r="B816" s="222"/>
      <c r="C816" s="249" t="s">
        <v>1128</v>
      </c>
      <c r="D816" s="225"/>
      <c r="E816" s="226"/>
      <c r="F816" s="224"/>
      <c r="G816" s="22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24"/>
      <c r="Z816" s="214"/>
      <c r="AA816" s="214"/>
      <c r="AB816" s="214"/>
      <c r="AC816" s="214"/>
      <c r="AD816" s="214"/>
      <c r="AE816" s="214"/>
      <c r="AF816" s="214"/>
      <c r="AG816" s="214" t="s">
        <v>205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35">
        <v>162</v>
      </c>
      <c r="B817" s="236" t="s">
        <v>1152</v>
      </c>
      <c r="C817" s="246" t="s">
        <v>1153</v>
      </c>
      <c r="D817" s="237" t="s">
        <v>704</v>
      </c>
      <c r="E817" s="238">
        <v>117.47983000000001</v>
      </c>
      <c r="F817" s="239"/>
      <c r="G817" s="240">
        <f>ROUND(E817*F817,2)</f>
        <v>0</v>
      </c>
      <c r="H817" s="239"/>
      <c r="I817" s="240">
        <f>ROUND(E817*H817,2)</f>
        <v>0</v>
      </c>
      <c r="J817" s="239"/>
      <c r="K817" s="240">
        <f>ROUND(E817*J817,2)</f>
        <v>0</v>
      </c>
      <c r="L817" s="240">
        <v>21</v>
      </c>
      <c r="M817" s="240">
        <f>G817*(1+L817/100)</f>
        <v>0</v>
      </c>
      <c r="N817" s="238">
        <v>0</v>
      </c>
      <c r="O817" s="238">
        <f>ROUND(E817*N817,2)</f>
        <v>0</v>
      </c>
      <c r="P817" s="238">
        <v>0</v>
      </c>
      <c r="Q817" s="238">
        <f>ROUND(E817*P817,2)</f>
        <v>0</v>
      </c>
      <c r="R817" s="240"/>
      <c r="S817" s="240" t="s">
        <v>190</v>
      </c>
      <c r="T817" s="241" t="s">
        <v>335</v>
      </c>
      <c r="U817" s="224">
        <v>6.0000000000000001E-3</v>
      </c>
      <c r="V817" s="224">
        <f>ROUND(E817*U817,2)</f>
        <v>0.7</v>
      </c>
      <c r="W817" s="224"/>
      <c r="X817" s="224" t="s">
        <v>336</v>
      </c>
      <c r="Y817" s="224" t="s">
        <v>193</v>
      </c>
      <c r="Z817" s="214"/>
      <c r="AA817" s="214"/>
      <c r="AB817" s="214"/>
      <c r="AC817" s="214"/>
      <c r="AD817" s="214"/>
      <c r="AE817" s="214"/>
      <c r="AF817" s="214"/>
      <c r="AG817" s="214" t="s">
        <v>1131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2" x14ac:dyDescent="0.2">
      <c r="A818" s="221"/>
      <c r="B818" s="222"/>
      <c r="C818" s="249" t="s">
        <v>1132</v>
      </c>
      <c r="D818" s="225"/>
      <c r="E818" s="226">
        <v>14.632</v>
      </c>
      <c r="F818" s="224"/>
      <c r="G818" s="224"/>
      <c r="H818" s="224"/>
      <c r="I818" s="224"/>
      <c r="J818" s="224"/>
      <c r="K818" s="224"/>
      <c r="L818" s="224"/>
      <c r="M818" s="224"/>
      <c r="N818" s="223"/>
      <c r="O818" s="223"/>
      <c r="P818" s="223"/>
      <c r="Q818" s="223"/>
      <c r="R818" s="224"/>
      <c r="S818" s="224"/>
      <c r="T818" s="224"/>
      <c r="U818" s="224"/>
      <c r="V818" s="224"/>
      <c r="W818" s="224"/>
      <c r="X818" s="224"/>
      <c r="Y818" s="224"/>
      <c r="Z818" s="214"/>
      <c r="AA818" s="214"/>
      <c r="AB818" s="214"/>
      <c r="AC818" s="214"/>
      <c r="AD818" s="214"/>
      <c r="AE818" s="214"/>
      <c r="AF818" s="214"/>
      <c r="AG818" s="214" t="s">
        <v>205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ht="22.5" outlineLevel="3" x14ac:dyDescent="0.2">
      <c r="A819" s="221"/>
      <c r="B819" s="222"/>
      <c r="C819" s="249" t="s">
        <v>1133</v>
      </c>
      <c r="D819" s="225"/>
      <c r="E819" s="226"/>
      <c r="F819" s="224"/>
      <c r="G819" s="22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24"/>
      <c r="Z819" s="214"/>
      <c r="AA819" s="214"/>
      <c r="AB819" s="214"/>
      <c r="AC819" s="214"/>
      <c r="AD819" s="214"/>
      <c r="AE819" s="214"/>
      <c r="AF819" s="214"/>
      <c r="AG819" s="214" t="s">
        <v>205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3" x14ac:dyDescent="0.2">
      <c r="A820" s="221"/>
      <c r="B820" s="222"/>
      <c r="C820" s="249" t="s">
        <v>1134</v>
      </c>
      <c r="D820" s="225"/>
      <c r="E820" s="226"/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24"/>
      <c r="Z820" s="214"/>
      <c r="AA820" s="214"/>
      <c r="AB820" s="214"/>
      <c r="AC820" s="214"/>
      <c r="AD820" s="214"/>
      <c r="AE820" s="214"/>
      <c r="AF820" s="214"/>
      <c r="AG820" s="214" t="s">
        <v>205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ht="22.5" outlineLevel="3" x14ac:dyDescent="0.2">
      <c r="A821" s="221"/>
      <c r="B821" s="222"/>
      <c r="C821" s="249" t="s">
        <v>1135</v>
      </c>
      <c r="D821" s="225"/>
      <c r="E821" s="226"/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24"/>
      <c r="Z821" s="214"/>
      <c r="AA821" s="214"/>
      <c r="AB821" s="214"/>
      <c r="AC821" s="214"/>
      <c r="AD821" s="214"/>
      <c r="AE821" s="214"/>
      <c r="AF821" s="214"/>
      <c r="AG821" s="214" t="s">
        <v>205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ht="22.5" outlineLevel="3" x14ac:dyDescent="0.2">
      <c r="A822" s="221"/>
      <c r="B822" s="222"/>
      <c r="C822" s="249" t="s">
        <v>1136</v>
      </c>
      <c r="D822" s="225"/>
      <c r="E822" s="226"/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24"/>
      <c r="Z822" s="214"/>
      <c r="AA822" s="214"/>
      <c r="AB822" s="214"/>
      <c r="AC822" s="214"/>
      <c r="AD822" s="214"/>
      <c r="AE822" s="214"/>
      <c r="AF822" s="214"/>
      <c r="AG822" s="214" t="s">
        <v>205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3" x14ac:dyDescent="0.2">
      <c r="A823" s="221"/>
      <c r="B823" s="222"/>
      <c r="C823" s="249" t="s">
        <v>1137</v>
      </c>
      <c r="D823" s="225"/>
      <c r="E823" s="226">
        <v>27.28</v>
      </c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24"/>
      <c r="Z823" s="214"/>
      <c r="AA823" s="214"/>
      <c r="AB823" s="214"/>
      <c r="AC823" s="214"/>
      <c r="AD823" s="214"/>
      <c r="AE823" s="214"/>
      <c r="AF823" s="214"/>
      <c r="AG823" s="214" t="s">
        <v>205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3" x14ac:dyDescent="0.2">
      <c r="A824" s="221"/>
      <c r="B824" s="222"/>
      <c r="C824" s="249" t="s">
        <v>1138</v>
      </c>
      <c r="D824" s="225"/>
      <c r="E824" s="226"/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24"/>
      <c r="Z824" s="214"/>
      <c r="AA824" s="214"/>
      <c r="AB824" s="214"/>
      <c r="AC824" s="214"/>
      <c r="AD824" s="214"/>
      <c r="AE824" s="214"/>
      <c r="AF824" s="214"/>
      <c r="AG824" s="214" t="s">
        <v>205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ht="22.5" outlineLevel="3" x14ac:dyDescent="0.2">
      <c r="A825" s="221"/>
      <c r="B825" s="222"/>
      <c r="C825" s="249" t="s">
        <v>1139</v>
      </c>
      <c r="D825" s="225"/>
      <c r="E825" s="226">
        <v>11.068199999999999</v>
      </c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24"/>
      <c r="Z825" s="214"/>
      <c r="AA825" s="214"/>
      <c r="AB825" s="214"/>
      <c r="AC825" s="214"/>
      <c r="AD825" s="214"/>
      <c r="AE825" s="214"/>
      <c r="AF825" s="214"/>
      <c r="AG825" s="214" t="s">
        <v>205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3" x14ac:dyDescent="0.2">
      <c r="A826" s="221"/>
      <c r="B826" s="222"/>
      <c r="C826" s="249" t="s">
        <v>1140</v>
      </c>
      <c r="D826" s="225"/>
      <c r="E826" s="226">
        <v>2.8313999999999999</v>
      </c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24"/>
      <c r="Z826" s="214"/>
      <c r="AA826" s="214"/>
      <c r="AB826" s="214"/>
      <c r="AC826" s="214"/>
      <c r="AD826" s="214"/>
      <c r="AE826" s="214"/>
      <c r="AF826" s="214"/>
      <c r="AG826" s="214" t="s">
        <v>205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3" x14ac:dyDescent="0.2">
      <c r="A827" s="221"/>
      <c r="B827" s="222"/>
      <c r="C827" s="249" t="s">
        <v>1141</v>
      </c>
      <c r="D827" s="225"/>
      <c r="E827" s="226">
        <v>2.8313999999999999</v>
      </c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24"/>
      <c r="Z827" s="214"/>
      <c r="AA827" s="214"/>
      <c r="AB827" s="214"/>
      <c r="AC827" s="214"/>
      <c r="AD827" s="214"/>
      <c r="AE827" s="214"/>
      <c r="AF827" s="214"/>
      <c r="AG827" s="214" t="s">
        <v>205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ht="22.5" outlineLevel="3" x14ac:dyDescent="0.2">
      <c r="A828" s="221"/>
      <c r="B828" s="222"/>
      <c r="C828" s="249" t="s">
        <v>1142</v>
      </c>
      <c r="D828" s="225"/>
      <c r="E828" s="226">
        <v>3.0888</v>
      </c>
      <c r="F828" s="224"/>
      <c r="G828" s="22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24"/>
      <c r="Z828" s="214"/>
      <c r="AA828" s="214"/>
      <c r="AB828" s="214"/>
      <c r="AC828" s="214"/>
      <c r="AD828" s="214"/>
      <c r="AE828" s="214"/>
      <c r="AF828" s="214"/>
      <c r="AG828" s="214" t="s">
        <v>205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3" x14ac:dyDescent="0.2">
      <c r="A829" s="221"/>
      <c r="B829" s="222"/>
      <c r="C829" s="249" t="s">
        <v>356</v>
      </c>
      <c r="D829" s="225"/>
      <c r="E829" s="226"/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24"/>
      <c r="Z829" s="214"/>
      <c r="AA829" s="214"/>
      <c r="AB829" s="214"/>
      <c r="AC829" s="214"/>
      <c r="AD829" s="214"/>
      <c r="AE829" s="214"/>
      <c r="AF829" s="214"/>
      <c r="AG829" s="214" t="s">
        <v>205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3" x14ac:dyDescent="0.2">
      <c r="A830" s="221"/>
      <c r="B830" s="222"/>
      <c r="C830" s="249" t="s">
        <v>1110</v>
      </c>
      <c r="D830" s="225"/>
      <c r="E830" s="226">
        <v>1.0822499999999999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24"/>
      <c r="Z830" s="214"/>
      <c r="AA830" s="214"/>
      <c r="AB830" s="214"/>
      <c r="AC830" s="214"/>
      <c r="AD830" s="214"/>
      <c r="AE830" s="214"/>
      <c r="AF830" s="214"/>
      <c r="AG830" s="214" t="s">
        <v>205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3" x14ac:dyDescent="0.2">
      <c r="A831" s="221"/>
      <c r="B831" s="222"/>
      <c r="C831" s="249" t="s">
        <v>1111</v>
      </c>
      <c r="D831" s="225"/>
      <c r="E831" s="226">
        <v>11.47</v>
      </c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24"/>
      <c r="Z831" s="214"/>
      <c r="AA831" s="214"/>
      <c r="AB831" s="214"/>
      <c r="AC831" s="214"/>
      <c r="AD831" s="214"/>
      <c r="AE831" s="214"/>
      <c r="AF831" s="214"/>
      <c r="AG831" s="214" t="s">
        <v>205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ht="22.5" outlineLevel="3" x14ac:dyDescent="0.2">
      <c r="A832" s="221"/>
      <c r="B832" s="222"/>
      <c r="C832" s="249" t="s">
        <v>1112</v>
      </c>
      <c r="D832" s="225"/>
      <c r="E832" s="226">
        <v>0.21645</v>
      </c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24"/>
      <c r="Z832" s="214"/>
      <c r="AA832" s="214"/>
      <c r="AB832" s="214"/>
      <c r="AC832" s="214"/>
      <c r="AD832" s="214"/>
      <c r="AE832" s="214"/>
      <c r="AF832" s="214"/>
      <c r="AG832" s="214" t="s">
        <v>205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ht="22.5" outlineLevel="3" x14ac:dyDescent="0.2">
      <c r="A833" s="221"/>
      <c r="B833" s="222"/>
      <c r="C833" s="249" t="s">
        <v>1113</v>
      </c>
      <c r="D833" s="225"/>
      <c r="E833" s="226">
        <v>2.294</v>
      </c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24"/>
      <c r="Z833" s="214"/>
      <c r="AA833" s="214"/>
      <c r="AB833" s="214"/>
      <c r="AC833" s="214"/>
      <c r="AD833" s="214"/>
      <c r="AE833" s="214"/>
      <c r="AF833" s="214"/>
      <c r="AG833" s="214" t="s">
        <v>205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ht="22.5" outlineLevel="3" x14ac:dyDescent="0.2">
      <c r="A834" s="221"/>
      <c r="B834" s="222"/>
      <c r="C834" s="249" t="s">
        <v>1114</v>
      </c>
      <c r="D834" s="225"/>
      <c r="E834" s="226">
        <v>0.10823000000000001</v>
      </c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24"/>
      <c r="Z834" s="214"/>
      <c r="AA834" s="214"/>
      <c r="AB834" s="214"/>
      <c r="AC834" s="214"/>
      <c r="AD834" s="214"/>
      <c r="AE834" s="214"/>
      <c r="AF834" s="214"/>
      <c r="AG834" s="214" t="s">
        <v>205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ht="22.5" outlineLevel="3" x14ac:dyDescent="0.2">
      <c r="A835" s="221"/>
      <c r="B835" s="222"/>
      <c r="C835" s="249" t="s">
        <v>1115</v>
      </c>
      <c r="D835" s="225"/>
      <c r="E835" s="226">
        <v>1.147</v>
      </c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24"/>
      <c r="Z835" s="214"/>
      <c r="AA835" s="214"/>
      <c r="AB835" s="214"/>
      <c r="AC835" s="214"/>
      <c r="AD835" s="214"/>
      <c r="AE835" s="214"/>
      <c r="AF835" s="214"/>
      <c r="AG835" s="214" t="s">
        <v>205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3" x14ac:dyDescent="0.2">
      <c r="A836" s="221"/>
      <c r="B836" s="222"/>
      <c r="C836" s="249" t="s">
        <v>791</v>
      </c>
      <c r="D836" s="225"/>
      <c r="E836" s="226">
        <v>1.7316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24"/>
      <c r="Z836" s="214"/>
      <c r="AA836" s="214"/>
      <c r="AB836" s="214"/>
      <c r="AC836" s="214"/>
      <c r="AD836" s="214"/>
      <c r="AE836" s="214"/>
      <c r="AF836" s="214"/>
      <c r="AG836" s="214" t="s">
        <v>205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3" x14ac:dyDescent="0.2">
      <c r="A837" s="221"/>
      <c r="B837" s="222"/>
      <c r="C837" s="249" t="s">
        <v>792</v>
      </c>
      <c r="D837" s="225"/>
      <c r="E837" s="226">
        <v>18.352</v>
      </c>
      <c r="F837" s="224"/>
      <c r="G837" s="224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24"/>
      <c r="Z837" s="214"/>
      <c r="AA837" s="214"/>
      <c r="AB837" s="214"/>
      <c r="AC837" s="214"/>
      <c r="AD837" s="214"/>
      <c r="AE837" s="214"/>
      <c r="AF837" s="214"/>
      <c r="AG837" s="214" t="s">
        <v>205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3" x14ac:dyDescent="0.2">
      <c r="A838" s="221"/>
      <c r="B838" s="222"/>
      <c r="C838" s="249" t="s">
        <v>1143</v>
      </c>
      <c r="D838" s="225"/>
      <c r="E838" s="226">
        <v>17.98</v>
      </c>
      <c r="F838" s="224"/>
      <c r="G838" s="224"/>
      <c r="H838" s="224"/>
      <c r="I838" s="224"/>
      <c r="J838" s="224"/>
      <c r="K838" s="224"/>
      <c r="L838" s="224"/>
      <c r="M838" s="224"/>
      <c r="N838" s="223"/>
      <c r="O838" s="223"/>
      <c r="P838" s="223"/>
      <c r="Q838" s="223"/>
      <c r="R838" s="224"/>
      <c r="S838" s="224"/>
      <c r="T838" s="224"/>
      <c r="U838" s="224"/>
      <c r="V838" s="224"/>
      <c r="W838" s="224"/>
      <c r="X838" s="224"/>
      <c r="Y838" s="224"/>
      <c r="Z838" s="214"/>
      <c r="AA838" s="214"/>
      <c r="AB838" s="214"/>
      <c r="AC838" s="214"/>
      <c r="AD838" s="214"/>
      <c r="AE838" s="214"/>
      <c r="AF838" s="214"/>
      <c r="AG838" s="214" t="s">
        <v>205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ht="22.5" outlineLevel="3" x14ac:dyDescent="0.2">
      <c r="A839" s="221"/>
      <c r="B839" s="222"/>
      <c r="C839" s="249" t="s">
        <v>1144</v>
      </c>
      <c r="D839" s="225"/>
      <c r="E839" s="226">
        <v>0.19575999999999999</v>
      </c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24"/>
      <c r="Z839" s="214"/>
      <c r="AA839" s="214"/>
      <c r="AB839" s="214"/>
      <c r="AC839" s="214"/>
      <c r="AD839" s="214"/>
      <c r="AE839" s="214"/>
      <c r="AF839" s="214"/>
      <c r="AG839" s="214" t="s">
        <v>205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ht="22.5" outlineLevel="3" x14ac:dyDescent="0.2">
      <c r="A840" s="221"/>
      <c r="B840" s="222"/>
      <c r="C840" s="249" t="s">
        <v>1145</v>
      </c>
      <c r="D840" s="225"/>
      <c r="E840" s="226">
        <v>0.71575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24"/>
      <c r="Z840" s="214"/>
      <c r="AA840" s="214"/>
      <c r="AB840" s="214"/>
      <c r="AC840" s="214"/>
      <c r="AD840" s="214"/>
      <c r="AE840" s="214"/>
      <c r="AF840" s="214"/>
      <c r="AG840" s="214" t="s">
        <v>205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3" x14ac:dyDescent="0.2">
      <c r="A841" s="221"/>
      <c r="B841" s="222"/>
      <c r="C841" s="249" t="s">
        <v>1146</v>
      </c>
      <c r="D841" s="225"/>
      <c r="E841" s="226"/>
      <c r="F841" s="224"/>
      <c r="G841" s="224"/>
      <c r="H841" s="224"/>
      <c r="I841" s="224"/>
      <c r="J841" s="224"/>
      <c r="K841" s="224"/>
      <c r="L841" s="224"/>
      <c r="M841" s="224"/>
      <c r="N841" s="223"/>
      <c r="O841" s="223"/>
      <c r="P841" s="223"/>
      <c r="Q841" s="223"/>
      <c r="R841" s="224"/>
      <c r="S841" s="224"/>
      <c r="T841" s="224"/>
      <c r="U841" s="224"/>
      <c r="V841" s="224"/>
      <c r="W841" s="224"/>
      <c r="X841" s="224"/>
      <c r="Y841" s="224"/>
      <c r="Z841" s="214"/>
      <c r="AA841" s="214"/>
      <c r="AB841" s="214"/>
      <c r="AC841" s="214"/>
      <c r="AD841" s="214"/>
      <c r="AE841" s="214"/>
      <c r="AF841" s="214"/>
      <c r="AG841" s="214" t="s">
        <v>205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3" x14ac:dyDescent="0.2">
      <c r="A842" s="221"/>
      <c r="B842" s="222"/>
      <c r="C842" s="249" t="s">
        <v>1147</v>
      </c>
      <c r="D842" s="225"/>
      <c r="E842" s="226"/>
      <c r="F842" s="224"/>
      <c r="G842" s="224"/>
      <c r="H842" s="224"/>
      <c r="I842" s="224"/>
      <c r="J842" s="224"/>
      <c r="K842" s="224"/>
      <c r="L842" s="224"/>
      <c r="M842" s="224"/>
      <c r="N842" s="223"/>
      <c r="O842" s="223"/>
      <c r="P842" s="223"/>
      <c r="Q842" s="223"/>
      <c r="R842" s="224"/>
      <c r="S842" s="224"/>
      <c r="T842" s="224"/>
      <c r="U842" s="224"/>
      <c r="V842" s="224"/>
      <c r="W842" s="224"/>
      <c r="X842" s="224"/>
      <c r="Y842" s="224"/>
      <c r="Z842" s="214"/>
      <c r="AA842" s="214"/>
      <c r="AB842" s="214"/>
      <c r="AC842" s="214"/>
      <c r="AD842" s="214"/>
      <c r="AE842" s="214"/>
      <c r="AF842" s="214"/>
      <c r="AG842" s="214" t="s">
        <v>205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3" x14ac:dyDescent="0.2">
      <c r="A843" s="221"/>
      <c r="B843" s="222"/>
      <c r="C843" s="249" t="s">
        <v>1148</v>
      </c>
      <c r="D843" s="225"/>
      <c r="E843" s="226"/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24"/>
      <c r="Z843" s="214"/>
      <c r="AA843" s="214"/>
      <c r="AB843" s="214"/>
      <c r="AC843" s="214"/>
      <c r="AD843" s="214"/>
      <c r="AE843" s="214"/>
      <c r="AF843" s="214"/>
      <c r="AG843" s="214" t="s">
        <v>205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3" x14ac:dyDescent="0.2">
      <c r="A844" s="221"/>
      <c r="B844" s="222"/>
      <c r="C844" s="249" t="s">
        <v>1116</v>
      </c>
      <c r="D844" s="225"/>
      <c r="E844" s="226"/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24"/>
      <c r="Z844" s="214"/>
      <c r="AA844" s="214"/>
      <c r="AB844" s="214"/>
      <c r="AC844" s="214"/>
      <c r="AD844" s="214"/>
      <c r="AE844" s="214"/>
      <c r="AF844" s="214"/>
      <c r="AG844" s="214" t="s">
        <v>205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ht="22.5" outlineLevel="3" x14ac:dyDescent="0.2">
      <c r="A845" s="221"/>
      <c r="B845" s="222"/>
      <c r="C845" s="249" t="s">
        <v>1117</v>
      </c>
      <c r="D845" s="225"/>
      <c r="E845" s="226"/>
      <c r="F845" s="224"/>
      <c r="G845" s="224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24"/>
      <c r="Z845" s="214"/>
      <c r="AA845" s="214"/>
      <c r="AB845" s="214"/>
      <c r="AC845" s="214"/>
      <c r="AD845" s="214"/>
      <c r="AE845" s="214"/>
      <c r="AF845" s="214"/>
      <c r="AG845" s="214" t="s">
        <v>205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ht="22.5" outlineLevel="3" x14ac:dyDescent="0.2">
      <c r="A846" s="221"/>
      <c r="B846" s="222"/>
      <c r="C846" s="249" t="s">
        <v>1149</v>
      </c>
      <c r="D846" s="225"/>
      <c r="E846" s="226">
        <v>0.19800000000000001</v>
      </c>
      <c r="F846" s="224"/>
      <c r="G846" s="224"/>
      <c r="H846" s="224"/>
      <c r="I846" s="224"/>
      <c r="J846" s="224"/>
      <c r="K846" s="224"/>
      <c r="L846" s="224"/>
      <c r="M846" s="224"/>
      <c r="N846" s="223"/>
      <c r="O846" s="223"/>
      <c r="P846" s="223"/>
      <c r="Q846" s="223"/>
      <c r="R846" s="224"/>
      <c r="S846" s="224"/>
      <c r="T846" s="224"/>
      <c r="U846" s="224"/>
      <c r="V846" s="224"/>
      <c r="W846" s="224"/>
      <c r="X846" s="224"/>
      <c r="Y846" s="224"/>
      <c r="Z846" s="214"/>
      <c r="AA846" s="214"/>
      <c r="AB846" s="214"/>
      <c r="AC846" s="214"/>
      <c r="AD846" s="214"/>
      <c r="AE846" s="214"/>
      <c r="AF846" s="214"/>
      <c r="AG846" s="214" t="s">
        <v>205</v>
      </c>
      <c r="AH846" s="214">
        <v>0</v>
      </c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ht="22.5" outlineLevel="3" x14ac:dyDescent="0.2">
      <c r="A847" s="221"/>
      <c r="B847" s="222"/>
      <c r="C847" s="249" t="s">
        <v>1150</v>
      </c>
      <c r="D847" s="225"/>
      <c r="E847" s="226">
        <v>0.127</v>
      </c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24"/>
      <c r="Z847" s="214"/>
      <c r="AA847" s="214"/>
      <c r="AB847" s="214"/>
      <c r="AC847" s="214"/>
      <c r="AD847" s="214"/>
      <c r="AE847" s="214"/>
      <c r="AF847" s="214"/>
      <c r="AG847" s="214" t="s">
        <v>205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3" x14ac:dyDescent="0.2">
      <c r="A848" s="221"/>
      <c r="B848" s="222"/>
      <c r="C848" s="249" t="s">
        <v>1151</v>
      </c>
      <c r="D848" s="225"/>
      <c r="E848" s="226">
        <v>0.13</v>
      </c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24"/>
      <c r="Z848" s="214"/>
      <c r="AA848" s="214"/>
      <c r="AB848" s="214"/>
      <c r="AC848" s="214"/>
      <c r="AD848" s="214"/>
      <c r="AE848" s="214"/>
      <c r="AF848" s="214"/>
      <c r="AG848" s="214" t="s">
        <v>205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3" x14ac:dyDescent="0.2">
      <c r="A849" s="221"/>
      <c r="B849" s="222"/>
      <c r="C849" s="249" t="s">
        <v>1122</v>
      </c>
      <c r="D849" s="225"/>
      <c r="E849" s="226"/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24"/>
      <c r="Z849" s="214"/>
      <c r="AA849" s="214"/>
      <c r="AB849" s="214"/>
      <c r="AC849" s="214"/>
      <c r="AD849" s="214"/>
      <c r="AE849" s="214"/>
      <c r="AF849" s="214"/>
      <c r="AG849" s="214" t="s">
        <v>205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3" x14ac:dyDescent="0.2">
      <c r="A850" s="221"/>
      <c r="B850" s="222"/>
      <c r="C850" s="249" t="s">
        <v>1128</v>
      </c>
      <c r="D850" s="225"/>
      <c r="E850" s="226"/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24"/>
      <c r="Z850" s="214"/>
      <c r="AA850" s="214"/>
      <c r="AB850" s="214"/>
      <c r="AC850" s="214"/>
      <c r="AD850" s="214"/>
      <c r="AE850" s="214"/>
      <c r="AF850" s="214"/>
      <c r="AG850" s="214" t="s">
        <v>205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35">
        <v>163</v>
      </c>
      <c r="B851" s="236" t="s">
        <v>1154</v>
      </c>
      <c r="C851" s="246" t="s">
        <v>1155</v>
      </c>
      <c r="D851" s="237" t="s">
        <v>704</v>
      </c>
      <c r="E851" s="238">
        <v>8.8340000000000002E-2</v>
      </c>
      <c r="F851" s="239"/>
      <c r="G851" s="240">
        <f>ROUND(E851*F851,2)</f>
        <v>0</v>
      </c>
      <c r="H851" s="239"/>
      <c r="I851" s="240">
        <f>ROUND(E851*H851,2)</f>
        <v>0</v>
      </c>
      <c r="J851" s="239"/>
      <c r="K851" s="240">
        <f>ROUND(E851*J851,2)</f>
        <v>0</v>
      </c>
      <c r="L851" s="240">
        <v>21</v>
      </c>
      <c r="M851" s="240">
        <f>G851*(1+L851/100)</f>
        <v>0</v>
      </c>
      <c r="N851" s="238">
        <v>0</v>
      </c>
      <c r="O851" s="238">
        <f>ROUND(E851*N851,2)</f>
        <v>0</v>
      </c>
      <c r="P851" s="238">
        <v>0</v>
      </c>
      <c r="Q851" s="238">
        <f>ROUND(E851*P851,2)</f>
        <v>0</v>
      </c>
      <c r="R851" s="240"/>
      <c r="S851" s="240" t="s">
        <v>190</v>
      </c>
      <c r="T851" s="241" t="s">
        <v>335</v>
      </c>
      <c r="U851" s="224">
        <v>0</v>
      </c>
      <c r="V851" s="224">
        <f>ROUND(E851*U851,2)</f>
        <v>0</v>
      </c>
      <c r="W851" s="224"/>
      <c r="X851" s="224" t="s">
        <v>336</v>
      </c>
      <c r="Y851" s="224" t="s">
        <v>193</v>
      </c>
      <c r="Z851" s="214"/>
      <c r="AA851" s="214"/>
      <c r="AB851" s="214"/>
      <c r="AC851" s="214"/>
      <c r="AD851" s="214"/>
      <c r="AE851" s="214"/>
      <c r="AF851" s="214"/>
      <c r="AG851" s="214" t="s">
        <v>391</v>
      </c>
      <c r="AH851" s="214"/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2" x14ac:dyDescent="0.2">
      <c r="A852" s="221"/>
      <c r="B852" s="222"/>
      <c r="C852" s="247" t="s">
        <v>1156</v>
      </c>
      <c r="D852" s="242"/>
      <c r="E852" s="242"/>
      <c r="F852" s="242"/>
      <c r="G852" s="242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24"/>
      <c r="Z852" s="214"/>
      <c r="AA852" s="214"/>
      <c r="AB852" s="214"/>
      <c r="AC852" s="214"/>
      <c r="AD852" s="214"/>
      <c r="AE852" s="214"/>
      <c r="AF852" s="214"/>
      <c r="AG852" s="214" t="s">
        <v>196</v>
      </c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2" x14ac:dyDescent="0.2">
      <c r="A853" s="221"/>
      <c r="B853" s="222"/>
      <c r="C853" s="249" t="s">
        <v>1157</v>
      </c>
      <c r="D853" s="225"/>
      <c r="E853" s="226">
        <v>8.8340000000000002E-2</v>
      </c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24"/>
      <c r="Z853" s="214"/>
      <c r="AA853" s="214"/>
      <c r="AB853" s="214"/>
      <c r="AC853" s="214"/>
      <c r="AD853" s="214"/>
      <c r="AE853" s="214"/>
      <c r="AF853" s="214"/>
      <c r="AG853" s="214" t="s">
        <v>205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x14ac:dyDescent="0.2">
      <c r="A854" s="228" t="s">
        <v>185</v>
      </c>
      <c r="B854" s="229" t="s">
        <v>133</v>
      </c>
      <c r="C854" s="245" t="s">
        <v>134</v>
      </c>
      <c r="D854" s="230"/>
      <c r="E854" s="231"/>
      <c r="F854" s="232"/>
      <c r="G854" s="232">
        <f>SUMIF(AG855:AG869,"&lt;&gt;NOR",G855:G869)</f>
        <v>0</v>
      </c>
      <c r="H854" s="232"/>
      <c r="I854" s="232">
        <f>SUM(I855:I869)</f>
        <v>0</v>
      </c>
      <c r="J854" s="232"/>
      <c r="K854" s="232">
        <f>SUM(K855:K869)</f>
        <v>0</v>
      </c>
      <c r="L854" s="232"/>
      <c r="M854" s="232">
        <f>SUM(M855:M869)</f>
        <v>0</v>
      </c>
      <c r="N854" s="231"/>
      <c r="O854" s="231">
        <f>SUM(O855:O869)</f>
        <v>0</v>
      </c>
      <c r="P854" s="231"/>
      <c r="Q854" s="231">
        <f>SUM(Q855:Q869)</f>
        <v>0</v>
      </c>
      <c r="R854" s="232"/>
      <c r="S854" s="232"/>
      <c r="T854" s="233"/>
      <c r="U854" s="227"/>
      <c r="V854" s="227">
        <f>SUM(V855:V869)</f>
        <v>533.21</v>
      </c>
      <c r="W854" s="227"/>
      <c r="X854" s="227"/>
      <c r="Y854" s="227"/>
      <c r="AG854" t="s">
        <v>186</v>
      </c>
    </row>
    <row r="855" spans="1:60" ht="22.5" outlineLevel="1" x14ac:dyDescent="0.2">
      <c r="A855" s="235">
        <v>164</v>
      </c>
      <c r="B855" s="236" t="s">
        <v>1158</v>
      </c>
      <c r="C855" s="246" t="s">
        <v>1159</v>
      </c>
      <c r="D855" s="237" t="s">
        <v>704</v>
      </c>
      <c r="E855" s="238">
        <v>541.38228000000004</v>
      </c>
      <c r="F855" s="239"/>
      <c r="G855" s="240">
        <f>ROUND(E855*F855,2)</f>
        <v>0</v>
      </c>
      <c r="H855" s="239"/>
      <c r="I855" s="240">
        <f>ROUND(E855*H855,2)</f>
        <v>0</v>
      </c>
      <c r="J855" s="239"/>
      <c r="K855" s="240">
        <f>ROUND(E855*J855,2)</f>
        <v>0</v>
      </c>
      <c r="L855" s="240">
        <v>21</v>
      </c>
      <c r="M855" s="240">
        <f>G855*(1+L855/100)</f>
        <v>0</v>
      </c>
      <c r="N855" s="238">
        <v>0</v>
      </c>
      <c r="O855" s="238">
        <f>ROUND(E855*N855,2)</f>
        <v>0</v>
      </c>
      <c r="P855" s="238">
        <v>0</v>
      </c>
      <c r="Q855" s="238">
        <f>ROUND(E855*P855,2)</f>
        <v>0</v>
      </c>
      <c r="R855" s="240" t="s">
        <v>736</v>
      </c>
      <c r="S855" s="240" t="s">
        <v>190</v>
      </c>
      <c r="T855" s="241" t="s">
        <v>335</v>
      </c>
      <c r="U855" s="224">
        <v>0.21149999999999999</v>
      </c>
      <c r="V855" s="224">
        <f>ROUND(E855*U855,2)</f>
        <v>114.5</v>
      </c>
      <c r="W855" s="224"/>
      <c r="X855" s="224" t="s">
        <v>1160</v>
      </c>
      <c r="Y855" s="224" t="s">
        <v>193</v>
      </c>
      <c r="Z855" s="214"/>
      <c r="AA855" s="214"/>
      <c r="AB855" s="214"/>
      <c r="AC855" s="214"/>
      <c r="AD855" s="214"/>
      <c r="AE855" s="214"/>
      <c r="AF855" s="214"/>
      <c r="AG855" s="214" t="s">
        <v>1161</v>
      </c>
      <c r="AH855" s="214"/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2" x14ac:dyDescent="0.2">
      <c r="A856" s="221"/>
      <c r="B856" s="222"/>
      <c r="C856" s="255" t="s">
        <v>1162</v>
      </c>
      <c r="D856" s="254"/>
      <c r="E856" s="254"/>
      <c r="F856" s="254"/>
      <c r="G856" s="25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24"/>
      <c r="Z856" s="214"/>
      <c r="AA856" s="214"/>
      <c r="AB856" s="214"/>
      <c r="AC856" s="214"/>
      <c r="AD856" s="214"/>
      <c r="AE856" s="214"/>
      <c r="AF856" s="214"/>
      <c r="AG856" s="214" t="s">
        <v>339</v>
      </c>
      <c r="AH856" s="214"/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2" x14ac:dyDescent="0.2">
      <c r="A857" s="221"/>
      <c r="B857" s="222"/>
      <c r="C857" s="248" t="s">
        <v>1163</v>
      </c>
      <c r="D857" s="244"/>
      <c r="E857" s="244"/>
      <c r="F857" s="244"/>
      <c r="G857" s="24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24"/>
      <c r="Z857" s="214"/>
      <c r="AA857" s="214"/>
      <c r="AB857" s="214"/>
      <c r="AC857" s="214"/>
      <c r="AD857" s="214"/>
      <c r="AE857" s="214"/>
      <c r="AF857" s="214"/>
      <c r="AG857" s="214" t="s">
        <v>196</v>
      </c>
      <c r="AH857" s="214"/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2" x14ac:dyDescent="0.2">
      <c r="A858" s="221"/>
      <c r="B858" s="222"/>
      <c r="C858" s="249" t="s">
        <v>1164</v>
      </c>
      <c r="D858" s="225"/>
      <c r="E858" s="226"/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24"/>
      <c r="Z858" s="214"/>
      <c r="AA858" s="214"/>
      <c r="AB858" s="214"/>
      <c r="AC858" s="214"/>
      <c r="AD858" s="214"/>
      <c r="AE858" s="214"/>
      <c r="AF858" s="214"/>
      <c r="AG858" s="214" t="s">
        <v>205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ht="22.5" outlineLevel="3" x14ac:dyDescent="0.2">
      <c r="A859" s="221"/>
      <c r="B859" s="222"/>
      <c r="C859" s="249" t="s">
        <v>1165</v>
      </c>
      <c r="D859" s="225"/>
      <c r="E859" s="226"/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24"/>
      <c r="Z859" s="214"/>
      <c r="AA859" s="214"/>
      <c r="AB859" s="214"/>
      <c r="AC859" s="214"/>
      <c r="AD859" s="214"/>
      <c r="AE859" s="214"/>
      <c r="AF859" s="214"/>
      <c r="AG859" s="214" t="s">
        <v>205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ht="22.5" outlineLevel="3" x14ac:dyDescent="0.2">
      <c r="A860" s="221"/>
      <c r="B860" s="222"/>
      <c r="C860" s="249" t="s">
        <v>1166</v>
      </c>
      <c r="D860" s="225"/>
      <c r="E860" s="226"/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24"/>
      <c r="Z860" s="214"/>
      <c r="AA860" s="214"/>
      <c r="AB860" s="214"/>
      <c r="AC860" s="214"/>
      <c r="AD860" s="214"/>
      <c r="AE860" s="214"/>
      <c r="AF860" s="214"/>
      <c r="AG860" s="214" t="s">
        <v>205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ht="22.5" outlineLevel="3" x14ac:dyDescent="0.2">
      <c r="A861" s="221"/>
      <c r="B861" s="222"/>
      <c r="C861" s="249" t="s">
        <v>1167</v>
      </c>
      <c r="D861" s="225"/>
      <c r="E861" s="226"/>
      <c r="F861" s="224"/>
      <c r="G861" s="224"/>
      <c r="H861" s="224"/>
      <c r="I861" s="224"/>
      <c r="J861" s="224"/>
      <c r="K861" s="224"/>
      <c r="L861" s="224"/>
      <c r="M861" s="224"/>
      <c r="N861" s="223"/>
      <c r="O861" s="223"/>
      <c r="P861" s="223"/>
      <c r="Q861" s="223"/>
      <c r="R861" s="224"/>
      <c r="S861" s="224"/>
      <c r="T861" s="224"/>
      <c r="U861" s="224"/>
      <c r="V861" s="224"/>
      <c r="W861" s="224"/>
      <c r="X861" s="224"/>
      <c r="Y861" s="224"/>
      <c r="Z861" s="214"/>
      <c r="AA861" s="214"/>
      <c r="AB861" s="214"/>
      <c r="AC861" s="214"/>
      <c r="AD861" s="214"/>
      <c r="AE861" s="214"/>
      <c r="AF861" s="214"/>
      <c r="AG861" s="214" t="s">
        <v>205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3" x14ac:dyDescent="0.2">
      <c r="A862" s="221"/>
      <c r="B862" s="222"/>
      <c r="C862" s="249" t="s">
        <v>1168</v>
      </c>
      <c r="D862" s="225"/>
      <c r="E862" s="226">
        <v>541.38228000000004</v>
      </c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24"/>
      <c r="Z862" s="214"/>
      <c r="AA862" s="214"/>
      <c r="AB862" s="214"/>
      <c r="AC862" s="214"/>
      <c r="AD862" s="214"/>
      <c r="AE862" s="214"/>
      <c r="AF862" s="214"/>
      <c r="AG862" s="214" t="s">
        <v>205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ht="22.5" outlineLevel="1" x14ac:dyDescent="0.2">
      <c r="A863" s="235">
        <v>165</v>
      </c>
      <c r="B863" s="236" t="s">
        <v>1169</v>
      </c>
      <c r="C863" s="246" t="s">
        <v>1170</v>
      </c>
      <c r="D863" s="237" t="s">
        <v>704</v>
      </c>
      <c r="E863" s="238">
        <v>541.38228000000004</v>
      </c>
      <c r="F863" s="239"/>
      <c r="G863" s="240">
        <f>ROUND(E863*F863,2)</f>
        <v>0</v>
      </c>
      <c r="H863" s="239"/>
      <c r="I863" s="240">
        <f>ROUND(E863*H863,2)</f>
        <v>0</v>
      </c>
      <c r="J863" s="239"/>
      <c r="K863" s="240">
        <f>ROUND(E863*J863,2)</f>
        <v>0</v>
      </c>
      <c r="L863" s="240">
        <v>21</v>
      </c>
      <c r="M863" s="240">
        <f>G863*(1+L863/100)</f>
        <v>0</v>
      </c>
      <c r="N863" s="238">
        <v>0</v>
      </c>
      <c r="O863" s="238">
        <f>ROUND(E863*N863,2)</f>
        <v>0</v>
      </c>
      <c r="P863" s="238">
        <v>0</v>
      </c>
      <c r="Q863" s="238">
        <f>ROUND(E863*P863,2)</f>
        <v>0</v>
      </c>
      <c r="R863" s="240" t="s">
        <v>736</v>
      </c>
      <c r="S863" s="240" t="s">
        <v>190</v>
      </c>
      <c r="T863" s="241" t="s">
        <v>335</v>
      </c>
      <c r="U863" s="224">
        <v>0.77339999999999998</v>
      </c>
      <c r="V863" s="224">
        <f>ROUND(E863*U863,2)</f>
        <v>418.71</v>
      </c>
      <c r="W863" s="224"/>
      <c r="X863" s="224" t="s">
        <v>1160</v>
      </c>
      <c r="Y863" s="224" t="s">
        <v>193</v>
      </c>
      <c r="Z863" s="214"/>
      <c r="AA863" s="214"/>
      <c r="AB863" s="214"/>
      <c r="AC863" s="214"/>
      <c r="AD863" s="214"/>
      <c r="AE863" s="214"/>
      <c r="AF863" s="214"/>
      <c r="AG863" s="214" t="s">
        <v>1161</v>
      </c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2" x14ac:dyDescent="0.2">
      <c r="A864" s="221"/>
      <c r="B864" s="222"/>
      <c r="C864" s="255" t="s">
        <v>1162</v>
      </c>
      <c r="D864" s="254"/>
      <c r="E864" s="254"/>
      <c r="F864" s="254"/>
      <c r="G864" s="25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24"/>
      <c r="Z864" s="214"/>
      <c r="AA864" s="214"/>
      <c r="AB864" s="214"/>
      <c r="AC864" s="214"/>
      <c r="AD864" s="214"/>
      <c r="AE864" s="214"/>
      <c r="AF864" s="214"/>
      <c r="AG864" s="214" t="s">
        <v>339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2" x14ac:dyDescent="0.2">
      <c r="A865" s="221"/>
      <c r="B865" s="222"/>
      <c r="C865" s="249" t="s">
        <v>1164</v>
      </c>
      <c r="D865" s="225"/>
      <c r="E865" s="226"/>
      <c r="F865" s="224"/>
      <c r="G865" s="224"/>
      <c r="H865" s="224"/>
      <c r="I865" s="224"/>
      <c r="J865" s="224"/>
      <c r="K865" s="224"/>
      <c r="L865" s="224"/>
      <c r="M865" s="224"/>
      <c r="N865" s="223"/>
      <c r="O865" s="223"/>
      <c r="P865" s="223"/>
      <c r="Q865" s="223"/>
      <c r="R865" s="224"/>
      <c r="S865" s="224"/>
      <c r="T865" s="224"/>
      <c r="U865" s="224"/>
      <c r="V865" s="224"/>
      <c r="W865" s="224"/>
      <c r="X865" s="224"/>
      <c r="Y865" s="224"/>
      <c r="Z865" s="214"/>
      <c r="AA865" s="214"/>
      <c r="AB865" s="214"/>
      <c r="AC865" s="214"/>
      <c r="AD865" s="214"/>
      <c r="AE865" s="214"/>
      <c r="AF865" s="214"/>
      <c r="AG865" s="214" t="s">
        <v>205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3" x14ac:dyDescent="0.2">
      <c r="A866" s="221"/>
      <c r="B866" s="222"/>
      <c r="C866" s="249" t="s">
        <v>1165</v>
      </c>
      <c r="D866" s="225"/>
      <c r="E866" s="226"/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24"/>
      <c r="Z866" s="214"/>
      <c r="AA866" s="214"/>
      <c r="AB866" s="214"/>
      <c r="AC866" s="214"/>
      <c r="AD866" s="214"/>
      <c r="AE866" s="214"/>
      <c r="AF866" s="214"/>
      <c r="AG866" s="214" t="s">
        <v>205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ht="22.5" outlineLevel="3" x14ac:dyDescent="0.2">
      <c r="A867" s="221"/>
      <c r="B867" s="222"/>
      <c r="C867" s="249" t="s">
        <v>1166</v>
      </c>
      <c r="D867" s="225"/>
      <c r="E867" s="226"/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24"/>
      <c r="Z867" s="214"/>
      <c r="AA867" s="214"/>
      <c r="AB867" s="214"/>
      <c r="AC867" s="214"/>
      <c r="AD867" s="214"/>
      <c r="AE867" s="214"/>
      <c r="AF867" s="214"/>
      <c r="AG867" s="214" t="s">
        <v>205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ht="22.5" outlineLevel="3" x14ac:dyDescent="0.2">
      <c r="A868" s="221"/>
      <c r="B868" s="222"/>
      <c r="C868" s="249" t="s">
        <v>1167</v>
      </c>
      <c r="D868" s="225"/>
      <c r="E868" s="226"/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24"/>
      <c r="Z868" s="214"/>
      <c r="AA868" s="214"/>
      <c r="AB868" s="214"/>
      <c r="AC868" s="214"/>
      <c r="AD868" s="214"/>
      <c r="AE868" s="214"/>
      <c r="AF868" s="214"/>
      <c r="AG868" s="214" t="s">
        <v>205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3" x14ac:dyDescent="0.2">
      <c r="A869" s="221"/>
      <c r="B869" s="222"/>
      <c r="C869" s="249" t="s">
        <v>1168</v>
      </c>
      <c r="D869" s="225"/>
      <c r="E869" s="226">
        <v>541.38228000000004</v>
      </c>
      <c r="F869" s="224"/>
      <c r="G869" s="224"/>
      <c r="H869" s="224"/>
      <c r="I869" s="224"/>
      <c r="J869" s="224"/>
      <c r="K869" s="224"/>
      <c r="L869" s="224"/>
      <c r="M869" s="224"/>
      <c r="N869" s="223"/>
      <c r="O869" s="223"/>
      <c r="P869" s="223"/>
      <c r="Q869" s="223"/>
      <c r="R869" s="224"/>
      <c r="S869" s="224"/>
      <c r="T869" s="224"/>
      <c r="U869" s="224"/>
      <c r="V869" s="224"/>
      <c r="W869" s="224"/>
      <c r="X869" s="224"/>
      <c r="Y869" s="224"/>
      <c r="Z869" s="214"/>
      <c r="AA869" s="214"/>
      <c r="AB869" s="214"/>
      <c r="AC869" s="214"/>
      <c r="AD869" s="214"/>
      <c r="AE869" s="214"/>
      <c r="AF869" s="214"/>
      <c r="AG869" s="214" t="s">
        <v>205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x14ac:dyDescent="0.2">
      <c r="A870" s="228" t="s">
        <v>185</v>
      </c>
      <c r="B870" s="229" t="s">
        <v>141</v>
      </c>
      <c r="C870" s="245" t="s">
        <v>142</v>
      </c>
      <c r="D870" s="230"/>
      <c r="E870" s="231"/>
      <c r="F870" s="232"/>
      <c r="G870" s="232">
        <f>SUMIF(AG871:AG872,"&lt;&gt;NOR",G871:G872)</f>
        <v>0</v>
      </c>
      <c r="H870" s="232"/>
      <c r="I870" s="232">
        <f>SUM(I871:I872)</f>
        <v>0</v>
      </c>
      <c r="J870" s="232"/>
      <c r="K870" s="232">
        <f>SUM(K871:K872)</f>
        <v>0</v>
      </c>
      <c r="L870" s="232"/>
      <c r="M870" s="232">
        <f>SUM(M871:M872)</f>
        <v>0</v>
      </c>
      <c r="N870" s="231"/>
      <c r="O870" s="231">
        <f>SUM(O871:O872)</f>
        <v>0</v>
      </c>
      <c r="P870" s="231"/>
      <c r="Q870" s="231">
        <f>SUM(Q871:Q872)</f>
        <v>0</v>
      </c>
      <c r="R870" s="232"/>
      <c r="S870" s="232"/>
      <c r="T870" s="233"/>
      <c r="U870" s="227"/>
      <c r="V870" s="227">
        <f>SUM(V871:V872)</f>
        <v>0.46</v>
      </c>
      <c r="W870" s="227"/>
      <c r="X870" s="227"/>
      <c r="Y870" s="227"/>
      <c r="AG870" t="s">
        <v>186</v>
      </c>
    </row>
    <row r="871" spans="1:60" outlineLevel="1" x14ac:dyDescent="0.2">
      <c r="A871" s="235">
        <v>166</v>
      </c>
      <c r="B871" s="236" t="s">
        <v>1171</v>
      </c>
      <c r="C871" s="246" t="s">
        <v>1172</v>
      </c>
      <c r="D871" s="237" t="s">
        <v>1173</v>
      </c>
      <c r="E871" s="238">
        <v>4</v>
      </c>
      <c r="F871" s="239"/>
      <c r="G871" s="240">
        <f>ROUND(E871*F871,2)</f>
        <v>0</v>
      </c>
      <c r="H871" s="239"/>
      <c r="I871" s="240">
        <f>ROUND(E871*H871,2)</f>
        <v>0</v>
      </c>
      <c r="J871" s="239"/>
      <c r="K871" s="240">
        <f>ROUND(E871*J871,2)</f>
        <v>0</v>
      </c>
      <c r="L871" s="240">
        <v>21</v>
      </c>
      <c r="M871" s="240">
        <f>G871*(1+L871/100)</f>
        <v>0</v>
      </c>
      <c r="N871" s="238">
        <v>1.15E-3</v>
      </c>
      <c r="O871" s="238">
        <f>ROUND(E871*N871,2)</f>
        <v>0</v>
      </c>
      <c r="P871" s="238">
        <v>0</v>
      </c>
      <c r="Q871" s="238">
        <f>ROUND(E871*P871,2)</f>
        <v>0</v>
      </c>
      <c r="R871" s="240" t="s">
        <v>1174</v>
      </c>
      <c r="S871" s="240" t="s">
        <v>190</v>
      </c>
      <c r="T871" s="241" t="s">
        <v>335</v>
      </c>
      <c r="U871" s="224">
        <v>0.114</v>
      </c>
      <c r="V871" s="224">
        <f>ROUND(E871*U871,2)</f>
        <v>0.46</v>
      </c>
      <c r="W871" s="224"/>
      <c r="X871" s="224" t="s">
        <v>336</v>
      </c>
      <c r="Y871" s="224" t="s">
        <v>193</v>
      </c>
      <c r="Z871" s="214"/>
      <c r="AA871" s="214"/>
      <c r="AB871" s="214"/>
      <c r="AC871" s="214"/>
      <c r="AD871" s="214"/>
      <c r="AE871" s="214"/>
      <c r="AF871" s="214"/>
      <c r="AG871" s="214" t="s">
        <v>391</v>
      </c>
      <c r="AH871" s="214"/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ht="22.5" outlineLevel="2" x14ac:dyDescent="0.2">
      <c r="A872" s="221"/>
      <c r="B872" s="222"/>
      <c r="C872" s="249" t="s">
        <v>929</v>
      </c>
      <c r="D872" s="225"/>
      <c r="E872" s="226">
        <v>4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24"/>
      <c r="Z872" s="214"/>
      <c r="AA872" s="214"/>
      <c r="AB872" s="214"/>
      <c r="AC872" s="214"/>
      <c r="AD872" s="214"/>
      <c r="AE872" s="214"/>
      <c r="AF872" s="214"/>
      <c r="AG872" s="214" t="s">
        <v>205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x14ac:dyDescent="0.2">
      <c r="A873" s="228" t="s">
        <v>185</v>
      </c>
      <c r="B873" s="229" t="s">
        <v>143</v>
      </c>
      <c r="C873" s="245" t="s">
        <v>144</v>
      </c>
      <c r="D873" s="230"/>
      <c r="E873" s="231"/>
      <c r="F873" s="232"/>
      <c r="G873" s="232">
        <f>SUMIF(AG874:AG890,"&lt;&gt;NOR",G874:G890)</f>
        <v>0</v>
      </c>
      <c r="H873" s="232"/>
      <c r="I873" s="232">
        <f>SUM(I874:I890)</f>
        <v>0</v>
      </c>
      <c r="J873" s="232"/>
      <c r="K873" s="232">
        <f>SUM(K874:K890)</f>
        <v>0</v>
      </c>
      <c r="L873" s="232"/>
      <c r="M873" s="232">
        <f>SUM(M874:M890)</f>
        <v>0</v>
      </c>
      <c r="N873" s="231"/>
      <c r="O873" s="231">
        <f>SUM(O874:O890)</f>
        <v>0.88</v>
      </c>
      <c r="P873" s="231"/>
      <c r="Q873" s="231">
        <f>SUM(Q874:Q890)</f>
        <v>0</v>
      </c>
      <c r="R873" s="232"/>
      <c r="S873" s="232"/>
      <c r="T873" s="233"/>
      <c r="U873" s="227"/>
      <c r="V873" s="227">
        <f>SUM(V874:V890)</f>
        <v>50.059999999999995</v>
      </c>
      <c r="W873" s="227"/>
      <c r="X873" s="227"/>
      <c r="Y873" s="227"/>
      <c r="AG873" t="s">
        <v>186</v>
      </c>
    </row>
    <row r="874" spans="1:60" outlineLevel="1" x14ac:dyDescent="0.2">
      <c r="A874" s="235">
        <v>167</v>
      </c>
      <c r="B874" s="236" t="s">
        <v>1175</v>
      </c>
      <c r="C874" s="246" t="s">
        <v>1176</v>
      </c>
      <c r="D874" s="237" t="s">
        <v>374</v>
      </c>
      <c r="E874" s="238">
        <v>40</v>
      </c>
      <c r="F874" s="239"/>
      <c r="G874" s="240">
        <f>ROUND(E874*F874,2)</f>
        <v>0</v>
      </c>
      <c r="H874" s="239"/>
      <c r="I874" s="240">
        <f>ROUND(E874*H874,2)</f>
        <v>0</v>
      </c>
      <c r="J874" s="239"/>
      <c r="K874" s="240">
        <f>ROUND(E874*J874,2)</f>
        <v>0</v>
      </c>
      <c r="L874" s="240">
        <v>21</v>
      </c>
      <c r="M874" s="240">
        <f>G874*(1+L874/100)</f>
        <v>0</v>
      </c>
      <c r="N874" s="238">
        <v>2.1940000000000001E-2</v>
      </c>
      <c r="O874" s="238">
        <f>ROUND(E874*N874,2)</f>
        <v>0.88</v>
      </c>
      <c r="P874" s="238">
        <v>0</v>
      </c>
      <c r="Q874" s="238">
        <f>ROUND(E874*P874,2)</f>
        <v>0</v>
      </c>
      <c r="R874" s="240" t="s">
        <v>1177</v>
      </c>
      <c r="S874" s="240" t="s">
        <v>190</v>
      </c>
      <c r="T874" s="241" t="s">
        <v>335</v>
      </c>
      <c r="U874" s="224">
        <v>0.84499999999999997</v>
      </c>
      <c r="V874" s="224">
        <f>ROUND(E874*U874,2)</f>
        <v>33.799999999999997</v>
      </c>
      <c r="W874" s="224"/>
      <c r="X874" s="224" t="s">
        <v>336</v>
      </c>
      <c r="Y874" s="224" t="s">
        <v>193</v>
      </c>
      <c r="Z874" s="214"/>
      <c r="AA874" s="214"/>
      <c r="AB874" s="214"/>
      <c r="AC874" s="214"/>
      <c r="AD874" s="214"/>
      <c r="AE874" s="214"/>
      <c r="AF874" s="214"/>
      <c r="AG874" s="214" t="s">
        <v>391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2" x14ac:dyDescent="0.2">
      <c r="A875" s="221"/>
      <c r="B875" s="222"/>
      <c r="C875" s="255" t="s">
        <v>1178</v>
      </c>
      <c r="D875" s="254"/>
      <c r="E875" s="254"/>
      <c r="F875" s="254"/>
      <c r="G875" s="25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24"/>
      <c r="Z875" s="214"/>
      <c r="AA875" s="214"/>
      <c r="AB875" s="214"/>
      <c r="AC875" s="214"/>
      <c r="AD875" s="214"/>
      <c r="AE875" s="214"/>
      <c r="AF875" s="214"/>
      <c r="AG875" s="214" t="s">
        <v>339</v>
      </c>
      <c r="AH875" s="214"/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2" x14ac:dyDescent="0.2">
      <c r="A876" s="221"/>
      <c r="B876" s="222"/>
      <c r="C876" s="248" t="s">
        <v>1179</v>
      </c>
      <c r="D876" s="244"/>
      <c r="E876" s="244"/>
      <c r="F876" s="244"/>
      <c r="G876" s="24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24"/>
      <c r="Z876" s="214"/>
      <c r="AA876" s="214"/>
      <c r="AB876" s="214"/>
      <c r="AC876" s="214"/>
      <c r="AD876" s="214"/>
      <c r="AE876" s="214"/>
      <c r="AF876" s="214"/>
      <c r="AG876" s="214" t="s">
        <v>196</v>
      </c>
      <c r="AH876" s="214"/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ht="22.5" outlineLevel="2" x14ac:dyDescent="0.2">
      <c r="A877" s="221"/>
      <c r="B877" s="222"/>
      <c r="C877" s="249" t="s">
        <v>1180</v>
      </c>
      <c r="D877" s="225"/>
      <c r="E877" s="226">
        <v>28</v>
      </c>
      <c r="F877" s="224"/>
      <c r="G877" s="224"/>
      <c r="H877" s="224"/>
      <c r="I877" s="224"/>
      <c r="J877" s="224"/>
      <c r="K877" s="224"/>
      <c r="L877" s="224"/>
      <c r="M877" s="224"/>
      <c r="N877" s="223"/>
      <c r="O877" s="223"/>
      <c r="P877" s="223"/>
      <c r="Q877" s="223"/>
      <c r="R877" s="224"/>
      <c r="S877" s="224"/>
      <c r="T877" s="224"/>
      <c r="U877" s="224"/>
      <c r="V877" s="224"/>
      <c r="W877" s="224"/>
      <c r="X877" s="224"/>
      <c r="Y877" s="224"/>
      <c r="Z877" s="214"/>
      <c r="AA877" s="214"/>
      <c r="AB877" s="214"/>
      <c r="AC877" s="214"/>
      <c r="AD877" s="214"/>
      <c r="AE877" s="214"/>
      <c r="AF877" s="214"/>
      <c r="AG877" s="214" t="s">
        <v>205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3" x14ac:dyDescent="0.2">
      <c r="A878" s="221"/>
      <c r="B878" s="222"/>
      <c r="C878" s="249" t="s">
        <v>1181</v>
      </c>
      <c r="D878" s="225"/>
      <c r="E878" s="226">
        <v>8</v>
      </c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24"/>
      <c r="Z878" s="214"/>
      <c r="AA878" s="214"/>
      <c r="AB878" s="214"/>
      <c r="AC878" s="214"/>
      <c r="AD878" s="214"/>
      <c r="AE878" s="214"/>
      <c r="AF878" s="214"/>
      <c r="AG878" s="214" t="s">
        <v>205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ht="22.5" outlineLevel="3" x14ac:dyDescent="0.2">
      <c r="A879" s="221"/>
      <c r="B879" s="222"/>
      <c r="C879" s="249" t="s">
        <v>1182</v>
      </c>
      <c r="D879" s="225"/>
      <c r="E879" s="226">
        <v>4</v>
      </c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24"/>
      <c r="Z879" s="214"/>
      <c r="AA879" s="214"/>
      <c r="AB879" s="214"/>
      <c r="AC879" s="214"/>
      <c r="AD879" s="214"/>
      <c r="AE879" s="214"/>
      <c r="AF879" s="214"/>
      <c r="AG879" s="214" t="s">
        <v>205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35">
        <v>168</v>
      </c>
      <c r="B880" s="236" t="s">
        <v>1183</v>
      </c>
      <c r="C880" s="246" t="s">
        <v>1184</v>
      </c>
      <c r="D880" s="237" t="s">
        <v>374</v>
      </c>
      <c r="E880" s="238">
        <v>40</v>
      </c>
      <c r="F880" s="239"/>
      <c r="G880" s="240">
        <f>ROUND(E880*F880,2)</f>
        <v>0</v>
      </c>
      <c r="H880" s="239"/>
      <c r="I880" s="240">
        <f>ROUND(E880*H880,2)</f>
        <v>0</v>
      </c>
      <c r="J880" s="239"/>
      <c r="K880" s="240">
        <f>ROUND(E880*J880,2)</f>
        <v>0</v>
      </c>
      <c r="L880" s="240">
        <v>21</v>
      </c>
      <c r="M880" s="240">
        <f>G880*(1+L880/100)</f>
        <v>0</v>
      </c>
      <c r="N880" s="238">
        <v>0</v>
      </c>
      <c r="O880" s="238">
        <f>ROUND(E880*N880,2)</f>
        <v>0</v>
      </c>
      <c r="P880" s="238">
        <v>0</v>
      </c>
      <c r="Q880" s="238">
        <f>ROUND(E880*P880,2)</f>
        <v>0</v>
      </c>
      <c r="R880" s="240" t="s">
        <v>1177</v>
      </c>
      <c r="S880" s="240" t="s">
        <v>190</v>
      </c>
      <c r="T880" s="241" t="s">
        <v>335</v>
      </c>
      <c r="U880" s="224">
        <v>0.36799999999999999</v>
      </c>
      <c r="V880" s="224">
        <f>ROUND(E880*U880,2)</f>
        <v>14.72</v>
      </c>
      <c r="W880" s="224"/>
      <c r="X880" s="224" t="s">
        <v>336</v>
      </c>
      <c r="Y880" s="224" t="s">
        <v>193</v>
      </c>
      <c r="Z880" s="214"/>
      <c r="AA880" s="214"/>
      <c r="AB880" s="214"/>
      <c r="AC880" s="214"/>
      <c r="AD880" s="214"/>
      <c r="AE880" s="214"/>
      <c r="AF880" s="214"/>
      <c r="AG880" s="214" t="s">
        <v>391</v>
      </c>
      <c r="AH880" s="214"/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2" x14ac:dyDescent="0.2">
      <c r="A881" s="221"/>
      <c r="B881" s="222"/>
      <c r="C881" s="255" t="s">
        <v>1178</v>
      </c>
      <c r="D881" s="254"/>
      <c r="E881" s="254"/>
      <c r="F881" s="254"/>
      <c r="G881" s="254"/>
      <c r="H881" s="224"/>
      <c r="I881" s="224"/>
      <c r="J881" s="224"/>
      <c r="K881" s="224"/>
      <c r="L881" s="224"/>
      <c r="M881" s="224"/>
      <c r="N881" s="223"/>
      <c r="O881" s="223"/>
      <c r="P881" s="223"/>
      <c r="Q881" s="223"/>
      <c r="R881" s="224"/>
      <c r="S881" s="224"/>
      <c r="T881" s="224"/>
      <c r="U881" s="224"/>
      <c r="V881" s="224"/>
      <c r="W881" s="224"/>
      <c r="X881" s="224"/>
      <c r="Y881" s="224"/>
      <c r="Z881" s="214"/>
      <c r="AA881" s="214"/>
      <c r="AB881" s="214"/>
      <c r="AC881" s="214"/>
      <c r="AD881" s="214"/>
      <c r="AE881" s="214"/>
      <c r="AF881" s="214"/>
      <c r="AG881" s="214" t="s">
        <v>339</v>
      </c>
      <c r="AH881" s="214"/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2" x14ac:dyDescent="0.2">
      <c r="A882" s="221"/>
      <c r="B882" s="222"/>
      <c r="C882" s="248" t="s">
        <v>1185</v>
      </c>
      <c r="D882" s="244"/>
      <c r="E882" s="244"/>
      <c r="F882" s="244"/>
      <c r="G882" s="24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24"/>
      <c r="Z882" s="214"/>
      <c r="AA882" s="214"/>
      <c r="AB882" s="214"/>
      <c r="AC882" s="214"/>
      <c r="AD882" s="214"/>
      <c r="AE882" s="214"/>
      <c r="AF882" s="214"/>
      <c r="AG882" s="214" t="s">
        <v>196</v>
      </c>
      <c r="AH882" s="214"/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ht="22.5" outlineLevel="2" x14ac:dyDescent="0.2">
      <c r="A883" s="221"/>
      <c r="B883" s="222"/>
      <c r="C883" s="249" t="s">
        <v>1180</v>
      </c>
      <c r="D883" s="225"/>
      <c r="E883" s="226">
        <v>28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24"/>
      <c r="Z883" s="214"/>
      <c r="AA883" s="214"/>
      <c r="AB883" s="214"/>
      <c r="AC883" s="214"/>
      <c r="AD883" s="214"/>
      <c r="AE883" s="214"/>
      <c r="AF883" s="214"/>
      <c r="AG883" s="214" t="s">
        <v>205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ht="22.5" outlineLevel="3" x14ac:dyDescent="0.2">
      <c r="A884" s="221"/>
      <c r="B884" s="222"/>
      <c r="C884" s="249" t="s">
        <v>1181</v>
      </c>
      <c r="D884" s="225"/>
      <c r="E884" s="226">
        <v>8</v>
      </c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24"/>
      <c r="Z884" s="214"/>
      <c r="AA884" s="214"/>
      <c r="AB884" s="214"/>
      <c r="AC884" s="214"/>
      <c r="AD884" s="214"/>
      <c r="AE884" s="214"/>
      <c r="AF884" s="214"/>
      <c r="AG884" s="214" t="s">
        <v>205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ht="22.5" outlineLevel="3" x14ac:dyDescent="0.2">
      <c r="A885" s="221"/>
      <c r="B885" s="222"/>
      <c r="C885" s="249" t="s">
        <v>1182</v>
      </c>
      <c r="D885" s="225"/>
      <c r="E885" s="226">
        <v>4</v>
      </c>
      <c r="F885" s="224"/>
      <c r="G885" s="22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24"/>
      <c r="Z885" s="214"/>
      <c r="AA885" s="214"/>
      <c r="AB885" s="214"/>
      <c r="AC885" s="214"/>
      <c r="AD885" s="214"/>
      <c r="AE885" s="214"/>
      <c r="AF885" s="214"/>
      <c r="AG885" s="214" t="s">
        <v>205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35">
        <v>169</v>
      </c>
      <c r="B886" s="236" t="s">
        <v>1186</v>
      </c>
      <c r="C886" s="246" t="s">
        <v>1187</v>
      </c>
      <c r="D886" s="237" t="s">
        <v>704</v>
      </c>
      <c r="E886" s="238">
        <v>0.87760000000000005</v>
      </c>
      <c r="F886" s="239"/>
      <c r="G886" s="240">
        <f>ROUND(E886*F886,2)</f>
        <v>0</v>
      </c>
      <c r="H886" s="239"/>
      <c r="I886" s="240">
        <f>ROUND(E886*H886,2)</f>
        <v>0</v>
      </c>
      <c r="J886" s="239"/>
      <c r="K886" s="240">
        <f>ROUND(E886*J886,2)</f>
        <v>0</v>
      </c>
      <c r="L886" s="240">
        <v>21</v>
      </c>
      <c r="M886" s="240">
        <f>G886*(1+L886/100)</f>
        <v>0</v>
      </c>
      <c r="N886" s="238">
        <v>0</v>
      </c>
      <c r="O886" s="238">
        <f>ROUND(E886*N886,2)</f>
        <v>0</v>
      </c>
      <c r="P886" s="238">
        <v>0</v>
      </c>
      <c r="Q886" s="238">
        <f>ROUND(E886*P886,2)</f>
        <v>0</v>
      </c>
      <c r="R886" s="240" t="s">
        <v>1188</v>
      </c>
      <c r="S886" s="240" t="s">
        <v>190</v>
      </c>
      <c r="T886" s="241" t="s">
        <v>335</v>
      </c>
      <c r="U886" s="224">
        <v>1.7509999999999999</v>
      </c>
      <c r="V886" s="224">
        <f>ROUND(E886*U886,2)</f>
        <v>1.54</v>
      </c>
      <c r="W886" s="224"/>
      <c r="X886" s="224" t="s">
        <v>1160</v>
      </c>
      <c r="Y886" s="224" t="s">
        <v>193</v>
      </c>
      <c r="Z886" s="214"/>
      <c r="AA886" s="214"/>
      <c r="AB886" s="214"/>
      <c r="AC886" s="214"/>
      <c r="AD886" s="214"/>
      <c r="AE886" s="214"/>
      <c r="AF886" s="214"/>
      <c r="AG886" s="214" t="s">
        <v>1161</v>
      </c>
      <c r="AH886" s="214"/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2" x14ac:dyDescent="0.2">
      <c r="A887" s="221"/>
      <c r="B887" s="222"/>
      <c r="C887" s="255" t="s">
        <v>1189</v>
      </c>
      <c r="D887" s="254"/>
      <c r="E887" s="254"/>
      <c r="F887" s="254"/>
      <c r="G887" s="25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24"/>
      <c r="Z887" s="214"/>
      <c r="AA887" s="214"/>
      <c r="AB887" s="214"/>
      <c r="AC887" s="214"/>
      <c r="AD887" s="214"/>
      <c r="AE887" s="214"/>
      <c r="AF887" s="214"/>
      <c r="AG887" s="214" t="s">
        <v>339</v>
      </c>
      <c r="AH887" s="214"/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2" x14ac:dyDescent="0.2">
      <c r="A888" s="221"/>
      <c r="B888" s="222"/>
      <c r="C888" s="249" t="s">
        <v>1164</v>
      </c>
      <c r="D888" s="225"/>
      <c r="E888" s="226"/>
      <c r="F888" s="224"/>
      <c r="G888" s="224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24"/>
      <c r="Z888" s="214"/>
      <c r="AA888" s="214"/>
      <c r="AB888" s="214"/>
      <c r="AC888" s="214"/>
      <c r="AD888" s="214"/>
      <c r="AE888" s="214"/>
      <c r="AF888" s="214"/>
      <c r="AG888" s="214" t="s">
        <v>205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3" x14ac:dyDescent="0.2">
      <c r="A889" s="221"/>
      <c r="B889" s="222"/>
      <c r="C889" s="249" t="s">
        <v>1190</v>
      </c>
      <c r="D889" s="225"/>
      <c r="E889" s="226"/>
      <c r="F889" s="224"/>
      <c r="G889" s="224"/>
      <c r="H889" s="224"/>
      <c r="I889" s="224"/>
      <c r="J889" s="224"/>
      <c r="K889" s="224"/>
      <c r="L889" s="224"/>
      <c r="M889" s="224"/>
      <c r="N889" s="223"/>
      <c r="O889" s="223"/>
      <c r="P889" s="223"/>
      <c r="Q889" s="223"/>
      <c r="R889" s="224"/>
      <c r="S889" s="224"/>
      <c r="T889" s="224"/>
      <c r="U889" s="224"/>
      <c r="V889" s="224"/>
      <c r="W889" s="224"/>
      <c r="X889" s="224"/>
      <c r="Y889" s="224"/>
      <c r="Z889" s="214"/>
      <c r="AA889" s="214"/>
      <c r="AB889" s="214"/>
      <c r="AC889" s="214"/>
      <c r="AD889" s="214"/>
      <c r="AE889" s="214"/>
      <c r="AF889" s="214"/>
      <c r="AG889" s="214" t="s">
        <v>205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3" x14ac:dyDescent="0.2">
      <c r="A890" s="221"/>
      <c r="B890" s="222"/>
      <c r="C890" s="249" t="s">
        <v>1191</v>
      </c>
      <c r="D890" s="225"/>
      <c r="E890" s="226">
        <v>0.87760000000000005</v>
      </c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24"/>
      <c r="Z890" s="214"/>
      <c r="AA890" s="214"/>
      <c r="AB890" s="214"/>
      <c r="AC890" s="214"/>
      <c r="AD890" s="214"/>
      <c r="AE890" s="214"/>
      <c r="AF890" s="214"/>
      <c r="AG890" s="214" t="s">
        <v>205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x14ac:dyDescent="0.2">
      <c r="A891" s="228" t="s">
        <v>185</v>
      </c>
      <c r="B891" s="229" t="s">
        <v>135</v>
      </c>
      <c r="C891" s="245" t="s">
        <v>136</v>
      </c>
      <c r="D891" s="230"/>
      <c r="E891" s="231"/>
      <c r="F891" s="232"/>
      <c r="G891" s="232">
        <f>SUMIF(AG892:AG903,"&lt;&gt;NOR",G892:G903)</f>
        <v>0</v>
      </c>
      <c r="H891" s="232"/>
      <c r="I891" s="232">
        <f>SUM(I892:I903)</f>
        <v>0</v>
      </c>
      <c r="J891" s="232"/>
      <c r="K891" s="232">
        <f>SUM(K892:K903)</f>
        <v>0</v>
      </c>
      <c r="L891" s="232"/>
      <c r="M891" s="232">
        <f>SUM(M892:M903)</f>
        <v>0</v>
      </c>
      <c r="N891" s="231"/>
      <c r="O891" s="231">
        <f>SUM(O892:O903)</f>
        <v>0.01</v>
      </c>
      <c r="P891" s="231"/>
      <c r="Q891" s="231">
        <f>SUM(Q892:Q903)</f>
        <v>0</v>
      </c>
      <c r="R891" s="232"/>
      <c r="S891" s="232"/>
      <c r="T891" s="233"/>
      <c r="U891" s="227"/>
      <c r="V891" s="227">
        <f>SUM(V892:V903)</f>
        <v>11.469999999999999</v>
      </c>
      <c r="W891" s="227"/>
      <c r="X891" s="227"/>
      <c r="Y891" s="227"/>
      <c r="AG891" t="s">
        <v>186</v>
      </c>
    </row>
    <row r="892" spans="1:60" outlineLevel="1" x14ac:dyDescent="0.2">
      <c r="A892" s="235">
        <v>170</v>
      </c>
      <c r="B892" s="236" t="s">
        <v>1192</v>
      </c>
      <c r="C892" s="246" t="s">
        <v>1193</v>
      </c>
      <c r="D892" s="237" t="s">
        <v>374</v>
      </c>
      <c r="E892" s="238">
        <v>150.23352</v>
      </c>
      <c r="F892" s="239"/>
      <c r="G892" s="240">
        <f>ROUND(E892*F892,2)</f>
        <v>0</v>
      </c>
      <c r="H892" s="239"/>
      <c r="I892" s="240">
        <f>ROUND(E892*H892,2)</f>
        <v>0</v>
      </c>
      <c r="J892" s="239"/>
      <c r="K892" s="240">
        <f>ROUND(E892*J892,2)</f>
        <v>0</v>
      </c>
      <c r="L892" s="240">
        <v>21</v>
      </c>
      <c r="M892" s="240">
        <f>G892*(1+L892/100)</f>
        <v>0</v>
      </c>
      <c r="N892" s="238">
        <v>0</v>
      </c>
      <c r="O892" s="238">
        <f>ROUND(E892*N892,2)</f>
        <v>0</v>
      </c>
      <c r="P892" s="238">
        <v>0</v>
      </c>
      <c r="Q892" s="238">
        <f>ROUND(E892*P892,2)</f>
        <v>0</v>
      </c>
      <c r="R892" s="240" t="s">
        <v>736</v>
      </c>
      <c r="S892" s="240" t="s">
        <v>190</v>
      </c>
      <c r="T892" s="241" t="s">
        <v>335</v>
      </c>
      <c r="U892" s="224">
        <v>0.03</v>
      </c>
      <c r="V892" s="224">
        <f>ROUND(E892*U892,2)</f>
        <v>4.51</v>
      </c>
      <c r="W892" s="224"/>
      <c r="X892" s="224" t="s">
        <v>336</v>
      </c>
      <c r="Y892" s="224" t="s">
        <v>193</v>
      </c>
      <c r="Z892" s="214"/>
      <c r="AA892" s="214"/>
      <c r="AB892" s="214"/>
      <c r="AC892" s="214"/>
      <c r="AD892" s="214"/>
      <c r="AE892" s="214"/>
      <c r="AF892" s="214"/>
      <c r="AG892" s="214" t="s">
        <v>391</v>
      </c>
      <c r="AH892" s="214"/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2" x14ac:dyDescent="0.2">
      <c r="A893" s="221"/>
      <c r="B893" s="222"/>
      <c r="C893" s="249" t="s">
        <v>1194</v>
      </c>
      <c r="D893" s="225"/>
      <c r="E893" s="226">
        <v>135.69999999999999</v>
      </c>
      <c r="F893" s="224"/>
      <c r="G893" s="224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24"/>
      <c r="Z893" s="214"/>
      <c r="AA893" s="214"/>
      <c r="AB893" s="214"/>
      <c r="AC893" s="214"/>
      <c r="AD893" s="214"/>
      <c r="AE893" s="214"/>
      <c r="AF893" s="214"/>
      <c r="AG893" s="214" t="s">
        <v>205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3" x14ac:dyDescent="0.2">
      <c r="A894" s="221"/>
      <c r="B894" s="222"/>
      <c r="C894" s="249" t="s">
        <v>1195</v>
      </c>
      <c r="D894" s="225"/>
      <c r="E894" s="226">
        <v>14.533519999999999</v>
      </c>
      <c r="F894" s="224"/>
      <c r="G894" s="224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24"/>
      <c r="Z894" s="214"/>
      <c r="AA894" s="214"/>
      <c r="AB894" s="214"/>
      <c r="AC894" s="214"/>
      <c r="AD894" s="214"/>
      <c r="AE894" s="214"/>
      <c r="AF894" s="214"/>
      <c r="AG894" s="214" t="s">
        <v>205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35">
        <v>171</v>
      </c>
      <c r="B895" s="236" t="s">
        <v>1196</v>
      </c>
      <c r="C895" s="246" t="s">
        <v>1197</v>
      </c>
      <c r="D895" s="237" t="s">
        <v>374</v>
      </c>
      <c r="E895" s="238">
        <v>150.23352</v>
      </c>
      <c r="F895" s="239"/>
      <c r="G895" s="240">
        <f>ROUND(E895*F895,2)</f>
        <v>0</v>
      </c>
      <c r="H895" s="239"/>
      <c r="I895" s="240">
        <f>ROUND(E895*H895,2)</f>
        <v>0</v>
      </c>
      <c r="J895" s="239"/>
      <c r="K895" s="240">
        <f>ROUND(E895*J895,2)</f>
        <v>0</v>
      </c>
      <c r="L895" s="240">
        <v>21</v>
      </c>
      <c r="M895" s="240">
        <f>G895*(1+L895/100)</f>
        <v>0</v>
      </c>
      <c r="N895" s="238">
        <v>0</v>
      </c>
      <c r="O895" s="238">
        <f>ROUND(E895*N895,2)</f>
        <v>0</v>
      </c>
      <c r="P895" s="238">
        <v>0</v>
      </c>
      <c r="Q895" s="238">
        <f>ROUND(E895*P895,2)</f>
        <v>0</v>
      </c>
      <c r="R895" s="240" t="s">
        <v>135</v>
      </c>
      <c r="S895" s="240" t="s">
        <v>190</v>
      </c>
      <c r="T895" s="241" t="s">
        <v>335</v>
      </c>
      <c r="U895" s="224">
        <v>4.6330000000000003E-2</v>
      </c>
      <c r="V895" s="224">
        <f>ROUND(E895*U895,2)</f>
        <v>6.96</v>
      </c>
      <c r="W895" s="224"/>
      <c r="X895" s="224" t="s">
        <v>336</v>
      </c>
      <c r="Y895" s="224" t="s">
        <v>193</v>
      </c>
      <c r="Z895" s="214"/>
      <c r="AA895" s="214"/>
      <c r="AB895" s="214"/>
      <c r="AC895" s="214"/>
      <c r="AD895" s="214"/>
      <c r="AE895" s="214"/>
      <c r="AF895" s="214"/>
      <c r="AG895" s="214" t="s">
        <v>391</v>
      </c>
      <c r="AH895" s="214"/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2" x14ac:dyDescent="0.2">
      <c r="A896" s="221"/>
      <c r="B896" s="222"/>
      <c r="C896" s="249" t="s">
        <v>1194</v>
      </c>
      <c r="D896" s="225"/>
      <c r="E896" s="226">
        <v>135.69999999999999</v>
      </c>
      <c r="F896" s="224"/>
      <c r="G896" s="224"/>
      <c r="H896" s="224"/>
      <c r="I896" s="224"/>
      <c r="J896" s="224"/>
      <c r="K896" s="224"/>
      <c r="L896" s="224"/>
      <c r="M896" s="224"/>
      <c r="N896" s="223"/>
      <c r="O896" s="223"/>
      <c r="P896" s="223"/>
      <c r="Q896" s="223"/>
      <c r="R896" s="224"/>
      <c r="S896" s="224"/>
      <c r="T896" s="224"/>
      <c r="U896" s="224"/>
      <c r="V896" s="224"/>
      <c r="W896" s="224"/>
      <c r="X896" s="224"/>
      <c r="Y896" s="224"/>
      <c r="Z896" s="214"/>
      <c r="AA896" s="214"/>
      <c r="AB896" s="214"/>
      <c r="AC896" s="214"/>
      <c r="AD896" s="214"/>
      <c r="AE896" s="214"/>
      <c r="AF896" s="214"/>
      <c r="AG896" s="214" t="s">
        <v>205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3" x14ac:dyDescent="0.2">
      <c r="A897" s="221"/>
      <c r="B897" s="222"/>
      <c r="C897" s="249" t="s">
        <v>1195</v>
      </c>
      <c r="D897" s="225"/>
      <c r="E897" s="226">
        <v>14.533519999999999</v>
      </c>
      <c r="F897" s="224"/>
      <c r="G897" s="224"/>
      <c r="H897" s="224"/>
      <c r="I897" s="224"/>
      <c r="J897" s="224"/>
      <c r="K897" s="224"/>
      <c r="L897" s="224"/>
      <c r="M897" s="224"/>
      <c r="N897" s="223"/>
      <c r="O897" s="223"/>
      <c r="P897" s="223"/>
      <c r="Q897" s="223"/>
      <c r="R897" s="224"/>
      <c r="S897" s="224"/>
      <c r="T897" s="224"/>
      <c r="U897" s="224"/>
      <c r="V897" s="224"/>
      <c r="W897" s="224"/>
      <c r="X897" s="224"/>
      <c r="Y897" s="224"/>
      <c r="Z897" s="214"/>
      <c r="AA897" s="214"/>
      <c r="AB897" s="214"/>
      <c r="AC897" s="214"/>
      <c r="AD897" s="214"/>
      <c r="AE897" s="214"/>
      <c r="AF897" s="214"/>
      <c r="AG897" s="214" t="s">
        <v>205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35">
        <v>172</v>
      </c>
      <c r="B898" s="236" t="s">
        <v>1198</v>
      </c>
      <c r="C898" s="246" t="s">
        <v>1199</v>
      </c>
      <c r="D898" s="237" t="s">
        <v>374</v>
      </c>
      <c r="E898" s="238">
        <v>165.25686999999999</v>
      </c>
      <c r="F898" s="239"/>
      <c r="G898" s="240">
        <f>ROUND(E898*F898,2)</f>
        <v>0</v>
      </c>
      <c r="H898" s="239"/>
      <c r="I898" s="240">
        <f>ROUND(E898*H898,2)</f>
        <v>0</v>
      </c>
      <c r="J898" s="239"/>
      <c r="K898" s="240">
        <f>ROUND(E898*J898,2)</f>
        <v>0</v>
      </c>
      <c r="L898" s="240">
        <v>21</v>
      </c>
      <c r="M898" s="240">
        <f>G898*(1+L898/100)</f>
        <v>0</v>
      </c>
      <c r="N898" s="238">
        <v>0</v>
      </c>
      <c r="O898" s="238">
        <f>ROUND(E898*N898,2)</f>
        <v>0</v>
      </c>
      <c r="P898" s="238">
        <v>0</v>
      </c>
      <c r="Q898" s="238">
        <f>ROUND(E898*P898,2)</f>
        <v>0</v>
      </c>
      <c r="R898" s="240" t="s">
        <v>705</v>
      </c>
      <c r="S898" s="240" t="s">
        <v>190</v>
      </c>
      <c r="T898" s="241" t="s">
        <v>335</v>
      </c>
      <c r="U898" s="224">
        <v>0</v>
      </c>
      <c r="V898" s="224">
        <f>ROUND(E898*U898,2)</f>
        <v>0</v>
      </c>
      <c r="W898" s="224"/>
      <c r="X898" s="224" t="s">
        <v>706</v>
      </c>
      <c r="Y898" s="224" t="s">
        <v>193</v>
      </c>
      <c r="Z898" s="214"/>
      <c r="AA898" s="214"/>
      <c r="AB898" s="214"/>
      <c r="AC898" s="214"/>
      <c r="AD898" s="214"/>
      <c r="AE898" s="214"/>
      <c r="AF898" s="214"/>
      <c r="AG898" s="214" t="s">
        <v>748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2" x14ac:dyDescent="0.2">
      <c r="A899" s="221"/>
      <c r="B899" s="222"/>
      <c r="C899" s="249" t="s">
        <v>1200</v>
      </c>
      <c r="D899" s="225"/>
      <c r="E899" s="226">
        <v>149.27000000000001</v>
      </c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24"/>
      <c r="Z899" s="214"/>
      <c r="AA899" s="214"/>
      <c r="AB899" s="214"/>
      <c r="AC899" s="214"/>
      <c r="AD899" s="214"/>
      <c r="AE899" s="214"/>
      <c r="AF899" s="214"/>
      <c r="AG899" s="214" t="s">
        <v>205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3" x14ac:dyDescent="0.2">
      <c r="A900" s="221"/>
      <c r="B900" s="222"/>
      <c r="C900" s="249" t="s">
        <v>1201</v>
      </c>
      <c r="D900" s="225"/>
      <c r="E900" s="226">
        <v>15.98687</v>
      </c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24"/>
      <c r="Z900" s="214"/>
      <c r="AA900" s="214"/>
      <c r="AB900" s="214"/>
      <c r="AC900" s="214"/>
      <c r="AD900" s="214"/>
      <c r="AE900" s="214"/>
      <c r="AF900" s="214"/>
      <c r="AG900" s="214" t="s">
        <v>205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ht="33.75" outlineLevel="1" x14ac:dyDescent="0.2">
      <c r="A901" s="235">
        <v>173</v>
      </c>
      <c r="B901" s="236" t="s">
        <v>1202</v>
      </c>
      <c r="C901" s="246" t="s">
        <v>1203</v>
      </c>
      <c r="D901" s="237" t="s">
        <v>374</v>
      </c>
      <c r="E901" s="238">
        <v>165.25686999999999</v>
      </c>
      <c r="F901" s="239"/>
      <c r="G901" s="240">
        <f>ROUND(E901*F901,2)</f>
        <v>0</v>
      </c>
      <c r="H901" s="239"/>
      <c r="I901" s="240">
        <f>ROUND(E901*H901,2)</f>
        <v>0</v>
      </c>
      <c r="J901" s="239"/>
      <c r="K901" s="240">
        <f>ROUND(E901*J901,2)</f>
        <v>0</v>
      </c>
      <c r="L901" s="240">
        <v>21</v>
      </c>
      <c r="M901" s="240">
        <f>G901*(1+L901/100)</f>
        <v>0</v>
      </c>
      <c r="N901" s="238">
        <v>4.0000000000000003E-5</v>
      </c>
      <c r="O901" s="238">
        <f>ROUND(E901*N901,2)</f>
        <v>0.01</v>
      </c>
      <c r="P901" s="238">
        <v>0</v>
      </c>
      <c r="Q901" s="238">
        <f>ROUND(E901*P901,2)</f>
        <v>0</v>
      </c>
      <c r="R901" s="240" t="s">
        <v>705</v>
      </c>
      <c r="S901" s="240" t="s">
        <v>190</v>
      </c>
      <c r="T901" s="241" t="s">
        <v>335</v>
      </c>
      <c r="U901" s="224">
        <v>0</v>
      </c>
      <c r="V901" s="224">
        <f>ROUND(E901*U901,2)</f>
        <v>0</v>
      </c>
      <c r="W901" s="224"/>
      <c r="X901" s="224" t="s">
        <v>706</v>
      </c>
      <c r="Y901" s="224" t="s">
        <v>193</v>
      </c>
      <c r="Z901" s="214"/>
      <c r="AA901" s="214"/>
      <c r="AB901" s="214"/>
      <c r="AC901" s="214"/>
      <c r="AD901" s="214"/>
      <c r="AE901" s="214"/>
      <c r="AF901" s="214"/>
      <c r="AG901" s="214" t="s">
        <v>748</v>
      </c>
      <c r="AH901" s="214"/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2" x14ac:dyDescent="0.2">
      <c r="A902" s="221"/>
      <c r="B902" s="222"/>
      <c r="C902" s="249" t="s">
        <v>1204</v>
      </c>
      <c r="D902" s="225"/>
      <c r="E902" s="226">
        <v>149.27000000000001</v>
      </c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24"/>
      <c r="Z902" s="214"/>
      <c r="AA902" s="214"/>
      <c r="AB902" s="214"/>
      <c r="AC902" s="214"/>
      <c r="AD902" s="214"/>
      <c r="AE902" s="214"/>
      <c r="AF902" s="214"/>
      <c r="AG902" s="214" t="s">
        <v>205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3" x14ac:dyDescent="0.2">
      <c r="A903" s="221"/>
      <c r="B903" s="222"/>
      <c r="C903" s="249" t="s">
        <v>1201</v>
      </c>
      <c r="D903" s="225"/>
      <c r="E903" s="226">
        <v>15.98687</v>
      </c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24"/>
      <c r="Z903" s="214"/>
      <c r="AA903" s="214"/>
      <c r="AB903" s="214"/>
      <c r="AC903" s="214"/>
      <c r="AD903" s="214"/>
      <c r="AE903" s="214"/>
      <c r="AF903" s="214"/>
      <c r="AG903" s="214" t="s">
        <v>205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x14ac:dyDescent="0.2">
      <c r="A904" s="228" t="s">
        <v>185</v>
      </c>
      <c r="B904" s="229" t="s">
        <v>149</v>
      </c>
      <c r="C904" s="245" t="s">
        <v>150</v>
      </c>
      <c r="D904" s="230"/>
      <c r="E904" s="231"/>
      <c r="F904" s="232"/>
      <c r="G904" s="232">
        <f>SUMIF(AG905:AG906,"&lt;&gt;NOR",G905:G906)</f>
        <v>0</v>
      </c>
      <c r="H904" s="232"/>
      <c r="I904" s="232">
        <f>SUM(I905:I906)</f>
        <v>0</v>
      </c>
      <c r="J904" s="232"/>
      <c r="K904" s="232">
        <f>SUM(K905:K906)</f>
        <v>0</v>
      </c>
      <c r="L904" s="232"/>
      <c r="M904" s="232">
        <f>SUM(M905:M906)</f>
        <v>0</v>
      </c>
      <c r="N904" s="231"/>
      <c r="O904" s="231">
        <f>SUM(O905:O906)</f>
        <v>0</v>
      </c>
      <c r="P904" s="231"/>
      <c r="Q904" s="231">
        <f>SUM(Q905:Q906)</f>
        <v>0</v>
      </c>
      <c r="R904" s="232"/>
      <c r="S904" s="232"/>
      <c r="T904" s="233"/>
      <c r="U904" s="227"/>
      <c r="V904" s="227">
        <f>SUM(V905:V906)</f>
        <v>0</v>
      </c>
      <c r="W904" s="227"/>
      <c r="X904" s="227"/>
      <c r="Y904" s="227"/>
      <c r="AG904" t="s">
        <v>186</v>
      </c>
    </row>
    <row r="905" spans="1:60" outlineLevel="1" x14ac:dyDescent="0.2">
      <c r="A905" s="235">
        <v>174</v>
      </c>
      <c r="B905" s="236" t="s">
        <v>1205</v>
      </c>
      <c r="C905" s="246" t="s">
        <v>1206</v>
      </c>
      <c r="D905" s="237" t="s">
        <v>374</v>
      </c>
      <c r="E905" s="238">
        <v>135.69999999999999</v>
      </c>
      <c r="F905" s="239"/>
      <c r="G905" s="240">
        <f>ROUND(E905*F905,2)</f>
        <v>0</v>
      </c>
      <c r="H905" s="239"/>
      <c r="I905" s="240">
        <f>ROUND(E905*H905,2)</f>
        <v>0</v>
      </c>
      <c r="J905" s="239"/>
      <c r="K905" s="240">
        <f>ROUND(E905*J905,2)</f>
        <v>0</v>
      </c>
      <c r="L905" s="240">
        <v>21</v>
      </c>
      <c r="M905" s="240">
        <f>G905*(1+L905/100)</f>
        <v>0</v>
      </c>
      <c r="N905" s="238">
        <v>0</v>
      </c>
      <c r="O905" s="238">
        <f>ROUND(E905*N905,2)</f>
        <v>0</v>
      </c>
      <c r="P905" s="238">
        <v>0</v>
      </c>
      <c r="Q905" s="238">
        <f>ROUND(E905*P905,2)</f>
        <v>0</v>
      </c>
      <c r="R905" s="240"/>
      <c r="S905" s="240" t="s">
        <v>190</v>
      </c>
      <c r="T905" s="241" t="s">
        <v>335</v>
      </c>
      <c r="U905" s="224">
        <v>0</v>
      </c>
      <c r="V905" s="224">
        <f>ROUND(E905*U905,2)</f>
        <v>0</v>
      </c>
      <c r="W905" s="224"/>
      <c r="X905" s="224" t="s">
        <v>336</v>
      </c>
      <c r="Y905" s="224" t="s">
        <v>193</v>
      </c>
      <c r="Z905" s="214"/>
      <c r="AA905" s="214"/>
      <c r="AB905" s="214"/>
      <c r="AC905" s="214"/>
      <c r="AD905" s="214"/>
      <c r="AE905" s="214"/>
      <c r="AF905" s="214"/>
      <c r="AG905" s="214" t="s">
        <v>337</v>
      </c>
      <c r="AH905" s="214"/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2" x14ac:dyDescent="0.2">
      <c r="A906" s="221"/>
      <c r="B906" s="222"/>
      <c r="C906" s="249" t="s">
        <v>1207</v>
      </c>
      <c r="D906" s="225"/>
      <c r="E906" s="226">
        <v>135.69999999999999</v>
      </c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24"/>
      <c r="Z906" s="214"/>
      <c r="AA906" s="214"/>
      <c r="AB906" s="214"/>
      <c r="AC906" s="214"/>
      <c r="AD906" s="214"/>
      <c r="AE906" s="214"/>
      <c r="AF906" s="214"/>
      <c r="AG906" s="214" t="s">
        <v>205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x14ac:dyDescent="0.2">
      <c r="A907" s="228" t="s">
        <v>185</v>
      </c>
      <c r="B907" s="229" t="s">
        <v>151</v>
      </c>
      <c r="C907" s="245" t="s">
        <v>152</v>
      </c>
      <c r="D907" s="230"/>
      <c r="E907" s="231"/>
      <c r="F907" s="232"/>
      <c r="G907" s="232">
        <f>SUMIF(AG908:AG910,"&lt;&gt;NOR",G908:G910)</f>
        <v>0</v>
      </c>
      <c r="H907" s="232"/>
      <c r="I907" s="232">
        <f>SUM(I908:I910)</f>
        <v>0</v>
      </c>
      <c r="J907" s="232"/>
      <c r="K907" s="232">
        <f>SUM(K908:K910)</f>
        <v>0</v>
      </c>
      <c r="L907" s="232"/>
      <c r="M907" s="232">
        <f>SUM(M908:M910)</f>
        <v>0</v>
      </c>
      <c r="N907" s="231"/>
      <c r="O907" s="231">
        <f>SUM(O908:O910)</f>
        <v>0.02</v>
      </c>
      <c r="P907" s="231"/>
      <c r="Q907" s="231">
        <f>SUM(Q908:Q910)</f>
        <v>0</v>
      </c>
      <c r="R907" s="232"/>
      <c r="S907" s="232"/>
      <c r="T907" s="233"/>
      <c r="U907" s="227"/>
      <c r="V907" s="227">
        <f>SUM(V908:V910)</f>
        <v>2.78</v>
      </c>
      <c r="W907" s="227"/>
      <c r="X907" s="227"/>
      <c r="Y907" s="227"/>
      <c r="AG907" t="s">
        <v>186</v>
      </c>
    </row>
    <row r="908" spans="1:60" outlineLevel="1" x14ac:dyDescent="0.2">
      <c r="A908" s="235">
        <v>175</v>
      </c>
      <c r="B908" s="236" t="s">
        <v>1208</v>
      </c>
      <c r="C908" s="246" t="s">
        <v>1209</v>
      </c>
      <c r="D908" s="237" t="s">
        <v>1210</v>
      </c>
      <c r="E908" s="238">
        <v>0.67849999999999999</v>
      </c>
      <c r="F908" s="239"/>
      <c r="G908" s="240">
        <f>ROUND(E908*F908,2)</f>
        <v>0</v>
      </c>
      <c r="H908" s="239"/>
      <c r="I908" s="240">
        <f>ROUND(E908*H908,2)</f>
        <v>0</v>
      </c>
      <c r="J908" s="239"/>
      <c r="K908" s="240">
        <f>ROUND(E908*J908,2)</f>
        <v>0</v>
      </c>
      <c r="L908" s="240">
        <v>21</v>
      </c>
      <c r="M908" s="240">
        <f>G908*(1+L908/100)</f>
        <v>0</v>
      </c>
      <c r="N908" s="238">
        <v>3.4209999999999997E-2</v>
      </c>
      <c r="O908" s="238">
        <f>ROUND(E908*N908,2)</f>
        <v>0.02</v>
      </c>
      <c r="P908" s="238">
        <v>0</v>
      </c>
      <c r="Q908" s="238">
        <f>ROUND(E908*P908,2)</f>
        <v>0</v>
      </c>
      <c r="R908" s="240"/>
      <c r="S908" s="240" t="s">
        <v>190</v>
      </c>
      <c r="T908" s="241" t="s">
        <v>335</v>
      </c>
      <c r="U908" s="224">
        <v>4.0999999999999996</v>
      </c>
      <c r="V908" s="224">
        <f>ROUND(E908*U908,2)</f>
        <v>2.78</v>
      </c>
      <c r="W908" s="224"/>
      <c r="X908" s="224" t="s">
        <v>336</v>
      </c>
      <c r="Y908" s="224" t="s">
        <v>193</v>
      </c>
      <c r="Z908" s="214"/>
      <c r="AA908" s="214"/>
      <c r="AB908" s="214"/>
      <c r="AC908" s="214"/>
      <c r="AD908" s="214"/>
      <c r="AE908" s="214"/>
      <c r="AF908" s="214"/>
      <c r="AG908" s="214" t="s">
        <v>337</v>
      </c>
      <c r="AH908" s="214"/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2" x14ac:dyDescent="0.2">
      <c r="A909" s="221"/>
      <c r="B909" s="222"/>
      <c r="C909" s="249" t="s">
        <v>1211</v>
      </c>
      <c r="D909" s="225"/>
      <c r="E909" s="226">
        <v>0.67849999999999999</v>
      </c>
      <c r="F909" s="224"/>
      <c r="G909" s="224"/>
      <c r="H909" s="224"/>
      <c r="I909" s="224"/>
      <c r="J909" s="224"/>
      <c r="K909" s="224"/>
      <c r="L909" s="224"/>
      <c r="M909" s="224"/>
      <c r="N909" s="223"/>
      <c r="O909" s="223"/>
      <c r="P909" s="223"/>
      <c r="Q909" s="223"/>
      <c r="R909" s="224"/>
      <c r="S909" s="224"/>
      <c r="T909" s="224"/>
      <c r="U909" s="224"/>
      <c r="V909" s="224"/>
      <c r="W909" s="224"/>
      <c r="X909" s="224"/>
      <c r="Y909" s="224"/>
      <c r="Z909" s="214"/>
      <c r="AA909" s="214"/>
      <c r="AB909" s="214"/>
      <c r="AC909" s="214"/>
      <c r="AD909" s="214"/>
      <c r="AE909" s="214"/>
      <c r="AF909" s="214"/>
      <c r="AG909" s="214" t="s">
        <v>205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3" x14ac:dyDescent="0.2">
      <c r="A910" s="221"/>
      <c r="B910" s="222"/>
      <c r="C910" s="249" t="s">
        <v>1212</v>
      </c>
      <c r="D910" s="225"/>
      <c r="E910" s="226"/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24"/>
      <c r="Z910" s="214"/>
      <c r="AA910" s="214"/>
      <c r="AB910" s="214"/>
      <c r="AC910" s="214"/>
      <c r="AD910" s="214"/>
      <c r="AE910" s="214"/>
      <c r="AF910" s="214"/>
      <c r="AG910" s="214" t="s">
        <v>205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x14ac:dyDescent="0.2">
      <c r="A911" s="228" t="s">
        <v>185</v>
      </c>
      <c r="B911" s="229" t="s">
        <v>153</v>
      </c>
      <c r="C911" s="245" t="s">
        <v>132</v>
      </c>
      <c r="D911" s="230"/>
      <c r="E911" s="231"/>
      <c r="F911" s="232"/>
      <c r="G911" s="232">
        <f>SUMIF(AG912:AG919,"&lt;&gt;NOR",G912:G919)</f>
        <v>0</v>
      </c>
      <c r="H911" s="232"/>
      <c r="I911" s="232">
        <f>SUM(I912:I919)</f>
        <v>0</v>
      </c>
      <c r="J911" s="232"/>
      <c r="K911" s="232">
        <f>SUM(K912:K919)</f>
        <v>0</v>
      </c>
      <c r="L911" s="232"/>
      <c r="M911" s="232">
        <f>SUM(M912:M919)</f>
        <v>0</v>
      </c>
      <c r="N911" s="231"/>
      <c r="O911" s="231">
        <f>SUM(O912:O919)</f>
        <v>0</v>
      </c>
      <c r="P911" s="231"/>
      <c r="Q911" s="231">
        <f>SUM(Q912:Q919)</f>
        <v>0</v>
      </c>
      <c r="R911" s="232"/>
      <c r="S911" s="232"/>
      <c r="T911" s="233"/>
      <c r="U911" s="227"/>
      <c r="V911" s="227">
        <f>SUM(V912:V919)</f>
        <v>1.22</v>
      </c>
      <c r="W911" s="227"/>
      <c r="X911" s="227"/>
      <c r="Y911" s="227"/>
      <c r="AG911" t="s">
        <v>186</v>
      </c>
    </row>
    <row r="912" spans="1:60" ht="22.5" outlineLevel="1" x14ac:dyDescent="0.2">
      <c r="A912" s="235">
        <v>176</v>
      </c>
      <c r="B912" s="236" t="s">
        <v>1213</v>
      </c>
      <c r="C912" s="246" t="s">
        <v>1214</v>
      </c>
      <c r="D912" s="237" t="s">
        <v>704</v>
      </c>
      <c r="E912" s="238">
        <v>122.02776</v>
      </c>
      <c r="F912" s="239"/>
      <c r="G912" s="240">
        <f>ROUND(E912*F912,2)</f>
        <v>0</v>
      </c>
      <c r="H912" s="239"/>
      <c r="I912" s="240">
        <f>ROUND(E912*H912,2)</f>
        <v>0</v>
      </c>
      <c r="J912" s="239"/>
      <c r="K912" s="240">
        <f>ROUND(E912*J912,2)</f>
        <v>0</v>
      </c>
      <c r="L912" s="240">
        <v>21</v>
      </c>
      <c r="M912" s="240">
        <f>G912*(1+L912/100)</f>
        <v>0</v>
      </c>
      <c r="N912" s="238">
        <v>0</v>
      </c>
      <c r="O912" s="238">
        <f>ROUND(E912*N912,2)</f>
        <v>0</v>
      </c>
      <c r="P912" s="238">
        <v>0</v>
      </c>
      <c r="Q912" s="238">
        <f>ROUND(E912*P912,2)</f>
        <v>0</v>
      </c>
      <c r="R912" s="240" t="s">
        <v>334</v>
      </c>
      <c r="S912" s="240" t="s">
        <v>190</v>
      </c>
      <c r="T912" s="241" t="s">
        <v>335</v>
      </c>
      <c r="U912" s="224">
        <v>0.01</v>
      </c>
      <c r="V912" s="224">
        <f>ROUND(E912*U912,2)</f>
        <v>1.22</v>
      </c>
      <c r="W912" s="224"/>
      <c r="X912" s="224" t="s">
        <v>1215</v>
      </c>
      <c r="Y912" s="224" t="s">
        <v>193</v>
      </c>
      <c r="Z912" s="214"/>
      <c r="AA912" s="214"/>
      <c r="AB912" s="214"/>
      <c r="AC912" s="214"/>
      <c r="AD912" s="214"/>
      <c r="AE912" s="214"/>
      <c r="AF912" s="214"/>
      <c r="AG912" s="214" t="s">
        <v>1216</v>
      </c>
      <c r="AH912" s="214"/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2" x14ac:dyDescent="0.2">
      <c r="A913" s="221"/>
      <c r="B913" s="222"/>
      <c r="C913" s="249" t="s">
        <v>1217</v>
      </c>
      <c r="D913" s="225"/>
      <c r="E913" s="226"/>
      <c r="F913" s="224"/>
      <c r="G913" s="224"/>
      <c r="H913" s="224"/>
      <c r="I913" s="224"/>
      <c r="J913" s="224"/>
      <c r="K913" s="224"/>
      <c r="L913" s="224"/>
      <c r="M913" s="224"/>
      <c r="N913" s="223"/>
      <c r="O913" s="223"/>
      <c r="P913" s="223"/>
      <c r="Q913" s="223"/>
      <c r="R913" s="224"/>
      <c r="S913" s="224"/>
      <c r="T913" s="224"/>
      <c r="U913" s="224"/>
      <c r="V913" s="224"/>
      <c r="W913" s="224"/>
      <c r="X913" s="224"/>
      <c r="Y913" s="224"/>
      <c r="Z913" s="214"/>
      <c r="AA913" s="214"/>
      <c r="AB913" s="214"/>
      <c r="AC913" s="214"/>
      <c r="AD913" s="214"/>
      <c r="AE913" s="214"/>
      <c r="AF913" s="214"/>
      <c r="AG913" s="214" t="s">
        <v>205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3" x14ac:dyDescent="0.2">
      <c r="A914" s="221"/>
      <c r="B914" s="222"/>
      <c r="C914" s="249" t="s">
        <v>1218</v>
      </c>
      <c r="D914" s="225"/>
      <c r="E914" s="226"/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24"/>
      <c r="Z914" s="214"/>
      <c r="AA914" s="214"/>
      <c r="AB914" s="214"/>
      <c r="AC914" s="214"/>
      <c r="AD914" s="214"/>
      <c r="AE914" s="214"/>
      <c r="AF914" s="214"/>
      <c r="AG914" s="214" t="s">
        <v>205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3" x14ac:dyDescent="0.2">
      <c r="A915" s="221"/>
      <c r="B915" s="222"/>
      <c r="C915" s="249" t="s">
        <v>1219</v>
      </c>
      <c r="D915" s="225"/>
      <c r="E915" s="226">
        <v>122.02776</v>
      </c>
      <c r="F915" s="224"/>
      <c r="G915" s="224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24"/>
      <c r="Z915" s="214"/>
      <c r="AA915" s="214"/>
      <c r="AB915" s="214"/>
      <c r="AC915" s="214"/>
      <c r="AD915" s="214"/>
      <c r="AE915" s="214"/>
      <c r="AF915" s="214"/>
      <c r="AG915" s="214" t="s">
        <v>205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ht="22.5" outlineLevel="1" x14ac:dyDescent="0.2">
      <c r="A916" s="235">
        <v>177</v>
      </c>
      <c r="B916" s="236" t="s">
        <v>1220</v>
      </c>
      <c r="C916" s="246" t="s">
        <v>1221</v>
      </c>
      <c r="D916" s="237" t="s">
        <v>704</v>
      </c>
      <c r="E916" s="238">
        <v>1098.24982</v>
      </c>
      <c r="F916" s="239"/>
      <c r="G916" s="240">
        <f>ROUND(E916*F916,2)</f>
        <v>0</v>
      </c>
      <c r="H916" s="239"/>
      <c r="I916" s="240">
        <f>ROUND(E916*H916,2)</f>
        <v>0</v>
      </c>
      <c r="J916" s="239"/>
      <c r="K916" s="240">
        <f>ROUND(E916*J916,2)</f>
        <v>0</v>
      </c>
      <c r="L916" s="240">
        <v>21</v>
      </c>
      <c r="M916" s="240">
        <f>G916*(1+L916/100)</f>
        <v>0</v>
      </c>
      <c r="N916" s="238">
        <v>0</v>
      </c>
      <c r="O916" s="238">
        <f>ROUND(E916*N916,2)</f>
        <v>0</v>
      </c>
      <c r="P916" s="238">
        <v>0</v>
      </c>
      <c r="Q916" s="238">
        <f>ROUND(E916*P916,2)</f>
        <v>0</v>
      </c>
      <c r="R916" s="240" t="s">
        <v>334</v>
      </c>
      <c r="S916" s="240" t="s">
        <v>190</v>
      </c>
      <c r="T916" s="241" t="s">
        <v>335</v>
      </c>
      <c r="U916" s="224">
        <v>0</v>
      </c>
      <c r="V916" s="224">
        <f>ROUND(E916*U916,2)</f>
        <v>0</v>
      </c>
      <c r="W916" s="224"/>
      <c r="X916" s="224" t="s">
        <v>1215</v>
      </c>
      <c r="Y916" s="224" t="s">
        <v>193</v>
      </c>
      <c r="Z916" s="214"/>
      <c r="AA916" s="214"/>
      <c r="AB916" s="214"/>
      <c r="AC916" s="214"/>
      <c r="AD916" s="214"/>
      <c r="AE916" s="214"/>
      <c r="AF916" s="214"/>
      <c r="AG916" s="214" t="s">
        <v>1216</v>
      </c>
      <c r="AH916" s="214"/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2" x14ac:dyDescent="0.2">
      <c r="A917" s="221"/>
      <c r="B917" s="222"/>
      <c r="C917" s="249" t="s">
        <v>1217</v>
      </c>
      <c r="D917" s="225"/>
      <c r="E917" s="226"/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24"/>
      <c r="Z917" s="214"/>
      <c r="AA917" s="214"/>
      <c r="AB917" s="214"/>
      <c r="AC917" s="214"/>
      <c r="AD917" s="214"/>
      <c r="AE917" s="214"/>
      <c r="AF917" s="214"/>
      <c r="AG917" s="214" t="s">
        <v>205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3" x14ac:dyDescent="0.2">
      <c r="A918" s="221"/>
      <c r="B918" s="222"/>
      <c r="C918" s="249" t="s">
        <v>1218</v>
      </c>
      <c r="D918" s="225"/>
      <c r="E918" s="226"/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24"/>
      <c r="Z918" s="214"/>
      <c r="AA918" s="214"/>
      <c r="AB918" s="214"/>
      <c r="AC918" s="214"/>
      <c r="AD918" s="214"/>
      <c r="AE918" s="214"/>
      <c r="AF918" s="214"/>
      <c r="AG918" s="214" t="s">
        <v>205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3" x14ac:dyDescent="0.2">
      <c r="A919" s="221"/>
      <c r="B919" s="222"/>
      <c r="C919" s="249" t="s">
        <v>1222</v>
      </c>
      <c r="D919" s="225"/>
      <c r="E919" s="226">
        <v>1098.24982</v>
      </c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24"/>
      <c r="Z919" s="214"/>
      <c r="AA919" s="214"/>
      <c r="AB919" s="214"/>
      <c r="AC919" s="214"/>
      <c r="AD919" s="214"/>
      <c r="AE919" s="214"/>
      <c r="AF919" s="214"/>
      <c r="AG919" s="214" t="s">
        <v>205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x14ac:dyDescent="0.2">
      <c r="A920" s="3"/>
      <c r="B920" s="4"/>
      <c r="C920" s="250"/>
      <c r="D920" s="6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AE920">
        <v>15</v>
      </c>
      <c r="AF920">
        <v>21</v>
      </c>
      <c r="AG920" t="s">
        <v>171</v>
      </c>
    </row>
    <row r="921" spans="1:60" x14ac:dyDescent="0.2">
      <c r="A921" s="217"/>
      <c r="B921" s="218" t="s">
        <v>29</v>
      </c>
      <c r="C921" s="251"/>
      <c r="D921" s="219"/>
      <c r="E921" s="220"/>
      <c r="F921" s="220"/>
      <c r="G921" s="234">
        <f>G8+G409+G417+G428+G435+G448+G513+G659+G719+G729+G735+G854+G870+G873+G891+G904+G907+G911</f>
        <v>0</v>
      </c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AE921">
        <f>SUMIF(L7:L919,AE920,G7:G919)</f>
        <v>0</v>
      </c>
      <c r="AF921">
        <f>SUMIF(L7:L919,AF920,G7:G919)</f>
        <v>0</v>
      </c>
      <c r="AG921" t="s">
        <v>325</v>
      </c>
    </row>
    <row r="922" spans="1:60" x14ac:dyDescent="0.2">
      <c r="A922" s="253" t="s">
        <v>1223</v>
      </c>
      <c r="B922" s="253"/>
      <c r="C922" s="250"/>
      <c r="D922" s="6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60" x14ac:dyDescent="0.2">
      <c r="A923" s="3"/>
      <c r="B923" s="4" t="s">
        <v>1224</v>
      </c>
      <c r="C923" s="250" t="s">
        <v>1225</v>
      </c>
      <c r="D923" s="6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AG923" t="s">
        <v>1226</v>
      </c>
    </row>
    <row r="924" spans="1:60" x14ac:dyDescent="0.2">
      <c r="A924" s="3"/>
      <c r="B924" s="4" t="s">
        <v>1227</v>
      </c>
      <c r="C924" s="250" t="s">
        <v>1228</v>
      </c>
      <c r="D924" s="6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AG924" t="s">
        <v>1229</v>
      </c>
    </row>
    <row r="925" spans="1:60" x14ac:dyDescent="0.2">
      <c r="A925" s="3"/>
      <c r="B925" s="4"/>
      <c r="C925" s="250" t="s">
        <v>1230</v>
      </c>
      <c r="D925" s="6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AG925" t="s">
        <v>1231</v>
      </c>
    </row>
    <row r="926" spans="1:60" x14ac:dyDescent="0.2">
      <c r="A926" s="3"/>
      <c r="B926" s="4"/>
      <c r="C926" s="250"/>
      <c r="D926" s="6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</row>
    <row r="927" spans="1:60" x14ac:dyDescent="0.2">
      <c r="C927" s="252"/>
      <c r="D927" s="10"/>
      <c r="AG927" t="s">
        <v>329</v>
      </c>
    </row>
    <row r="928" spans="1:60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ZL+2et346Ej3S0vB59pGiax39lQnnL5Cqo47xo2DPlLmD+YICQgL7fU3yIkVzrLBgqYaV18lOcztYsLGWnneA==" saltValue="L7Go3nPpUhYXvgmDSqzFUw==" spinCount="100000" sheet="1" formatRows="0"/>
  <mergeCells count="97">
    <mergeCell ref="C881:G881"/>
    <mergeCell ref="C882:G882"/>
    <mergeCell ref="C887:G887"/>
    <mergeCell ref="C852:G852"/>
    <mergeCell ref="C856:G856"/>
    <mergeCell ref="C857:G857"/>
    <mergeCell ref="C864:G864"/>
    <mergeCell ref="C875:G875"/>
    <mergeCell ref="C876:G876"/>
    <mergeCell ref="C722:G722"/>
    <mergeCell ref="C731:G731"/>
    <mergeCell ref="C732:G732"/>
    <mergeCell ref="C737:G737"/>
    <mergeCell ref="C740:G740"/>
    <mergeCell ref="C774:G774"/>
    <mergeCell ref="C698:G698"/>
    <mergeCell ref="C701:G701"/>
    <mergeCell ref="C705:G705"/>
    <mergeCell ref="C708:G708"/>
    <mergeCell ref="C713:G713"/>
    <mergeCell ref="C721:G721"/>
    <mergeCell ref="C570:G570"/>
    <mergeCell ref="C573:G573"/>
    <mergeCell ref="C576:G576"/>
    <mergeCell ref="C579:G579"/>
    <mergeCell ref="C690:G690"/>
    <mergeCell ref="C695:G695"/>
    <mergeCell ref="C511:G511"/>
    <mergeCell ref="C537:G537"/>
    <mergeCell ref="C540:G540"/>
    <mergeCell ref="C561:G561"/>
    <mergeCell ref="C564:G564"/>
    <mergeCell ref="C567:G567"/>
    <mergeCell ref="C473:G473"/>
    <mergeCell ref="C479:G479"/>
    <mergeCell ref="C483:G483"/>
    <mergeCell ref="C486:G486"/>
    <mergeCell ref="C494:G494"/>
    <mergeCell ref="C500:G500"/>
    <mergeCell ref="C437:G437"/>
    <mergeCell ref="C441:G441"/>
    <mergeCell ref="C444:G444"/>
    <mergeCell ref="C450:G450"/>
    <mergeCell ref="C457:G457"/>
    <mergeCell ref="C468:G468"/>
    <mergeCell ref="C362:G362"/>
    <mergeCell ref="C366:G366"/>
    <mergeCell ref="C372:G372"/>
    <mergeCell ref="C419:G419"/>
    <mergeCell ref="C422:G422"/>
    <mergeCell ref="C433:G433"/>
    <mergeCell ref="C244:G244"/>
    <mergeCell ref="C252:G252"/>
    <mergeCell ref="C267:G267"/>
    <mergeCell ref="C277:G277"/>
    <mergeCell ref="C312:G312"/>
    <mergeCell ref="C313:G313"/>
    <mergeCell ref="C162:G162"/>
    <mergeCell ref="C167:G167"/>
    <mergeCell ref="C172:G172"/>
    <mergeCell ref="C175:G175"/>
    <mergeCell ref="C178:G178"/>
    <mergeCell ref="C202:G202"/>
    <mergeCell ref="C132:G132"/>
    <mergeCell ref="C139:G139"/>
    <mergeCell ref="C146:G146"/>
    <mergeCell ref="C153:G153"/>
    <mergeCell ref="C156:G156"/>
    <mergeCell ref="C159:G159"/>
    <mergeCell ref="C90:G90"/>
    <mergeCell ref="C97:G97"/>
    <mergeCell ref="C104:G104"/>
    <mergeCell ref="C111:G111"/>
    <mergeCell ref="C118:G118"/>
    <mergeCell ref="C125:G125"/>
    <mergeCell ref="C69:G69"/>
    <mergeCell ref="C72:G72"/>
    <mergeCell ref="C75:G75"/>
    <mergeCell ref="C78:G78"/>
    <mergeCell ref="C84:G84"/>
    <mergeCell ref="C87:G87"/>
    <mergeCell ref="C50:G50"/>
    <mergeCell ref="C53:G53"/>
    <mergeCell ref="C57:G57"/>
    <mergeCell ref="C60:G60"/>
    <mergeCell ref="C63:G63"/>
    <mergeCell ref="C66:G66"/>
    <mergeCell ref="A1:G1"/>
    <mergeCell ref="C2:G2"/>
    <mergeCell ref="C3:G3"/>
    <mergeCell ref="C4:G4"/>
    <mergeCell ref="A922:B922"/>
    <mergeCell ref="C10:G10"/>
    <mergeCell ref="C21:G21"/>
    <mergeCell ref="C27:G27"/>
    <mergeCell ref="C37:G37"/>
    <mergeCell ref="C40:G4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A8988-F781-4497-A71A-B8925EF42E85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64</v>
      </c>
      <c r="C3" s="203" t="s">
        <v>65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SUMIF(AG9:AG44,"&lt;&gt;NOR",G9:G44)</f>
        <v>0</v>
      </c>
      <c r="H8" s="232"/>
      <c r="I8" s="232">
        <f>SUM(I9:I44)</f>
        <v>0</v>
      </c>
      <c r="J8" s="232"/>
      <c r="K8" s="232">
        <f>SUM(K9:K44)</f>
        <v>0</v>
      </c>
      <c r="L8" s="232"/>
      <c r="M8" s="232">
        <f>SUM(M9:M44)</f>
        <v>0</v>
      </c>
      <c r="N8" s="231"/>
      <c r="O8" s="231">
        <f>SUM(O9:O44)</f>
        <v>0.97</v>
      </c>
      <c r="P8" s="231"/>
      <c r="Q8" s="231">
        <f>SUM(Q9:Q44)</f>
        <v>0</v>
      </c>
      <c r="R8" s="232"/>
      <c r="S8" s="232"/>
      <c r="T8" s="233"/>
      <c r="U8" s="227"/>
      <c r="V8" s="227">
        <f>SUM(V9:V44)</f>
        <v>505.90000000000009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415</v>
      </c>
      <c r="C9" s="246" t="s">
        <v>416</v>
      </c>
      <c r="D9" s="237" t="s">
        <v>374</v>
      </c>
      <c r="E9" s="238">
        <v>27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8.6800000000000002E-3</v>
      </c>
      <c r="O9" s="238">
        <f>ROUND(E9*N9,2)</f>
        <v>0.23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190</v>
      </c>
      <c r="U9" s="224">
        <v>0.70299999999999996</v>
      </c>
      <c r="V9" s="224">
        <f>ROUND(E9*U9,2)</f>
        <v>18.98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2" x14ac:dyDescent="0.2">
      <c r="A10" s="221"/>
      <c r="B10" s="222"/>
      <c r="C10" s="255" t="s">
        <v>417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3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1232</v>
      </c>
      <c r="D11" s="225"/>
      <c r="E11" s="226">
        <v>27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5">
        <v>2</v>
      </c>
      <c r="B12" s="236" t="s">
        <v>422</v>
      </c>
      <c r="C12" s="246" t="s">
        <v>423</v>
      </c>
      <c r="D12" s="237" t="s">
        <v>374</v>
      </c>
      <c r="E12" s="238">
        <v>27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2.478E-2</v>
      </c>
      <c r="O12" s="238">
        <f>ROUND(E12*N12,2)</f>
        <v>0.67</v>
      </c>
      <c r="P12" s="238">
        <v>0</v>
      </c>
      <c r="Q12" s="238">
        <f>ROUND(E12*P12,2)</f>
        <v>0</v>
      </c>
      <c r="R12" s="240" t="s">
        <v>379</v>
      </c>
      <c r="S12" s="240" t="s">
        <v>190</v>
      </c>
      <c r="T12" s="241" t="s">
        <v>190</v>
      </c>
      <c r="U12" s="224">
        <v>0.54700000000000004</v>
      </c>
      <c r="V12" s="224">
        <f>ROUND(E12*U12,2)</f>
        <v>14.77</v>
      </c>
      <c r="W12" s="224"/>
      <c r="X12" s="224" t="s">
        <v>336</v>
      </c>
      <c r="Y12" s="224" t="s">
        <v>193</v>
      </c>
      <c r="Z12" s="214"/>
      <c r="AA12" s="214"/>
      <c r="AB12" s="214"/>
      <c r="AC12" s="214"/>
      <c r="AD12" s="214"/>
      <c r="AE12" s="214"/>
      <c r="AF12" s="214"/>
      <c r="AG12" s="214" t="s">
        <v>337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2" x14ac:dyDescent="0.2">
      <c r="A13" s="221"/>
      <c r="B13" s="222"/>
      <c r="C13" s="255" t="s">
        <v>417</v>
      </c>
      <c r="D13" s="254"/>
      <c r="E13" s="254"/>
      <c r="F13" s="254"/>
      <c r="G13" s="25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339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43" t="str">
        <f>C13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3" s="214"/>
      <c r="BC13" s="214"/>
      <c r="BD13" s="214"/>
      <c r="BE13" s="214"/>
      <c r="BF13" s="214"/>
      <c r="BG13" s="214"/>
      <c r="BH13" s="214"/>
    </row>
    <row r="14" spans="1:60" ht="22.5" outlineLevel="2" x14ac:dyDescent="0.2">
      <c r="A14" s="221"/>
      <c r="B14" s="222"/>
      <c r="C14" s="249" t="s">
        <v>1232</v>
      </c>
      <c r="D14" s="225"/>
      <c r="E14" s="226">
        <v>27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3</v>
      </c>
      <c r="B15" s="236" t="s">
        <v>425</v>
      </c>
      <c r="C15" s="246" t="s">
        <v>426</v>
      </c>
      <c r="D15" s="237" t="s">
        <v>361</v>
      </c>
      <c r="E15" s="238">
        <v>36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40" t="s">
        <v>379</v>
      </c>
      <c r="S15" s="240" t="s">
        <v>190</v>
      </c>
      <c r="T15" s="241" t="s">
        <v>190</v>
      </c>
      <c r="U15" s="224">
        <v>1.7629999999999999</v>
      </c>
      <c r="V15" s="224">
        <f>ROUND(E15*U15,2)</f>
        <v>63.47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427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3" t="str">
        <f>C16</f>
        <v>Příplatek k cenám hloubených vykopávek za ztížení vykopávky v blízkosti podzemního vedení nebo výbušnin pro jakoukoliv třídu horniny.</v>
      </c>
      <c r="BB16" s="214"/>
      <c r="BC16" s="214"/>
      <c r="BD16" s="214"/>
      <c r="BE16" s="214"/>
      <c r="BF16" s="214"/>
      <c r="BG16" s="214"/>
      <c r="BH16" s="214"/>
    </row>
    <row r="17" spans="1:60" ht="22.5" outlineLevel="2" x14ac:dyDescent="0.2">
      <c r="A17" s="221"/>
      <c r="B17" s="222"/>
      <c r="C17" s="249" t="s">
        <v>1233</v>
      </c>
      <c r="D17" s="225"/>
      <c r="E17" s="226">
        <v>18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3" x14ac:dyDescent="0.2">
      <c r="A18" s="221"/>
      <c r="B18" s="222"/>
      <c r="C18" s="249" t="s">
        <v>1234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4"/>
      <c r="AA18" s="214"/>
      <c r="AB18" s="214"/>
      <c r="AC18" s="214"/>
      <c r="AD18" s="214"/>
      <c r="AE18" s="214"/>
      <c r="AF18" s="214"/>
      <c r="AG18" s="214" t="s">
        <v>205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3" x14ac:dyDescent="0.2">
      <c r="A19" s="221"/>
      <c r="B19" s="222"/>
      <c r="C19" s="249" t="s">
        <v>1235</v>
      </c>
      <c r="D19" s="225"/>
      <c r="E19" s="226">
        <v>18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3" x14ac:dyDescent="0.2">
      <c r="A20" s="221"/>
      <c r="B20" s="222"/>
      <c r="C20" s="249" t="s">
        <v>1236</v>
      </c>
      <c r="D20" s="225"/>
      <c r="E20" s="226"/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4"/>
      <c r="AA20" s="214"/>
      <c r="AB20" s="214"/>
      <c r="AC20" s="214"/>
      <c r="AD20" s="214"/>
      <c r="AE20" s="214"/>
      <c r="AF20" s="214"/>
      <c r="AG20" s="214" t="s">
        <v>205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5">
        <v>4</v>
      </c>
      <c r="B21" s="236" t="s">
        <v>501</v>
      </c>
      <c r="C21" s="246" t="s">
        <v>502</v>
      </c>
      <c r="D21" s="237" t="s">
        <v>361</v>
      </c>
      <c r="E21" s="238">
        <v>45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 t="s">
        <v>379</v>
      </c>
      <c r="S21" s="240" t="s">
        <v>190</v>
      </c>
      <c r="T21" s="241" t="s">
        <v>190</v>
      </c>
      <c r="U21" s="224">
        <v>3.5329999999999999</v>
      </c>
      <c r="V21" s="224">
        <f>ROUND(E21*U21,2)</f>
        <v>158.99</v>
      </c>
      <c r="W21" s="224"/>
      <c r="X21" s="224" t="s">
        <v>336</v>
      </c>
      <c r="Y21" s="224" t="s">
        <v>193</v>
      </c>
      <c r="Z21" s="214"/>
      <c r="AA21" s="214"/>
      <c r="AB21" s="214"/>
      <c r="AC21" s="214"/>
      <c r="AD21" s="214"/>
      <c r="AE21" s="214"/>
      <c r="AF21" s="214"/>
      <c r="AG21" s="214" t="s">
        <v>337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55" t="s">
        <v>503</v>
      </c>
      <c r="D22" s="254"/>
      <c r="E22" s="254"/>
      <c r="F22" s="254"/>
      <c r="G22" s="25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339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2" x14ac:dyDescent="0.2">
      <c r="A23" s="221"/>
      <c r="B23" s="222"/>
      <c r="C23" s="249" t="s">
        <v>1237</v>
      </c>
      <c r="D23" s="225"/>
      <c r="E23" s="226">
        <v>36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3" x14ac:dyDescent="0.2">
      <c r="A24" s="221"/>
      <c r="B24" s="222"/>
      <c r="C24" s="249" t="s">
        <v>1238</v>
      </c>
      <c r="D24" s="225"/>
      <c r="E24" s="226">
        <v>9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1239</v>
      </c>
      <c r="D25" s="225"/>
      <c r="E25" s="226"/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5">
        <v>5</v>
      </c>
      <c r="B26" s="236" t="s">
        <v>507</v>
      </c>
      <c r="C26" s="246" t="s">
        <v>508</v>
      </c>
      <c r="D26" s="237" t="s">
        <v>361</v>
      </c>
      <c r="E26" s="238">
        <v>45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 t="s">
        <v>379</v>
      </c>
      <c r="S26" s="240" t="s">
        <v>190</v>
      </c>
      <c r="T26" s="241" t="s">
        <v>190</v>
      </c>
      <c r="U26" s="224">
        <v>4.6550000000000002</v>
      </c>
      <c r="V26" s="224">
        <f>ROUND(E26*U26,2)</f>
        <v>209.48</v>
      </c>
      <c r="W26" s="224"/>
      <c r="X26" s="224" t="s">
        <v>336</v>
      </c>
      <c r="Y26" s="224" t="s">
        <v>193</v>
      </c>
      <c r="Z26" s="214"/>
      <c r="AA26" s="214"/>
      <c r="AB26" s="214"/>
      <c r="AC26" s="214"/>
      <c r="AD26" s="214"/>
      <c r="AE26" s="214"/>
      <c r="AF26" s="214"/>
      <c r="AG26" s="214" t="s">
        <v>337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2" x14ac:dyDescent="0.2">
      <c r="A27" s="221"/>
      <c r="B27" s="222"/>
      <c r="C27" s="255" t="s">
        <v>503</v>
      </c>
      <c r="D27" s="254"/>
      <c r="E27" s="254"/>
      <c r="F27" s="254"/>
      <c r="G27" s="25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339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2" x14ac:dyDescent="0.2">
      <c r="A28" s="221"/>
      <c r="B28" s="222"/>
      <c r="C28" s="249" t="s">
        <v>1240</v>
      </c>
      <c r="D28" s="225"/>
      <c r="E28" s="226">
        <v>36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3" x14ac:dyDescent="0.2">
      <c r="A29" s="221"/>
      <c r="B29" s="222"/>
      <c r="C29" s="249" t="s">
        <v>1241</v>
      </c>
      <c r="D29" s="225"/>
      <c r="E29" s="226">
        <v>9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3" x14ac:dyDescent="0.2">
      <c r="A30" s="221"/>
      <c r="B30" s="222"/>
      <c r="C30" s="249" t="s">
        <v>1242</v>
      </c>
      <c r="D30" s="225"/>
      <c r="E30" s="226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205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5">
        <v>6</v>
      </c>
      <c r="B31" s="236" t="s">
        <v>1243</v>
      </c>
      <c r="C31" s="246" t="s">
        <v>1244</v>
      </c>
      <c r="D31" s="237" t="s">
        <v>333</v>
      </c>
      <c r="E31" s="238">
        <v>72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9.7999999999999997E-4</v>
      </c>
      <c r="O31" s="238">
        <f>ROUND(E31*N31,2)</f>
        <v>7.0000000000000007E-2</v>
      </c>
      <c r="P31" s="238">
        <v>0</v>
      </c>
      <c r="Q31" s="238">
        <f>ROUND(E31*P31,2)</f>
        <v>0</v>
      </c>
      <c r="R31" s="240" t="s">
        <v>379</v>
      </c>
      <c r="S31" s="240" t="s">
        <v>190</v>
      </c>
      <c r="T31" s="241" t="s">
        <v>190</v>
      </c>
      <c r="U31" s="224">
        <v>0.23599999999999999</v>
      </c>
      <c r="V31" s="224">
        <f>ROUND(E31*U31,2)</f>
        <v>16.989999999999998</v>
      </c>
      <c r="W31" s="224"/>
      <c r="X31" s="224" t="s">
        <v>336</v>
      </c>
      <c r="Y31" s="224" t="s">
        <v>193</v>
      </c>
      <c r="Z31" s="214"/>
      <c r="AA31" s="214"/>
      <c r="AB31" s="214"/>
      <c r="AC31" s="214"/>
      <c r="AD31" s="214"/>
      <c r="AE31" s="214"/>
      <c r="AF31" s="214"/>
      <c r="AG31" s="214" t="s">
        <v>337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2" x14ac:dyDescent="0.2">
      <c r="A32" s="221"/>
      <c r="B32" s="222"/>
      <c r="C32" s="255" t="s">
        <v>514</v>
      </c>
      <c r="D32" s="254"/>
      <c r="E32" s="254"/>
      <c r="F32" s="254"/>
      <c r="G32" s="25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339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2" x14ac:dyDescent="0.2">
      <c r="A33" s="221"/>
      <c r="B33" s="222"/>
      <c r="C33" s="249" t="s">
        <v>1245</v>
      </c>
      <c r="D33" s="225"/>
      <c r="E33" s="226">
        <v>72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205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3" x14ac:dyDescent="0.2">
      <c r="A34" s="221"/>
      <c r="B34" s="222"/>
      <c r="C34" s="249" t="s">
        <v>1246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205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5">
        <v>7</v>
      </c>
      <c r="B35" s="236" t="s">
        <v>1247</v>
      </c>
      <c r="C35" s="246" t="s">
        <v>1248</v>
      </c>
      <c r="D35" s="237" t="s">
        <v>333</v>
      </c>
      <c r="E35" s="238">
        <v>72</v>
      </c>
      <c r="F35" s="239"/>
      <c r="G35" s="240">
        <f>ROUND(E35*F35,2)</f>
        <v>0</v>
      </c>
      <c r="H35" s="239"/>
      <c r="I35" s="240">
        <f>ROUND(E35*H35,2)</f>
        <v>0</v>
      </c>
      <c r="J35" s="239"/>
      <c r="K35" s="240">
        <f>ROUND(E35*J35,2)</f>
        <v>0</v>
      </c>
      <c r="L35" s="240">
        <v>21</v>
      </c>
      <c r="M35" s="240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40" t="s">
        <v>379</v>
      </c>
      <c r="S35" s="240" t="s">
        <v>190</v>
      </c>
      <c r="T35" s="241" t="s">
        <v>190</v>
      </c>
      <c r="U35" s="224">
        <v>7.0000000000000007E-2</v>
      </c>
      <c r="V35" s="224">
        <f>ROUND(E35*U35,2)</f>
        <v>5.04</v>
      </c>
      <c r="W35" s="224"/>
      <c r="X35" s="224" t="s">
        <v>336</v>
      </c>
      <c r="Y35" s="224" t="s">
        <v>193</v>
      </c>
      <c r="Z35" s="214"/>
      <c r="AA35" s="214"/>
      <c r="AB35" s="214"/>
      <c r="AC35" s="214"/>
      <c r="AD35" s="214"/>
      <c r="AE35" s="214"/>
      <c r="AF35" s="214"/>
      <c r="AG35" s="214" t="s">
        <v>337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2" x14ac:dyDescent="0.2">
      <c r="A36" s="221"/>
      <c r="B36" s="222"/>
      <c r="C36" s="255" t="s">
        <v>518</v>
      </c>
      <c r="D36" s="254"/>
      <c r="E36" s="254"/>
      <c r="F36" s="254"/>
      <c r="G36" s="25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339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2" x14ac:dyDescent="0.2">
      <c r="A37" s="221"/>
      <c r="B37" s="222"/>
      <c r="C37" s="249" t="s">
        <v>1245</v>
      </c>
      <c r="D37" s="225"/>
      <c r="E37" s="226">
        <v>72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3" x14ac:dyDescent="0.2">
      <c r="A38" s="221"/>
      <c r="B38" s="222"/>
      <c r="C38" s="249" t="s">
        <v>1246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35">
        <v>8</v>
      </c>
      <c r="B39" s="236" t="s">
        <v>637</v>
      </c>
      <c r="C39" s="246" t="s">
        <v>638</v>
      </c>
      <c r="D39" s="237" t="s">
        <v>361</v>
      </c>
      <c r="E39" s="238">
        <v>90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 t="s">
        <v>379</v>
      </c>
      <c r="S39" s="240" t="s">
        <v>190</v>
      </c>
      <c r="T39" s="241" t="s">
        <v>190</v>
      </c>
      <c r="U39" s="224">
        <v>0.20200000000000001</v>
      </c>
      <c r="V39" s="224">
        <f>ROUND(E39*U39,2)</f>
        <v>18.18</v>
      </c>
      <c r="W39" s="224"/>
      <c r="X39" s="224" t="s">
        <v>336</v>
      </c>
      <c r="Y39" s="224" t="s">
        <v>193</v>
      </c>
      <c r="Z39" s="214"/>
      <c r="AA39" s="214"/>
      <c r="AB39" s="214"/>
      <c r="AC39" s="214"/>
      <c r="AD39" s="214"/>
      <c r="AE39" s="214"/>
      <c r="AF39" s="214"/>
      <c r="AG39" s="214" t="s">
        <v>337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2" x14ac:dyDescent="0.2">
      <c r="A40" s="221"/>
      <c r="B40" s="222"/>
      <c r="C40" s="255" t="s">
        <v>639</v>
      </c>
      <c r="D40" s="254"/>
      <c r="E40" s="254"/>
      <c r="F40" s="254"/>
      <c r="G40" s="25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339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2" x14ac:dyDescent="0.2">
      <c r="A41" s="221"/>
      <c r="B41" s="222"/>
      <c r="C41" s="248" t="s">
        <v>640</v>
      </c>
      <c r="D41" s="244"/>
      <c r="E41" s="244"/>
      <c r="F41" s="244"/>
      <c r="G41" s="24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196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2" x14ac:dyDescent="0.2">
      <c r="A42" s="221"/>
      <c r="B42" s="222"/>
      <c r="C42" s="249" t="s">
        <v>1249</v>
      </c>
      <c r="D42" s="225"/>
      <c r="E42" s="226">
        <v>72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3" x14ac:dyDescent="0.2">
      <c r="A43" s="221"/>
      <c r="B43" s="222"/>
      <c r="C43" s="249" t="s">
        <v>1250</v>
      </c>
      <c r="D43" s="225"/>
      <c r="E43" s="226">
        <v>18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205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3" x14ac:dyDescent="0.2">
      <c r="A44" s="221"/>
      <c r="B44" s="222"/>
      <c r="C44" s="249" t="s">
        <v>666</v>
      </c>
      <c r="D44" s="225"/>
      <c r="E44" s="226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205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8" t="s">
        <v>185</v>
      </c>
      <c r="B45" s="229" t="s">
        <v>113</v>
      </c>
      <c r="C45" s="245" t="s">
        <v>114</v>
      </c>
      <c r="D45" s="230"/>
      <c r="E45" s="231"/>
      <c r="F45" s="232"/>
      <c r="G45" s="232">
        <f>SUMIF(AG46:AG50,"&lt;&gt;NOR",G46:G50)</f>
        <v>0</v>
      </c>
      <c r="H45" s="232"/>
      <c r="I45" s="232">
        <f>SUM(I46:I50)</f>
        <v>0</v>
      </c>
      <c r="J45" s="232"/>
      <c r="K45" s="232">
        <f>SUM(K46:K50)</f>
        <v>0</v>
      </c>
      <c r="L45" s="232"/>
      <c r="M45" s="232">
        <f>SUM(M46:M50)</f>
        <v>0</v>
      </c>
      <c r="N45" s="231"/>
      <c r="O45" s="231">
        <f>SUM(O46:O50)</f>
        <v>0.03</v>
      </c>
      <c r="P45" s="231"/>
      <c r="Q45" s="231">
        <f>SUM(Q46:Q50)</f>
        <v>0</v>
      </c>
      <c r="R45" s="232"/>
      <c r="S45" s="232"/>
      <c r="T45" s="233"/>
      <c r="U45" s="227"/>
      <c r="V45" s="227">
        <f>SUM(V46:V50)</f>
        <v>4.7</v>
      </c>
      <c r="W45" s="227"/>
      <c r="X45" s="227"/>
      <c r="Y45" s="227"/>
      <c r="AG45" t="s">
        <v>186</v>
      </c>
    </row>
    <row r="46" spans="1:60" outlineLevel="1" x14ac:dyDescent="0.2">
      <c r="A46" s="235">
        <v>9</v>
      </c>
      <c r="B46" s="236" t="s">
        <v>739</v>
      </c>
      <c r="C46" s="246" t="s">
        <v>740</v>
      </c>
      <c r="D46" s="237" t="s">
        <v>333</v>
      </c>
      <c r="E46" s="238">
        <v>62.674770000000002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1.7000000000000001E-4</v>
      </c>
      <c r="O46" s="238">
        <f>ROUND(E46*N46,2)</f>
        <v>0.01</v>
      </c>
      <c r="P46" s="238">
        <v>0</v>
      </c>
      <c r="Q46" s="238">
        <f>ROUND(E46*P46,2)</f>
        <v>0</v>
      </c>
      <c r="R46" s="240" t="s">
        <v>362</v>
      </c>
      <c r="S46" s="240" t="s">
        <v>190</v>
      </c>
      <c r="T46" s="241" t="s">
        <v>190</v>
      </c>
      <c r="U46" s="224">
        <v>7.4999999999999997E-2</v>
      </c>
      <c r="V46" s="224">
        <f>ROUND(E46*U46,2)</f>
        <v>4.7</v>
      </c>
      <c r="W46" s="224"/>
      <c r="X46" s="224" t="s">
        <v>336</v>
      </c>
      <c r="Y46" s="224" t="s">
        <v>193</v>
      </c>
      <c r="Z46" s="214"/>
      <c r="AA46" s="214"/>
      <c r="AB46" s="214"/>
      <c r="AC46" s="214"/>
      <c r="AD46" s="214"/>
      <c r="AE46" s="214"/>
      <c r="AF46" s="214"/>
      <c r="AG46" s="214" t="s">
        <v>391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2" x14ac:dyDescent="0.2">
      <c r="A47" s="221"/>
      <c r="B47" s="222"/>
      <c r="C47" s="255" t="s">
        <v>741</v>
      </c>
      <c r="D47" s="254"/>
      <c r="E47" s="254"/>
      <c r="F47" s="254"/>
      <c r="G47" s="25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339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2" x14ac:dyDescent="0.2">
      <c r="A48" s="221"/>
      <c r="B48" s="222"/>
      <c r="C48" s="249" t="s">
        <v>1251</v>
      </c>
      <c r="D48" s="225"/>
      <c r="E48" s="226">
        <v>62.674770000000002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10</v>
      </c>
      <c r="B49" s="236" t="s">
        <v>746</v>
      </c>
      <c r="C49" s="246" t="s">
        <v>747</v>
      </c>
      <c r="D49" s="237" t="s">
        <v>333</v>
      </c>
      <c r="E49" s="238">
        <v>72.075990000000004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2.9999999999999997E-4</v>
      </c>
      <c r="O49" s="238">
        <f>ROUND(E49*N49,2)</f>
        <v>0.02</v>
      </c>
      <c r="P49" s="238">
        <v>0</v>
      </c>
      <c r="Q49" s="238">
        <f>ROUND(E49*P49,2)</f>
        <v>0</v>
      </c>
      <c r="R49" s="240" t="s">
        <v>705</v>
      </c>
      <c r="S49" s="240" t="s">
        <v>190</v>
      </c>
      <c r="T49" s="241" t="s">
        <v>190</v>
      </c>
      <c r="U49" s="224">
        <v>0</v>
      </c>
      <c r="V49" s="224">
        <f>ROUND(E49*U49,2)</f>
        <v>0</v>
      </c>
      <c r="W49" s="224"/>
      <c r="X49" s="224" t="s">
        <v>706</v>
      </c>
      <c r="Y49" s="224" t="s">
        <v>193</v>
      </c>
      <c r="Z49" s="214"/>
      <c r="AA49" s="214"/>
      <c r="AB49" s="214"/>
      <c r="AC49" s="214"/>
      <c r="AD49" s="214"/>
      <c r="AE49" s="214"/>
      <c r="AF49" s="214"/>
      <c r="AG49" s="214" t="s">
        <v>748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2" x14ac:dyDescent="0.2">
      <c r="A50" s="221"/>
      <c r="B50" s="222"/>
      <c r="C50" s="249" t="s">
        <v>1252</v>
      </c>
      <c r="D50" s="225"/>
      <c r="E50" s="226">
        <v>72.075990000000004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4"/>
      <c r="AA50" s="214"/>
      <c r="AB50" s="214"/>
      <c r="AC50" s="214"/>
      <c r="AD50" s="214"/>
      <c r="AE50" s="214"/>
      <c r="AF50" s="214"/>
      <c r="AG50" s="214" t="s">
        <v>205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28" t="s">
        <v>185</v>
      </c>
      <c r="B51" s="229" t="s">
        <v>119</v>
      </c>
      <c r="C51" s="245" t="s">
        <v>120</v>
      </c>
      <c r="D51" s="230"/>
      <c r="E51" s="231"/>
      <c r="F51" s="232"/>
      <c r="G51" s="232">
        <f>SUMIF(AG52:AG56,"&lt;&gt;NOR",G52:G56)</f>
        <v>0</v>
      </c>
      <c r="H51" s="232"/>
      <c r="I51" s="232">
        <f>SUM(I52:I56)</f>
        <v>0</v>
      </c>
      <c r="J51" s="232"/>
      <c r="K51" s="232">
        <f>SUM(K52:K56)</f>
        <v>0</v>
      </c>
      <c r="L51" s="232"/>
      <c r="M51" s="232">
        <f>SUM(M52:M56)</f>
        <v>0</v>
      </c>
      <c r="N51" s="231"/>
      <c r="O51" s="231">
        <f>SUM(O52:O56)</f>
        <v>0</v>
      </c>
      <c r="P51" s="231"/>
      <c r="Q51" s="231">
        <f>SUM(Q52:Q56)</f>
        <v>0</v>
      </c>
      <c r="R51" s="232"/>
      <c r="S51" s="232"/>
      <c r="T51" s="233"/>
      <c r="U51" s="227"/>
      <c r="V51" s="227">
        <f>SUM(V52:V56)</f>
        <v>5.32</v>
      </c>
      <c r="W51" s="227"/>
      <c r="X51" s="227"/>
      <c r="Y51" s="227"/>
      <c r="AG51" t="s">
        <v>186</v>
      </c>
    </row>
    <row r="52" spans="1:60" outlineLevel="1" x14ac:dyDescent="0.2">
      <c r="A52" s="235">
        <v>11</v>
      </c>
      <c r="B52" s="236" t="s">
        <v>837</v>
      </c>
      <c r="C52" s="246" t="s">
        <v>838</v>
      </c>
      <c r="D52" s="237" t="s">
        <v>401</v>
      </c>
      <c r="E52" s="238">
        <v>5.32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831</v>
      </c>
      <c r="S52" s="240" t="s">
        <v>190</v>
      </c>
      <c r="T52" s="241" t="s">
        <v>190</v>
      </c>
      <c r="U52" s="224">
        <v>1</v>
      </c>
      <c r="V52" s="224">
        <f>ROUND(E52*U52,2)</f>
        <v>5.32</v>
      </c>
      <c r="W52" s="224"/>
      <c r="X52" s="224" t="s">
        <v>832</v>
      </c>
      <c r="Y52" s="224" t="s">
        <v>193</v>
      </c>
      <c r="Z52" s="214"/>
      <c r="AA52" s="214"/>
      <c r="AB52" s="214"/>
      <c r="AC52" s="214"/>
      <c r="AD52" s="214"/>
      <c r="AE52" s="214"/>
      <c r="AF52" s="214"/>
      <c r="AG52" s="214" t="s">
        <v>839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2" x14ac:dyDescent="0.2">
      <c r="A53" s="221"/>
      <c r="B53" s="222"/>
      <c r="C53" s="249" t="s">
        <v>1253</v>
      </c>
      <c r="D53" s="225"/>
      <c r="E53" s="226">
        <v>5.32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4"/>
      <c r="AA53" s="214"/>
      <c r="AB53" s="214"/>
      <c r="AC53" s="214"/>
      <c r="AD53" s="214"/>
      <c r="AE53" s="214"/>
      <c r="AF53" s="214"/>
      <c r="AG53" s="214" t="s">
        <v>205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5">
        <v>12</v>
      </c>
      <c r="B54" s="236" t="s">
        <v>841</v>
      </c>
      <c r="C54" s="246" t="s">
        <v>842</v>
      </c>
      <c r="D54" s="237" t="s">
        <v>843</v>
      </c>
      <c r="E54" s="238">
        <v>5.32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 t="s">
        <v>844</v>
      </c>
      <c r="S54" s="240" t="s">
        <v>190</v>
      </c>
      <c r="T54" s="241" t="s">
        <v>190</v>
      </c>
      <c r="U54" s="224">
        <v>0</v>
      </c>
      <c r="V54" s="224">
        <f>ROUND(E54*U54,2)</f>
        <v>0</v>
      </c>
      <c r="W54" s="224"/>
      <c r="X54" s="224" t="s">
        <v>845</v>
      </c>
      <c r="Y54" s="224" t="s">
        <v>193</v>
      </c>
      <c r="Z54" s="214"/>
      <c r="AA54" s="214"/>
      <c r="AB54" s="214"/>
      <c r="AC54" s="214"/>
      <c r="AD54" s="214"/>
      <c r="AE54" s="214"/>
      <c r="AF54" s="214"/>
      <c r="AG54" s="214" t="s">
        <v>846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2" x14ac:dyDescent="0.2">
      <c r="A55" s="221"/>
      <c r="B55" s="222"/>
      <c r="C55" s="247" t="s">
        <v>847</v>
      </c>
      <c r="D55" s="242"/>
      <c r="E55" s="242"/>
      <c r="F55" s="242"/>
      <c r="G55" s="242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196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2" x14ac:dyDescent="0.2">
      <c r="A56" s="221"/>
      <c r="B56" s="222"/>
      <c r="C56" s="249" t="s">
        <v>1253</v>
      </c>
      <c r="D56" s="225"/>
      <c r="E56" s="226">
        <v>5.32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4"/>
      <c r="AA56" s="214"/>
      <c r="AB56" s="214"/>
      <c r="AC56" s="214"/>
      <c r="AD56" s="214"/>
      <c r="AE56" s="214"/>
      <c r="AF56" s="214"/>
      <c r="AG56" s="214" t="s">
        <v>205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x14ac:dyDescent="0.2">
      <c r="A57" s="228" t="s">
        <v>185</v>
      </c>
      <c r="B57" s="229" t="s">
        <v>121</v>
      </c>
      <c r="C57" s="245" t="s">
        <v>122</v>
      </c>
      <c r="D57" s="230"/>
      <c r="E57" s="231"/>
      <c r="F57" s="232"/>
      <c r="G57" s="232">
        <f>SUMIF(AG58:AG107,"&lt;&gt;NOR",G58:G107)</f>
        <v>0</v>
      </c>
      <c r="H57" s="232"/>
      <c r="I57" s="232">
        <f>SUM(I58:I107)</f>
        <v>0</v>
      </c>
      <c r="J57" s="232"/>
      <c r="K57" s="232">
        <f>SUM(K58:K107)</f>
        <v>0</v>
      </c>
      <c r="L57" s="232"/>
      <c r="M57" s="232">
        <f>SUM(M58:M107)</f>
        <v>0</v>
      </c>
      <c r="N57" s="231"/>
      <c r="O57" s="231">
        <f>SUM(O58:O107)</f>
        <v>0.47</v>
      </c>
      <c r="P57" s="231"/>
      <c r="Q57" s="231">
        <f>SUM(Q58:Q107)</f>
        <v>0</v>
      </c>
      <c r="R57" s="232"/>
      <c r="S57" s="232"/>
      <c r="T57" s="233"/>
      <c r="U57" s="227"/>
      <c r="V57" s="227">
        <f>SUM(V58:V107)</f>
        <v>189.28</v>
      </c>
      <c r="W57" s="227"/>
      <c r="X57" s="227"/>
      <c r="Y57" s="227"/>
      <c r="AG57" t="s">
        <v>186</v>
      </c>
    </row>
    <row r="58" spans="1:60" ht="22.5" outlineLevel="1" x14ac:dyDescent="0.2">
      <c r="A58" s="235">
        <v>13</v>
      </c>
      <c r="B58" s="236" t="s">
        <v>848</v>
      </c>
      <c r="C58" s="246" t="s">
        <v>849</v>
      </c>
      <c r="D58" s="237" t="s">
        <v>752</v>
      </c>
      <c r="E58" s="238">
        <v>18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2.2000000000000001E-4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736</v>
      </c>
      <c r="S58" s="240" t="s">
        <v>190</v>
      </c>
      <c r="T58" s="241" t="s">
        <v>190</v>
      </c>
      <c r="U58" s="224">
        <v>0.75900000000000001</v>
      </c>
      <c r="V58" s="224">
        <f>ROUND(E58*U58,2)</f>
        <v>13.66</v>
      </c>
      <c r="W58" s="224"/>
      <c r="X58" s="224" t="s">
        <v>336</v>
      </c>
      <c r="Y58" s="224" t="s">
        <v>193</v>
      </c>
      <c r="Z58" s="214"/>
      <c r="AA58" s="214"/>
      <c r="AB58" s="214"/>
      <c r="AC58" s="214"/>
      <c r="AD58" s="214"/>
      <c r="AE58" s="214"/>
      <c r="AF58" s="214"/>
      <c r="AG58" s="214" t="s">
        <v>337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2" x14ac:dyDescent="0.2">
      <c r="A59" s="221"/>
      <c r="B59" s="222"/>
      <c r="C59" s="249" t="s">
        <v>1254</v>
      </c>
      <c r="D59" s="225"/>
      <c r="E59" s="226">
        <v>18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4"/>
      <c r="AA59" s="214"/>
      <c r="AB59" s="214"/>
      <c r="AC59" s="214"/>
      <c r="AD59" s="214"/>
      <c r="AE59" s="214"/>
      <c r="AF59" s="214"/>
      <c r="AG59" s="214" t="s">
        <v>205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3" x14ac:dyDescent="0.2">
      <c r="A60" s="221"/>
      <c r="B60" s="222"/>
      <c r="C60" s="249" t="s">
        <v>1255</v>
      </c>
      <c r="D60" s="225"/>
      <c r="E60" s="226"/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205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14</v>
      </c>
      <c r="B61" s="236" t="s">
        <v>1256</v>
      </c>
      <c r="C61" s="246" t="s">
        <v>1257</v>
      </c>
      <c r="D61" s="237" t="s">
        <v>752</v>
      </c>
      <c r="E61" s="238">
        <v>18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3.2000000000000003E-4</v>
      </c>
      <c r="O61" s="238">
        <f>ROUND(E61*N61,2)</f>
        <v>0.01</v>
      </c>
      <c r="P61" s="238">
        <v>0</v>
      </c>
      <c r="Q61" s="238">
        <f>ROUND(E61*P61,2)</f>
        <v>0</v>
      </c>
      <c r="R61" s="240" t="s">
        <v>736</v>
      </c>
      <c r="S61" s="240" t="s">
        <v>190</v>
      </c>
      <c r="T61" s="241" t="s">
        <v>190</v>
      </c>
      <c r="U61" s="224">
        <v>1.0940000000000001</v>
      </c>
      <c r="V61" s="224">
        <f>ROUND(E61*U61,2)</f>
        <v>19.690000000000001</v>
      </c>
      <c r="W61" s="224"/>
      <c r="X61" s="224" t="s">
        <v>336</v>
      </c>
      <c r="Y61" s="224" t="s">
        <v>193</v>
      </c>
      <c r="Z61" s="214"/>
      <c r="AA61" s="214"/>
      <c r="AB61" s="214"/>
      <c r="AC61" s="214"/>
      <c r="AD61" s="214"/>
      <c r="AE61" s="214"/>
      <c r="AF61" s="214"/>
      <c r="AG61" s="214" t="s">
        <v>337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2" x14ac:dyDescent="0.2">
      <c r="A62" s="221"/>
      <c r="B62" s="222"/>
      <c r="C62" s="249" t="s">
        <v>1254</v>
      </c>
      <c r="D62" s="225"/>
      <c r="E62" s="226">
        <v>18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4"/>
      <c r="AA62" s="214"/>
      <c r="AB62" s="214"/>
      <c r="AC62" s="214"/>
      <c r="AD62" s="214"/>
      <c r="AE62" s="214"/>
      <c r="AF62" s="214"/>
      <c r="AG62" s="214" t="s">
        <v>205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5">
        <v>15</v>
      </c>
      <c r="B63" s="236" t="s">
        <v>1258</v>
      </c>
      <c r="C63" s="246" t="s">
        <v>1259</v>
      </c>
      <c r="D63" s="237" t="s">
        <v>374</v>
      </c>
      <c r="E63" s="238">
        <v>63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 t="s">
        <v>736</v>
      </c>
      <c r="S63" s="240" t="s">
        <v>190</v>
      </c>
      <c r="T63" s="241" t="s">
        <v>190</v>
      </c>
      <c r="U63" s="224">
        <v>3.4000000000000002E-2</v>
      </c>
      <c r="V63" s="224">
        <f>ROUND(E63*U63,2)</f>
        <v>2.14</v>
      </c>
      <c r="W63" s="224"/>
      <c r="X63" s="224" t="s">
        <v>336</v>
      </c>
      <c r="Y63" s="224" t="s">
        <v>193</v>
      </c>
      <c r="Z63" s="214"/>
      <c r="AA63" s="214"/>
      <c r="AB63" s="214"/>
      <c r="AC63" s="214"/>
      <c r="AD63" s="214"/>
      <c r="AE63" s="214"/>
      <c r="AF63" s="214"/>
      <c r="AG63" s="214" t="s">
        <v>337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2" x14ac:dyDescent="0.2">
      <c r="A64" s="221"/>
      <c r="B64" s="222"/>
      <c r="C64" s="255" t="s">
        <v>760</v>
      </c>
      <c r="D64" s="254"/>
      <c r="E64" s="254"/>
      <c r="F64" s="254"/>
      <c r="G64" s="25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339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2" x14ac:dyDescent="0.2">
      <c r="A65" s="221"/>
      <c r="B65" s="222"/>
      <c r="C65" s="249" t="s">
        <v>1260</v>
      </c>
      <c r="D65" s="225"/>
      <c r="E65" s="226">
        <v>63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24"/>
      <c r="Z65" s="214"/>
      <c r="AA65" s="214"/>
      <c r="AB65" s="214"/>
      <c r="AC65" s="214"/>
      <c r="AD65" s="214"/>
      <c r="AE65" s="214"/>
      <c r="AF65" s="214"/>
      <c r="AG65" s="214" t="s">
        <v>205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3" x14ac:dyDescent="0.2">
      <c r="A66" s="221"/>
      <c r="B66" s="222"/>
      <c r="C66" s="249" t="s">
        <v>1261</v>
      </c>
      <c r="D66" s="225"/>
      <c r="E66" s="226"/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205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5">
        <v>16</v>
      </c>
      <c r="B67" s="236" t="s">
        <v>1262</v>
      </c>
      <c r="C67" s="246" t="s">
        <v>1263</v>
      </c>
      <c r="D67" s="237" t="s">
        <v>374</v>
      </c>
      <c r="E67" s="238">
        <v>266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736</v>
      </c>
      <c r="S67" s="240" t="s">
        <v>190</v>
      </c>
      <c r="T67" s="241" t="s">
        <v>190</v>
      </c>
      <c r="U67" s="224">
        <v>0.126</v>
      </c>
      <c r="V67" s="224">
        <f>ROUND(E67*U67,2)</f>
        <v>33.520000000000003</v>
      </c>
      <c r="W67" s="224"/>
      <c r="X67" s="224" t="s">
        <v>336</v>
      </c>
      <c r="Y67" s="224" t="s">
        <v>193</v>
      </c>
      <c r="Z67" s="214"/>
      <c r="AA67" s="214"/>
      <c r="AB67" s="214"/>
      <c r="AC67" s="214"/>
      <c r="AD67" s="214"/>
      <c r="AE67" s="214"/>
      <c r="AF67" s="214"/>
      <c r="AG67" s="214" t="s">
        <v>337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2" x14ac:dyDescent="0.2">
      <c r="A68" s="221"/>
      <c r="B68" s="222"/>
      <c r="C68" s="255" t="s">
        <v>760</v>
      </c>
      <c r="D68" s="254"/>
      <c r="E68" s="254"/>
      <c r="F68" s="254"/>
      <c r="G68" s="25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4"/>
      <c r="AA68" s="214"/>
      <c r="AB68" s="214"/>
      <c r="AC68" s="214"/>
      <c r="AD68" s="214"/>
      <c r="AE68" s="214"/>
      <c r="AF68" s="214"/>
      <c r="AG68" s="214" t="s">
        <v>339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2" x14ac:dyDescent="0.2">
      <c r="A69" s="221"/>
      <c r="B69" s="222"/>
      <c r="C69" s="249" t="s">
        <v>1264</v>
      </c>
      <c r="D69" s="225"/>
      <c r="E69" s="226">
        <v>266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205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3" x14ac:dyDescent="0.2">
      <c r="A70" s="221"/>
      <c r="B70" s="222"/>
      <c r="C70" s="249" t="s">
        <v>1261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5">
        <v>17</v>
      </c>
      <c r="B71" s="236" t="s">
        <v>1265</v>
      </c>
      <c r="C71" s="246" t="s">
        <v>1266</v>
      </c>
      <c r="D71" s="237" t="s">
        <v>752</v>
      </c>
      <c r="E71" s="238">
        <v>9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 t="s">
        <v>736</v>
      </c>
      <c r="S71" s="240" t="s">
        <v>190</v>
      </c>
      <c r="T71" s="241" t="s">
        <v>190</v>
      </c>
      <c r="U71" s="224">
        <v>0.28320000000000001</v>
      </c>
      <c r="V71" s="224">
        <f>ROUND(E71*U71,2)</f>
        <v>2.5499999999999998</v>
      </c>
      <c r="W71" s="224"/>
      <c r="X71" s="224" t="s">
        <v>336</v>
      </c>
      <c r="Y71" s="224" t="s">
        <v>193</v>
      </c>
      <c r="Z71" s="214"/>
      <c r="AA71" s="214"/>
      <c r="AB71" s="214"/>
      <c r="AC71" s="214"/>
      <c r="AD71" s="214"/>
      <c r="AE71" s="214"/>
      <c r="AF71" s="214"/>
      <c r="AG71" s="214" t="s">
        <v>391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2" x14ac:dyDescent="0.2">
      <c r="A72" s="221"/>
      <c r="B72" s="222"/>
      <c r="C72" s="255" t="s">
        <v>760</v>
      </c>
      <c r="D72" s="254"/>
      <c r="E72" s="254"/>
      <c r="F72" s="254"/>
      <c r="G72" s="25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339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2" x14ac:dyDescent="0.2">
      <c r="A73" s="221"/>
      <c r="B73" s="222"/>
      <c r="C73" s="249" t="s">
        <v>1267</v>
      </c>
      <c r="D73" s="225"/>
      <c r="E73" s="226">
        <v>9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18</v>
      </c>
      <c r="B74" s="236" t="s">
        <v>877</v>
      </c>
      <c r="C74" s="246" t="s">
        <v>878</v>
      </c>
      <c r="D74" s="237" t="s">
        <v>752</v>
      </c>
      <c r="E74" s="238">
        <v>18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736</v>
      </c>
      <c r="S74" s="240" t="s">
        <v>190</v>
      </c>
      <c r="T74" s="241" t="s">
        <v>190</v>
      </c>
      <c r="U74" s="224">
        <v>0.92</v>
      </c>
      <c r="V74" s="224">
        <f>ROUND(E74*U74,2)</f>
        <v>16.559999999999999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391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2" x14ac:dyDescent="0.2">
      <c r="A75" s="221"/>
      <c r="B75" s="222"/>
      <c r="C75" s="249" t="s">
        <v>1254</v>
      </c>
      <c r="D75" s="225"/>
      <c r="E75" s="226">
        <v>18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205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5">
        <v>19</v>
      </c>
      <c r="B76" s="236" t="s">
        <v>879</v>
      </c>
      <c r="C76" s="246" t="s">
        <v>880</v>
      </c>
      <c r="D76" s="237" t="s">
        <v>752</v>
      </c>
      <c r="E76" s="238">
        <v>18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2.0000000000000002E-5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736</v>
      </c>
      <c r="S76" s="240" t="s">
        <v>190</v>
      </c>
      <c r="T76" s="241" t="s">
        <v>190</v>
      </c>
      <c r="U76" s="224">
        <v>0.432</v>
      </c>
      <c r="V76" s="224">
        <f>ROUND(E76*U76,2)</f>
        <v>7.78</v>
      </c>
      <c r="W76" s="224"/>
      <c r="X76" s="224" t="s">
        <v>336</v>
      </c>
      <c r="Y76" s="224" t="s">
        <v>193</v>
      </c>
      <c r="Z76" s="214"/>
      <c r="AA76" s="214"/>
      <c r="AB76" s="214"/>
      <c r="AC76" s="214"/>
      <c r="AD76" s="214"/>
      <c r="AE76" s="214"/>
      <c r="AF76" s="214"/>
      <c r="AG76" s="214" t="s">
        <v>391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2" x14ac:dyDescent="0.2">
      <c r="A77" s="221"/>
      <c r="B77" s="222"/>
      <c r="C77" s="249" t="s">
        <v>1268</v>
      </c>
      <c r="D77" s="225"/>
      <c r="E77" s="226">
        <v>18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4"/>
      <c r="AA77" s="214"/>
      <c r="AB77" s="214"/>
      <c r="AC77" s="214"/>
      <c r="AD77" s="214"/>
      <c r="AE77" s="214"/>
      <c r="AF77" s="214"/>
      <c r="AG77" s="214" t="s">
        <v>205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33.75" outlineLevel="1" x14ac:dyDescent="0.2">
      <c r="A78" s="235">
        <v>20</v>
      </c>
      <c r="B78" s="236" t="s">
        <v>1269</v>
      </c>
      <c r="C78" s="246" t="s">
        <v>1270</v>
      </c>
      <c r="D78" s="237" t="s">
        <v>752</v>
      </c>
      <c r="E78" s="238">
        <v>9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 t="s">
        <v>736</v>
      </c>
      <c r="S78" s="240" t="s">
        <v>190</v>
      </c>
      <c r="T78" s="241" t="s">
        <v>190</v>
      </c>
      <c r="U78" s="224">
        <v>3.4740000000000002</v>
      </c>
      <c r="V78" s="224">
        <f>ROUND(E78*U78,2)</f>
        <v>31.27</v>
      </c>
      <c r="W78" s="224"/>
      <c r="X78" s="224" t="s">
        <v>336</v>
      </c>
      <c r="Y78" s="224" t="s">
        <v>193</v>
      </c>
      <c r="Z78" s="214"/>
      <c r="AA78" s="214"/>
      <c r="AB78" s="214"/>
      <c r="AC78" s="214"/>
      <c r="AD78" s="214"/>
      <c r="AE78" s="214"/>
      <c r="AF78" s="214"/>
      <c r="AG78" s="214" t="s">
        <v>391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2" x14ac:dyDescent="0.2">
      <c r="A79" s="221"/>
      <c r="B79" s="222"/>
      <c r="C79" s="249" t="s">
        <v>1271</v>
      </c>
      <c r="D79" s="225"/>
      <c r="E79" s="226">
        <v>9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5">
        <v>21</v>
      </c>
      <c r="B80" s="236" t="s">
        <v>1272</v>
      </c>
      <c r="C80" s="246" t="s">
        <v>1273</v>
      </c>
      <c r="D80" s="237" t="s">
        <v>374</v>
      </c>
      <c r="E80" s="238">
        <v>133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 t="s">
        <v>736</v>
      </c>
      <c r="S80" s="240" t="s">
        <v>190</v>
      </c>
      <c r="T80" s="241" t="s">
        <v>190</v>
      </c>
      <c r="U80" s="224">
        <v>4.3999999999999997E-2</v>
      </c>
      <c r="V80" s="224">
        <f>ROUND(E80*U80,2)</f>
        <v>5.85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337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2" x14ac:dyDescent="0.2">
      <c r="A81" s="221"/>
      <c r="B81" s="222"/>
      <c r="C81" s="255" t="s">
        <v>896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přísun, montáže, demontáže a odsunu zkoušecího čerpadla, napuštění tlakovou vodou a dodání vody pro tlakovou zkoušku,</v>
      </c>
      <c r="BB81" s="214"/>
      <c r="BC81" s="214"/>
      <c r="BD81" s="214"/>
      <c r="BE81" s="214"/>
      <c r="BF81" s="214"/>
      <c r="BG81" s="214"/>
      <c r="BH81" s="214"/>
    </row>
    <row r="82" spans="1:60" outlineLevel="2" x14ac:dyDescent="0.2">
      <c r="A82" s="221"/>
      <c r="B82" s="222"/>
      <c r="C82" s="249" t="s">
        <v>1274</v>
      </c>
      <c r="D82" s="225"/>
      <c r="E82" s="226">
        <v>133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5">
        <v>22</v>
      </c>
      <c r="B83" s="236" t="s">
        <v>897</v>
      </c>
      <c r="C83" s="246" t="s">
        <v>898</v>
      </c>
      <c r="D83" s="237" t="s">
        <v>899</v>
      </c>
      <c r="E83" s="238">
        <v>2.33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3.4569999999999997E-2</v>
      </c>
      <c r="O83" s="238">
        <f>ROUND(E83*N83,2)</f>
        <v>0.08</v>
      </c>
      <c r="P83" s="238">
        <v>0</v>
      </c>
      <c r="Q83" s="238">
        <f>ROUND(E83*P83,2)</f>
        <v>0</v>
      </c>
      <c r="R83" s="240" t="s">
        <v>736</v>
      </c>
      <c r="S83" s="240" t="s">
        <v>190</v>
      </c>
      <c r="T83" s="241" t="s">
        <v>190</v>
      </c>
      <c r="U83" s="224">
        <v>10.130000000000001</v>
      </c>
      <c r="V83" s="224">
        <f>ROUND(E83*U83,2)</f>
        <v>23.6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337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900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84" s="214"/>
      <c r="BC84" s="214"/>
      <c r="BD84" s="214"/>
      <c r="BE84" s="214"/>
      <c r="BF84" s="214"/>
      <c r="BG84" s="214"/>
      <c r="BH84" s="214"/>
    </row>
    <row r="85" spans="1:60" outlineLevel="2" x14ac:dyDescent="0.2">
      <c r="A85" s="221"/>
      <c r="B85" s="222"/>
      <c r="C85" s="249" t="s">
        <v>1275</v>
      </c>
      <c r="D85" s="225"/>
      <c r="E85" s="226">
        <v>2.33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23</v>
      </c>
      <c r="B86" s="236" t="s">
        <v>1276</v>
      </c>
      <c r="C86" s="246" t="s">
        <v>1277</v>
      </c>
      <c r="D86" s="237" t="s">
        <v>374</v>
      </c>
      <c r="E86" s="238">
        <v>31.5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736</v>
      </c>
      <c r="S86" s="240" t="s">
        <v>190</v>
      </c>
      <c r="T86" s="241" t="s">
        <v>190</v>
      </c>
      <c r="U86" s="224">
        <v>0.15</v>
      </c>
      <c r="V86" s="224">
        <f>ROUND(E86*U86,2)</f>
        <v>4.7300000000000004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391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2" x14ac:dyDescent="0.2">
      <c r="A87" s="221"/>
      <c r="B87" s="222"/>
      <c r="C87" s="255" t="s">
        <v>904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napuštění a vypuštění vody, dodání vody a desinfekčního prostředku, náklady na bakteriologický rozbor vody,</v>
      </c>
      <c r="BB87" s="214"/>
      <c r="BC87" s="214"/>
      <c r="BD87" s="214"/>
      <c r="BE87" s="214"/>
      <c r="BF87" s="214"/>
      <c r="BG87" s="214"/>
      <c r="BH87" s="214"/>
    </row>
    <row r="88" spans="1:60" outlineLevel="2" x14ac:dyDescent="0.2">
      <c r="A88" s="221"/>
      <c r="B88" s="222"/>
      <c r="C88" s="249" t="s">
        <v>1278</v>
      </c>
      <c r="D88" s="225"/>
      <c r="E88" s="226">
        <v>31.5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5">
        <v>24</v>
      </c>
      <c r="B89" s="236" t="s">
        <v>1279</v>
      </c>
      <c r="C89" s="246" t="s">
        <v>1280</v>
      </c>
      <c r="D89" s="237" t="s">
        <v>374</v>
      </c>
      <c r="E89" s="238">
        <v>133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 t="s">
        <v>736</v>
      </c>
      <c r="S89" s="240" t="s">
        <v>190</v>
      </c>
      <c r="T89" s="241" t="s">
        <v>190</v>
      </c>
      <c r="U89" s="224">
        <v>0.21</v>
      </c>
      <c r="V89" s="224">
        <f>ROUND(E89*U89,2)</f>
        <v>27.93</v>
      </c>
      <c r="W89" s="224"/>
      <c r="X89" s="224" t="s">
        <v>336</v>
      </c>
      <c r="Y89" s="224" t="s">
        <v>193</v>
      </c>
      <c r="Z89" s="214"/>
      <c r="AA89" s="214"/>
      <c r="AB89" s="214"/>
      <c r="AC89" s="214"/>
      <c r="AD89" s="214"/>
      <c r="AE89" s="214"/>
      <c r="AF89" s="214"/>
      <c r="AG89" s="214" t="s">
        <v>391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2" x14ac:dyDescent="0.2">
      <c r="A90" s="221"/>
      <c r="B90" s="222"/>
      <c r="C90" s="255" t="s">
        <v>904</v>
      </c>
      <c r="D90" s="254"/>
      <c r="E90" s="254"/>
      <c r="F90" s="254"/>
      <c r="G90" s="25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339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3" t="str">
        <f>C90</f>
        <v>napuštění a vypuštění vody, dodání vody a desinfekčního prostředku, náklady na bakteriologický rozbor vody,</v>
      </c>
      <c r="BB90" s="214"/>
      <c r="BC90" s="214"/>
      <c r="BD90" s="214"/>
      <c r="BE90" s="214"/>
      <c r="BF90" s="214"/>
      <c r="BG90" s="214"/>
      <c r="BH90" s="214"/>
    </row>
    <row r="91" spans="1:60" outlineLevel="2" x14ac:dyDescent="0.2">
      <c r="A91" s="221"/>
      <c r="B91" s="222"/>
      <c r="C91" s="249" t="s">
        <v>1274</v>
      </c>
      <c r="D91" s="225"/>
      <c r="E91" s="226">
        <v>133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5">
        <v>25</v>
      </c>
      <c r="B92" s="236" t="s">
        <v>1281</v>
      </c>
      <c r="C92" s="246" t="s">
        <v>1282</v>
      </c>
      <c r="D92" s="237" t="s">
        <v>374</v>
      </c>
      <c r="E92" s="238">
        <v>34.429499999999997</v>
      </c>
      <c r="F92" s="239"/>
      <c r="G92" s="240">
        <f>ROUND(E92*F92,2)</f>
        <v>0</v>
      </c>
      <c r="H92" s="239"/>
      <c r="I92" s="240">
        <f>ROUND(E92*H92,2)</f>
        <v>0</v>
      </c>
      <c r="J92" s="239"/>
      <c r="K92" s="240">
        <f>ROUND(E92*J92,2)</f>
        <v>0</v>
      </c>
      <c r="L92" s="240">
        <v>21</v>
      </c>
      <c r="M92" s="240">
        <f>G92*(1+L92/100)</f>
        <v>0</v>
      </c>
      <c r="N92" s="238">
        <v>2.7E-4</v>
      </c>
      <c r="O92" s="238">
        <f>ROUND(E92*N92,2)</f>
        <v>0.01</v>
      </c>
      <c r="P92" s="238">
        <v>0</v>
      </c>
      <c r="Q92" s="238">
        <f>ROUND(E92*P92,2)</f>
        <v>0</v>
      </c>
      <c r="R92" s="240" t="s">
        <v>705</v>
      </c>
      <c r="S92" s="240" t="s">
        <v>190</v>
      </c>
      <c r="T92" s="241" t="s">
        <v>190</v>
      </c>
      <c r="U92" s="224">
        <v>0</v>
      </c>
      <c r="V92" s="224">
        <f>ROUND(E92*U92,2)</f>
        <v>0</v>
      </c>
      <c r="W92" s="224"/>
      <c r="X92" s="224" t="s">
        <v>706</v>
      </c>
      <c r="Y92" s="224" t="s">
        <v>193</v>
      </c>
      <c r="Z92" s="214"/>
      <c r="AA92" s="214"/>
      <c r="AB92" s="214"/>
      <c r="AC92" s="214"/>
      <c r="AD92" s="214"/>
      <c r="AE92" s="214"/>
      <c r="AF92" s="214"/>
      <c r="AG92" s="214" t="s">
        <v>938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2" x14ac:dyDescent="0.2">
      <c r="A93" s="221"/>
      <c r="B93" s="222"/>
      <c r="C93" s="249" t="s">
        <v>1283</v>
      </c>
      <c r="D93" s="225"/>
      <c r="E93" s="226">
        <v>34.429499999999997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35">
        <v>26</v>
      </c>
      <c r="B94" s="236" t="s">
        <v>1284</v>
      </c>
      <c r="C94" s="246" t="s">
        <v>1285</v>
      </c>
      <c r="D94" s="237" t="s">
        <v>374</v>
      </c>
      <c r="E94" s="238">
        <v>145.369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2.0200000000000001E-3</v>
      </c>
      <c r="O94" s="238">
        <f>ROUND(E94*N94,2)</f>
        <v>0.28999999999999998</v>
      </c>
      <c r="P94" s="238">
        <v>0</v>
      </c>
      <c r="Q94" s="238">
        <f>ROUND(E94*P94,2)</f>
        <v>0</v>
      </c>
      <c r="R94" s="240" t="s">
        <v>705</v>
      </c>
      <c r="S94" s="240" t="s">
        <v>190</v>
      </c>
      <c r="T94" s="241" t="s">
        <v>190</v>
      </c>
      <c r="U94" s="224">
        <v>0</v>
      </c>
      <c r="V94" s="224">
        <f>ROUND(E94*U94,2)</f>
        <v>0</v>
      </c>
      <c r="W94" s="224"/>
      <c r="X94" s="224" t="s">
        <v>706</v>
      </c>
      <c r="Y94" s="224" t="s">
        <v>193</v>
      </c>
      <c r="Z94" s="214"/>
      <c r="AA94" s="214"/>
      <c r="AB94" s="214"/>
      <c r="AC94" s="214"/>
      <c r="AD94" s="214"/>
      <c r="AE94" s="214"/>
      <c r="AF94" s="214"/>
      <c r="AG94" s="214" t="s">
        <v>938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2" x14ac:dyDescent="0.2">
      <c r="A95" s="221"/>
      <c r="B95" s="222"/>
      <c r="C95" s="249" t="s">
        <v>1286</v>
      </c>
      <c r="D95" s="225"/>
      <c r="E95" s="226">
        <v>145.369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940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35">
        <v>27</v>
      </c>
      <c r="B97" s="236" t="s">
        <v>1287</v>
      </c>
      <c r="C97" s="246" t="s">
        <v>1288</v>
      </c>
      <c r="D97" s="237" t="s">
        <v>752</v>
      </c>
      <c r="E97" s="238">
        <v>9.09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7.6000000000000004E-4</v>
      </c>
      <c r="O97" s="238">
        <f>ROUND(E97*N97,2)</f>
        <v>0.01</v>
      </c>
      <c r="P97" s="238">
        <v>0</v>
      </c>
      <c r="Q97" s="238">
        <f>ROUND(E97*P97,2)</f>
        <v>0</v>
      </c>
      <c r="R97" s="240" t="s">
        <v>705</v>
      </c>
      <c r="S97" s="240" t="s">
        <v>190</v>
      </c>
      <c r="T97" s="241" t="s">
        <v>190</v>
      </c>
      <c r="U97" s="224">
        <v>0</v>
      </c>
      <c r="V97" s="224">
        <f>ROUND(E97*U97,2)</f>
        <v>0</v>
      </c>
      <c r="W97" s="224"/>
      <c r="X97" s="224" t="s">
        <v>706</v>
      </c>
      <c r="Y97" s="224" t="s">
        <v>193</v>
      </c>
      <c r="Z97" s="214"/>
      <c r="AA97" s="214"/>
      <c r="AB97" s="214"/>
      <c r="AC97" s="214"/>
      <c r="AD97" s="214"/>
      <c r="AE97" s="214"/>
      <c r="AF97" s="214"/>
      <c r="AG97" s="214" t="s">
        <v>748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2" x14ac:dyDescent="0.2">
      <c r="A98" s="221"/>
      <c r="B98" s="222"/>
      <c r="C98" s="249" t="s">
        <v>1289</v>
      </c>
      <c r="D98" s="225"/>
      <c r="E98" s="226">
        <v>9.09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5">
        <v>28</v>
      </c>
      <c r="B99" s="236" t="s">
        <v>955</v>
      </c>
      <c r="C99" s="246" t="s">
        <v>1290</v>
      </c>
      <c r="D99" s="237" t="s">
        <v>752</v>
      </c>
      <c r="E99" s="238">
        <v>9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 t="s">
        <v>705</v>
      </c>
      <c r="S99" s="240" t="s">
        <v>190</v>
      </c>
      <c r="T99" s="241" t="s">
        <v>190</v>
      </c>
      <c r="U99" s="224">
        <v>0</v>
      </c>
      <c r="V99" s="224">
        <f>ROUND(E99*U99,2)</f>
        <v>0</v>
      </c>
      <c r="W99" s="224"/>
      <c r="X99" s="224" t="s">
        <v>706</v>
      </c>
      <c r="Y99" s="224" t="s">
        <v>193</v>
      </c>
      <c r="Z99" s="214"/>
      <c r="AA99" s="214"/>
      <c r="AB99" s="214"/>
      <c r="AC99" s="214"/>
      <c r="AD99" s="214"/>
      <c r="AE99" s="214"/>
      <c r="AF99" s="214"/>
      <c r="AG99" s="214" t="s">
        <v>707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2" x14ac:dyDescent="0.2">
      <c r="A100" s="221"/>
      <c r="B100" s="222"/>
      <c r="C100" s="249" t="s">
        <v>1291</v>
      </c>
      <c r="D100" s="225"/>
      <c r="E100" s="226">
        <v>9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205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35">
        <v>29</v>
      </c>
      <c r="B101" s="236" t="s">
        <v>964</v>
      </c>
      <c r="C101" s="246" t="s">
        <v>965</v>
      </c>
      <c r="D101" s="237" t="s">
        <v>752</v>
      </c>
      <c r="E101" s="238">
        <v>9</v>
      </c>
      <c r="F101" s="239"/>
      <c r="G101" s="240">
        <f>ROUND(E101*F101,2)</f>
        <v>0</v>
      </c>
      <c r="H101" s="239"/>
      <c r="I101" s="240">
        <f>ROUND(E101*H101,2)</f>
        <v>0</v>
      </c>
      <c r="J101" s="239"/>
      <c r="K101" s="240">
        <f>ROUND(E101*J101,2)</f>
        <v>0</v>
      </c>
      <c r="L101" s="240">
        <v>21</v>
      </c>
      <c r="M101" s="240">
        <f>G101*(1+L101/100)</f>
        <v>0</v>
      </c>
      <c r="N101" s="238">
        <v>2.8E-3</v>
      </c>
      <c r="O101" s="238">
        <f>ROUND(E101*N101,2)</f>
        <v>0.03</v>
      </c>
      <c r="P101" s="238">
        <v>0</v>
      </c>
      <c r="Q101" s="238">
        <f>ROUND(E101*P101,2)</f>
        <v>0</v>
      </c>
      <c r="R101" s="240" t="s">
        <v>705</v>
      </c>
      <c r="S101" s="240" t="s">
        <v>190</v>
      </c>
      <c r="T101" s="241" t="s">
        <v>190</v>
      </c>
      <c r="U101" s="224">
        <v>0</v>
      </c>
      <c r="V101" s="224">
        <f>ROUND(E101*U101,2)</f>
        <v>0</v>
      </c>
      <c r="W101" s="224"/>
      <c r="X101" s="224" t="s">
        <v>706</v>
      </c>
      <c r="Y101" s="224" t="s">
        <v>193</v>
      </c>
      <c r="Z101" s="214"/>
      <c r="AA101" s="214"/>
      <c r="AB101" s="214"/>
      <c r="AC101" s="214"/>
      <c r="AD101" s="214"/>
      <c r="AE101" s="214"/>
      <c r="AF101" s="214"/>
      <c r="AG101" s="214" t="s">
        <v>707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2" x14ac:dyDescent="0.2">
      <c r="A102" s="221"/>
      <c r="B102" s="222"/>
      <c r="C102" s="249" t="s">
        <v>1291</v>
      </c>
      <c r="D102" s="225"/>
      <c r="E102" s="226">
        <v>9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5">
        <v>30</v>
      </c>
      <c r="B103" s="236" t="s">
        <v>1292</v>
      </c>
      <c r="C103" s="246" t="s">
        <v>1293</v>
      </c>
      <c r="D103" s="237" t="s">
        <v>752</v>
      </c>
      <c r="E103" s="238">
        <v>9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2.5000000000000001E-3</v>
      </c>
      <c r="O103" s="238">
        <f>ROUND(E103*N103,2)</f>
        <v>0.02</v>
      </c>
      <c r="P103" s="238">
        <v>0</v>
      </c>
      <c r="Q103" s="238">
        <f>ROUND(E103*P103,2)</f>
        <v>0</v>
      </c>
      <c r="R103" s="240" t="s">
        <v>705</v>
      </c>
      <c r="S103" s="240" t="s">
        <v>190</v>
      </c>
      <c r="T103" s="241" t="s">
        <v>190</v>
      </c>
      <c r="U103" s="224">
        <v>0</v>
      </c>
      <c r="V103" s="224">
        <f>ROUND(E103*U103,2)</f>
        <v>0</v>
      </c>
      <c r="W103" s="224"/>
      <c r="X103" s="224" t="s">
        <v>706</v>
      </c>
      <c r="Y103" s="224" t="s">
        <v>193</v>
      </c>
      <c r="Z103" s="214"/>
      <c r="AA103" s="214"/>
      <c r="AB103" s="214"/>
      <c r="AC103" s="214"/>
      <c r="AD103" s="214"/>
      <c r="AE103" s="214"/>
      <c r="AF103" s="214"/>
      <c r="AG103" s="214" t="s">
        <v>748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2" x14ac:dyDescent="0.2">
      <c r="A104" s="221"/>
      <c r="B104" s="222"/>
      <c r="C104" s="249" t="s">
        <v>1271</v>
      </c>
      <c r="D104" s="225"/>
      <c r="E104" s="226">
        <v>9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35">
        <v>31</v>
      </c>
      <c r="B105" s="236" t="s">
        <v>1294</v>
      </c>
      <c r="C105" s="246" t="s">
        <v>1295</v>
      </c>
      <c r="D105" s="237" t="s">
        <v>752</v>
      </c>
      <c r="E105" s="238">
        <v>3.36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6.8999999999999999E-3</v>
      </c>
      <c r="O105" s="238">
        <f>ROUND(E105*N105,2)</f>
        <v>0.02</v>
      </c>
      <c r="P105" s="238">
        <v>0</v>
      </c>
      <c r="Q105" s="238">
        <f>ROUND(E105*P105,2)</f>
        <v>0</v>
      </c>
      <c r="R105" s="240" t="s">
        <v>705</v>
      </c>
      <c r="S105" s="240" t="s">
        <v>190</v>
      </c>
      <c r="T105" s="241" t="s">
        <v>190</v>
      </c>
      <c r="U105" s="224">
        <v>0</v>
      </c>
      <c r="V105" s="224">
        <f>ROUND(E105*U105,2)</f>
        <v>0</v>
      </c>
      <c r="W105" s="224"/>
      <c r="X105" s="224" t="s">
        <v>706</v>
      </c>
      <c r="Y105" s="224" t="s">
        <v>193</v>
      </c>
      <c r="Z105" s="214"/>
      <c r="AA105" s="214"/>
      <c r="AB105" s="214"/>
      <c r="AC105" s="214"/>
      <c r="AD105" s="214"/>
      <c r="AE105" s="214"/>
      <c r="AF105" s="214"/>
      <c r="AG105" s="214" t="s">
        <v>748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2" x14ac:dyDescent="0.2">
      <c r="A106" s="221"/>
      <c r="B106" s="222"/>
      <c r="C106" s="249" t="s">
        <v>1296</v>
      </c>
      <c r="D106" s="225"/>
      <c r="E106" s="226">
        <v>2.0299999999999998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3" x14ac:dyDescent="0.2">
      <c r="A107" s="221"/>
      <c r="B107" s="222"/>
      <c r="C107" s="249" t="s">
        <v>1297</v>
      </c>
      <c r="D107" s="225"/>
      <c r="E107" s="226">
        <v>1.33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4"/>
      <c r="AA107" s="214"/>
      <c r="AB107" s="214"/>
      <c r="AC107" s="214"/>
      <c r="AD107" s="214"/>
      <c r="AE107" s="214"/>
      <c r="AF107" s="214"/>
      <c r="AG107" s="214" t="s">
        <v>205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x14ac:dyDescent="0.2">
      <c r="A108" s="228" t="s">
        <v>185</v>
      </c>
      <c r="B108" s="229" t="s">
        <v>133</v>
      </c>
      <c r="C108" s="245" t="s">
        <v>134</v>
      </c>
      <c r="D108" s="230"/>
      <c r="E108" s="231"/>
      <c r="F108" s="232"/>
      <c r="G108" s="232">
        <f>SUMIF(AG109:AG119,"&lt;&gt;NOR",G109:G119)</f>
        <v>0</v>
      </c>
      <c r="H108" s="232"/>
      <c r="I108" s="232">
        <f>SUM(I109:I119)</f>
        <v>0</v>
      </c>
      <c r="J108" s="232"/>
      <c r="K108" s="232">
        <f>SUM(K109:K119)</f>
        <v>0</v>
      </c>
      <c r="L108" s="232"/>
      <c r="M108" s="232">
        <f>SUM(M109:M119)</f>
        <v>0</v>
      </c>
      <c r="N108" s="231"/>
      <c r="O108" s="231">
        <f>SUM(O109:O119)</f>
        <v>0</v>
      </c>
      <c r="P108" s="231"/>
      <c r="Q108" s="231">
        <f>SUM(Q109:Q119)</f>
        <v>0</v>
      </c>
      <c r="R108" s="232"/>
      <c r="S108" s="232"/>
      <c r="T108" s="233"/>
      <c r="U108" s="227"/>
      <c r="V108" s="227">
        <f>SUM(V109:V119)</f>
        <v>1.45</v>
      </c>
      <c r="W108" s="227"/>
      <c r="X108" s="227"/>
      <c r="Y108" s="227"/>
      <c r="AG108" t="s">
        <v>186</v>
      </c>
    </row>
    <row r="109" spans="1:60" ht="22.5" outlineLevel="1" x14ac:dyDescent="0.2">
      <c r="A109" s="235">
        <v>32</v>
      </c>
      <c r="B109" s="236" t="s">
        <v>1158</v>
      </c>
      <c r="C109" s="246" t="s">
        <v>1159</v>
      </c>
      <c r="D109" s="237" t="s">
        <v>704</v>
      </c>
      <c r="E109" s="238">
        <v>1.4776199999999999</v>
      </c>
      <c r="F109" s="239"/>
      <c r="G109" s="240">
        <f>ROUND(E109*F109,2)</f>
        <v>0</v>
      </c>
      <c r="H109" s="239"/>
      <c r="I109" s="240">
        <f>ROUND(E109*H109,2)</f>
        <v>0</v>
      </c>
      <c r="J109" s="239"/>
      <c r="K109" s="240">
        <f>ROUND(E109*J109,2)</f>
        <v>0</v>
      </c>
      <c r="L109" s="240">
        <v>21</v>
      </c>
      <c r="M109" s="240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40" t="s">
        <v>736</v>
      </c>
      <c r="S109" s="240" t="s">
        <v>190</v>
      </c>
      <c r="T109" s="241" t="s">
        <v>190</v>
      </c>
      <c r="U109" s="224">
        <v>0.21149999999999999</v>
      </c>
      <c r="V109" s="224">
        <f>ROUND(E109*U109,2)</f>
        <v>0.31</v>
      </c>
      <c r="W109" s="224"/>
      <c r="X109" s="224" t="s">
        <v>1160</v>
      </c>
      <c r="Y109" s="224" t="s">
        <v>193</v>
      </c>
      <c r="Z109" s="214"/>
      <c r="AA109" s="214"/>
      <c r="AB109" s="214"/>
      <c r="AC109" s="214"/>
      <c r="AD109" s="214"/>
      <c r="AE109" s="214"/>
      <c r="AF109" s="214"/>
      <c r="AG109" s="214" t="s">
        <v>1161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2" x14ac:dyDescent="0.2">
      <c r="A110" s="221"/>
      <c r="B110" s="222"/>
      <c r="C110" s="255" t="s">
        <v>1162</v>
      </c>
      <c r="D110" s="254"/>
      <c r="E110" s="254"/>
      <c r="F110" s="254"/>
      <c r="G110" s="25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339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2" x14ac:dyDescent="0.2">
      <c r="A111" s="221"/>
      <c r="B111" s="222"/>
      <c r="C111" s="248" t="s">
        <v>1163</v>
      </c>
      <c r="D111" s="244"/>
      <c r="E111" s="244"/>
      <c r="F111" s="244"/>
      <c r="G111" s="24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196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2" x14ac:dyDescent="0.2">
      <c r="A112" s="221"/>
      <c r="B112" s="222"/>
      <c r="C112" s="249" t="s">
        <v>1164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3" x14ac:dyDescent="0.2">
      <c r="A113" s="221"/>
      <c r="B113" s="222"/>
      <c r="C113" s="249" t="s">
        <v>1298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3" x14ac:dyDescent="0.2">
      <c r="A114" s="221"/>
      <c r="B114" s="222"/>
      <c r="C114" s="249" t="s">
        <v>1299</v>
      </c>
      <c r="D114" s="225"/>
      <c r="E114" s="226">
        <v>1.4776199999999999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35">
        <v>33</v>
      </c>
      <c r="B115" s="236" t="s">
        <v>1169</v>
      </c>
      <c r="C115" s="246" t="s">
        <v>1170</v>
      </c>
      <c r="D115" s="237" t="s">
        <v>704</v>
      </c>
      <c r="E115" s="238">
        <v>1.4776199999999999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 t="s">
        <v>736</v>
      </c>
      <c r="S115" s="240" t="s">
        <v>190</v>
      </c>
      <c r="T115" s="241" t="s">
        <v>190</v>
      </c>
      <c r="U115" s="224">
        <v>0.77339999999999998</v>
      </c>
      <c r="V115" s="224">
        <f>ROUND(E115*U115,2)</f>
        <v>1.1399999999999999</v>
      </c>
      <c r="W115" s="224"/>
      <c r="X115" s="224" t="s">
        <v>1160</v>
      </c>
      <c r="Y115" s="224" t="s">
        <v>193</v>
      </c>
      <c r="Z115" s="214"/>
      <c r="AA115" s="214"/>
      <c r="AB115" s="214"/>
      <c r="AC115" s="214"/>
      <c r="AD115" s="214"/>
      <c r="AE115" s="214"/>
      <c r="AF115" s="214"/>
      <c r="AG115" s="214" t="s">
        <v>1161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55" t="s">
        <v>1162</v>
      </c>
      <c r="D116" s="254"/>
      <c r="E116" s="254"/>
      <c r="F116" s="254"/>
      <c r="G116" s="25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339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2" x14ac:dyDescent="0.2">
      <c r="A117" s="221"/>
      <c r="B117" s="222"/>
      <c r="C117" s="249" t="s">
        <v>1164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1298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3" x14ac:dyDescent="0.2">
      <c r="A119" s="221"/>
      <c r="B119" s="222"/>
      <c r="C119" s="249" t="s">
        <v>1299</v>
      </c>
      <c r="D119" s="225"/>
      <c r="E119" s="226">
        <v>1.4776199999999999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x14ac:dyDescent="0.2">
      <c r="A120" s="228" t="s">
        <v>185</v>
      </c>
      <c r="B120" s="229" t="s">
        <v>139</v>
      </c>
      <c r="C120" s="245" t="s">
        <v>140</v>
      </c>
      <c r="D120" s="230"/>
      <c r="E120" s="231"/>
      <c r="F120" s="232"/>
      <c r="G120" s="232">
        <f>SUMIF(AG121:AG122,"&lt;&gt;NOR",G121:G122)</f>
        <v>0</v>
      </c>
      <c r="H120" s="232"/>
      <c r="I120" s="232">
        <f>SUM(I121:I122)</f>
        <v>0</v>
      </c>
      <c r="J120" s="232"/>
      <c r="K120" s="232">
        <f>SUM(K121:K122)</f>
        <v>0</v>
      </c>
      <c r="L120" s="232"/>
      <c r="M120" s="232">
        <f>SUM(M121:M122)</f>
        <v>0</v>
      </c>
      <c r="N120" s="231"/>
      <c r="O120" s="231">
        <f>SUM(O121:O122)</f>
        <v>0</v>
      </c>
      <c r="P120" s="231"/>
      <c r="Q120" s="231">
        <f>SUM(Q121:Q122)</f>
        <v>0</v>
      </c>
      <c r="R120" s="232"/>
      <c r="S120" s="232"/>
      <c r="T120" s="233"/>
      <c r="U120" s="227"/>
      <c r="V120" s="227">
        <f>SUM(V121:V122)</f>
        <v>2.31</v>
      </c>
      <c r="W120" s="227"/>
      <c r="X120" s="227"/>
      <c r="Y120" s="227"/>
      <c r="AG120" t="s">
        <v>186</v>
      </c>
    </row>
    <row r="121" spans="1:60" ht="22.5" outlineLevel="1" x14ac:dyDescent="0.2">
      <c r="A121" s="235">
        <v>34</v>
      </c>
      <c r="B121" s="236" t="s">
        <v>920</v>
      </c>
      <c r="C121" s="246" t="s">
        <v>921</v>
      </c>
      <c r="D121" s="237" t="s">
        <v>752</v>
      </c>
      <c r="E121" s="238">
        <v>9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922</v>
      </c>
      <c r="S121" s="240" t="s">
        <v>190</v>
      </c>
      <c r="T121" s="241" t="s">
        <v>190</v>
      </c>
      <c r="U121" s="224">
        <v>0.25696000000000002</v>
      </c>
      <c r="V121" s="224">
        <f>ROUND(E121*U121,2)</f>
        <v>2.31</v>
      </c>
      <c r="W121" s="224"/>
      <c r="X121" s="224" t="s">
        <v>336</v>
      </c>
      <c r="Y121" s="224" t="s">
        <v>193</v>
      </c>
      <c r="Z121" s="214"/>
      <c r="AA121" s="214"/>
      <c r="AB121" s="214"/>
      <c r="AC121" s="214"/>
      <c r="AD121" s="214"/>
      <c r="AE121" s="214"/>
      <c r="AF121" s="214"/>
      <c r="AG121" s="214" t="s">
        <v>391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2" x14ac:dyDescent="0.2">
      <c r="A122" s="221"/>
      <c r="B122" s="222"/>
      <c r="C122" s="249" t="s">
        <v>1267</v>
      </c>
      <c r="D122" s="225"/>
      <c r="E122" s="226">
        <v>9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x14ac:dyDescent="0.2">
      <c r="A123" s="228" t="s">
        <v>185</v>
      </c>
      <c r="B123" s="229" t="s">
        <v>149</v>
      </c>
      <c r="C123" s="245" t="s">
        <v>150</v>
      </c>
      <c r="D123" s="230"/>
      <c r="E123" s="231"/>
      <c r="F123" s="232"/>
      <c r="G123" s="232">
        <f>SUMIF(AG124:AG127,"&lt;&gt;NOR",G124:G127)</f>
        <v>0</v>
      </c>
      <c r="H123" s="232"/>
      <c r="I123" s="232">
        <f>SUM(I124:I127)</f>
        <v>0</v>
      </c>
      <c r="J123" s="232"/>
      <c r="K123" s="232">
        <f>SUM(K124:K127)</f>
        <v>0</v>
      </c>
      <c r="L123" s="232"/>
      <c r="M123" s="232">
        <f>SUM(M124:M127)</f>
        <v>0</v>
      </c>
      <c r="N123" s="231"/>
      <c r="O123" s="231">
        <f>SUM(O124:O127)</f>
        <v>0</v>
      </c>
      <c r="P123" s="231"/>
      <c r="Q123" s="231">
        <f>SUM(Q124:Q127)</f>
        <v>0</v>
      </c>
      <c r="R123" s="232"/>
      <c r="S123" s="232"/>
      <c r="T123" s="233"/>
      <c r="U123" s="227"/>
      <c r="V123" s="227">
        <f>SUM(V124:V127)</f>
        <v>0</v>
      </c>
      <c r="W123" s="227"/>
      <c r="X123" s="227"/>
      <c r="Y123" s="227"/>
      <c r="AG123" t="s">
        <v>186</v>
      </c>
    </row>
    <row r="124" spans="1:60" outlineLevel="1" x14ac:dyDescent="0.2">
      <c r="A124" s="235">
        <v>35</v>
      </c>
      <c r="B124" s="236" t="s">
        <v>1300</v>
      </c>
      <c r="C124" s="246" t="s">
        <v>1301</v>
      </c>
      <c r="D124" s="237" t="s">
        <v>374</v>
      </c>
      <c r="E124" s="238">
        <v>31.5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/>
      <c r="S124" s="240" t="s">
        <v>190</v>
      </c>
      <c r="T124" s="241" t="s">
        <v>190</v>
      </c>
      <c r="U124" s="224">
        <v>0</v>
      </c>
      <c r="V124" s="224">
        <f>ROUND(E124*U124,2)</f>
        <v>0</v>
      </c>
      <c r="W124" s="224"/>
      <c r="X124" s="224" t="s">
        <v>336</v>
      </c>
      <c r="Y124" s="224" t="s">
        <v>193</v>
      </c>
      <c r="Z124" s="214"/>
      <c r="AA124" s="214"/>
      <c r="AB124" s="214"/>
      <c r="AC124" s="214"/>
      <c r="AD124" s="214"/>
      <c r="AE124" s="214"/>
      <c r="AF124" s="214"/>
      <c r="AG124" s="214" t="s">
        <v>391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2" x14ac:dyDescent="0.2">
      <c r="A125" s="221"/>
      <c r="B125" s="222"/>
      <c r="C125" s="249" t="s">
        <v>1278</v>
      </c>
      <c r="D125" s="225"/>
      <c r="E125" s="226">
        <v>31.5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5">
        <v>36</v>
      </c>
      <c r="B126" s="236" t="s">
        <v>1302</v>
      </c>
      <c r="C126" s="246" t="s">
        <v>1303</v>
      </c>
      <c r="D126" s="237" t="s">
        <v>374</v>
      </c>
      <c r="E126" s="238">
        <v>133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/>
      <c r="S126" s="240" t="s">
        <v>190</v>
      </c>
      <c r="T126" s="241" t="s">
        <v>190</v>
      </c>
      <c r="U126" s="224">
        <v>0</v>
      </c>
      <c r="V126" s="224">
        <f>ROUND(E126*U126,2)</f>
        <v>0</v>
      </c>
      <c r="W126" s="224"/>
      <c r="X126" s="224" t="s">
        <v>336</v>
      </c>
      <c r="Y126" s="224" t="s">
        <v>193</v>
      </c>
      <c r="Z126" s="214"/>
      <c r="AA126" s="214"/>
      <c r="AB126" s="214"/>
      <c r="AC126" s="214"/>
      <c r="AD126" s="214"/>
      <c r="AE126" s="214"/>
      <c r="AF126" s="214"/>
      <c r="AG126" s="214" t="s">
        <v>337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2" x14ac:dyDescent="0.2">
      <c r="A127" s="221"/>
      <c r="B127" s="222"/>
      <c r="C127" s="249" t="s">
        <v>1304</v>
      </c>
      <c r="D127" s="225"/>
      <c r="E127" s="226">
        <v>133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x14ac:dyDescent="0.2">
      <c r="A128" s="228" t="s">
        <v>185</v>
      </c>
      <c r="B128" s="229" t="s">
        <v>151</v>
      </c>
      <c r="C128" s="245" t="s">
        <v>152</v>
      </c>
      <c r="D128" s="230"/>
      <c r="E128" s="231"/>
      <c r="F128" s="232"/>
      <c r="G128" s="232">
        <f>SUMIF(AG129:AG131,"&lt;&gt;NOR",G129:G131)</f>
        <v>0</v>
      </c>
      <c r="H128" s="232"/>
      <c r="I128" s="232">
        <f>SUM(I129:I131)</f>
        <v>0</v>
      </c>
      <c r="J128" s="232"/>
      <c r="K128" s="232">
        <f>SUM(K129:K131)</f>
        <v>0</v>
      </c>
      <c r="L128" s="232"/>
      <c r="M128" s="232">
        <f>SUM(M129:M131)</f>
        <v>0</v>
      </c>
      <c r="N128" s="231"/>
      <c r="O128" s="231">
        <f>SUM(O129:O131)</f>
        <v>0.02</v>
      </c>
      <c r="P128" s="231"/>
      <c r="Q128" s="231">
        <f>SUM(Q129:Q131)</f>
        <v>0</v>
      </c>
      <c r="R128" s="232"/>
      <c r="S128" s="232"/>
      <c r="T128" s="233"/>
      <c r="U128" s="227"/>
      <c r="V128" s="227">
        <f>SUM(V129:V131)</f>
        <v>2.73</v>
      </c>
      <c r="W128" s="227"/>
      <c r="X128" s="227"/>
      <c r="Y128" s="227"/>
      <c r="AG128" t="s">
        <v>186</v>
      </c>
    </row>
    <row r="129" spans="1:60" outlineLevel="1" x14ac:dyDescent="0.2">
      <c r="A129" s="235">
        <v>37</v>
      </c>
      <c r="B129" s="236" t="s">
        <v>1208</v>
      </c>
      <c r="C129" s="246" t="s">
        <v>1209</v>
      </c>
      <c r="D129" s="237" t="s">
        <v>1210</v>
      </c>
      <c r="E129" s="238">
        <v>0.66500000000000004</v>
      </c>
      <c r="F129" s="239"/>
      <c r="G129" s="240">
        <f>ROUND(E129*F129,2)</f>
        <v>0</v>
      </c>
      <c r="H129" s="239"/>
      <c r="I129" s="240">
        <f>ROUND(E129*H129,2)</f>
        <v>0</v>
      </c>
      <c r="J129" s="239"/>
      <c r="K129" s="240">
        <f>ROUND(E129*J129,2)</f>
        <v>0</v>
      </c>
      <c r="L129" s="240">
        <v>21</v>
      </c>
      <c r="M129" s="240">
        <f>G129*(1+L129/100)</f>
        <v>0</v>
      </c>
      <c r="N129" s="238">
        <v>3.4209999999999997E-2</v>
      </c>
      <c r="O129" s="238">
        <f>ROUND(E129*N129,2)</f>
        <v>0.02</v>
      </c>
      <c r="P129" s="238">
        <v>0</v>
      </c>
      <c r="Q129" s="238">
        <f>ROUND(E129*P129,2)</f>
        <v>0</v>
      </c>
      <c r="R129" s="240"/>
      <c r="S129" s="240" t="s">
        <v>190</v>
      </c>
      <c r="T129" s="241" t="s">
        <v>190</v>
      </c>
      <c r="U129" s="224">
        <v>4.0999999999999996</v>
      </c>
      <c r="V129" s="224">
        <f>ROUND(E129*U129,2)</f>
        <v>2.73</v>
      </c>
      <c r="W129" s="224"/>
      <c r="X129" s="224" t="s">
        <v>336</v>
      </c>
      <c r="Y129" s="224" t="s">
        <v>193</v>
      </c>
      <c r="Z129" s="214"/>
      <c r="AA129" s="214"/>
      <c r="AB129" s="214"/>
      <c r="AC129" s="214"/>
      <c r="AD129" s="214"/>
      <c r="AE129" s="214"/>
      <c r="AF129" s="214"/>
      <c r="AG129" s="214" t="s">
        <v>337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9" t="s">
        <v>1305</v>
      </c>
      <c r="D130" s="225"/>
      <c r="E130" s="226">
        <v>0.66500000000000004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1212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x14ac:dyDescent="0.2">
      <c r="A132" s="228" t="s">
        <v>185</v>
      </c>
      <c r="B132" s="229" t="s">
        <v>153</v>
      </c>
      <c r="C132" s="245" t="s">
        <v>132</v>
      </c>
      <c r="D132" s="230"/>
      <c r="E132" s="231"/>
      <c r="F132" s="232"/>
      <c r="G132" s="232">
        <f>SUMIF(AG133:AG135,"&lt;&gt;NOR",G133:G135)</f>
        <v>0</v>
      </c>
      <c r="H132" s="232"/>
      <c r="I132" s="232">
        <f>SUM(I133:I135)</f>
        <v>0</v>
      </c>
      <c r="J132" s="232"/>
      <c r="K132" s="232">
        <f>SUM(K133:K135)</f>
        <v>0</v>
      </c>
      <c r="L132" s="232"/>
      <c r="M132" s="232">
        <f>SUM(M133:M135)</f>
        <v>0</v>
      </c>
      <c r="N132" s="231"/>
      <c r="O132" s="231">
        <f>SUM(O133:O135)</f>
        <v>0</v>
      </c>
      <c r="P132" s="231"/>
      <c r="Q132" s="231">
        <f>SUM(Q133:Q135)</f>
        <v>0</v>
      </c>
      <c r="R132" s="232"/>
      <c r="S132" s="232"/>
      <c r="T132" s="233"/>
      <c r="U132" s="227"/>
      <c r="V132" s="227">
        <f>SUM(V133:V135)</f>
        <v>0</v>
      </c>
      <c r="W132" s="227"/>
      <c r="X132" s="227"/>
      <c r="Y132" s="227"/>
      <c r="AG132" t="s">
        <v>186</v>
      </c>
    </row>
    <row r="133" spans="1:60" outlineLevel="1" x14ac:dyDescent="0.2">
      <c r="A133" s="235">
        <v>38</v>
      </c>
      <c r="B133" s="236" t="s">
        <v>1154</v>
      </c>
      <c r="C133" s="246" t="s">
        <v>1155</v>
      </c>
      <c r="D133" s="237" t="s">
        <v>704</v>
      </c>
      <c r="E133" s="238">
        <v>8.6580000000000004E-2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40"/>
      <c r="S133" s="240" t="s">
        <v>190</v>
      </c>
      <c r="T133" s="241" t="s">
        <v>190</v>
      </c>
      <c r="U133" s="224">
        <v>0</v>
      </c>
      <c r="V133" s="224">
        <f>ROUND(E133*U133,2)</f>
        <v>0</v>
      </c>
      <c r="W133" s="224"/>
      <c r="X133" s="224" t="s">
        <v>336</v>
      </c>
      <c r="Y133" s="224" t="s">
        <v>193</v>
      </c>
      <c r="Z133" s="214"/>
      <c r="AA133" s="214"/>
      <c r="AB133" s="214"/>
      <c r="AC133" s="214"/>
      <c r="AD133" s="214"/>
      <c r="AE133" s="214"/>
      <c r="AF133" s="214"/>
      <c r="AG133" s="214" t="s">
        <v>391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2" x14ac:dyDescent="0.2">
      <c r="A134" s="221"/>
      <c r="B134" s="222"/>
      <c r="C134" s="247" t="s">
        <v>1156</v>
      </c>
      <c r="D134" s="242"/>
      <c r="E134" s="242"/>
      <c r="F134" s="242"/>
      <c r="G134" s="242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196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2" x14ac:dyDescent="0.2">
      <c r="A135" s="221"/>
      <c r="B135" s="222"/>
      <c r="C135" s="249" t="s">
        <v>1306</v>
      </c>
      <c r="D135" s="225"/>
      <c r="E135" s="226">
        <v>8.6580000000000004E-2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4"/>
      <c r="AA135" s="214"/>
      <c r="AB135" s="214"/>
      <c r="AC135" s="214"/>
      <c r="AD135" s="214"/>
      <c r="AE135" s="214"/>
      <c r="AF135" s="214"/>
      <c r="AG135" s="214" t="s">
        <v>205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x14ac:dyDescent="0.2">
      <c r="A136" s="3"/>
      <c r="B136" s="4"/>
      <c r="C136" s="250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171</v>
      </c>
    </row>
    <row r="137" spans="1:60" x14ac:dyDescent="0.2">
      <c r="A137" s="217"/>
      <c r="B137" s="218" t="s">
        <v>29</v>
      </c>
      <c r="C137" s="251"/>
      <c r="D137" s="219"/>
      <c r="E137" s="220"/>
      <c r="F137" s="220"/>
      <c r="G137" s="234">
        <f>G8+G45+G51+G57+G108+G120+G123+G128+G132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325</v>
      </c>
    </row>
    <row r="138" spans="1:60" x14ac:dyDescent="0.2">
      <c r="A138" s="253" t="s">
        <v>1223</v>
      </c>
      <c r="B138" s="253"/>
      <c r="C138" s="250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">
      <c r="A139" s="3"/>
      <c r="B139" s="4" t="s">
        <v>1224</v>
      </c>
      <c r="C139" s="250" t="s">
        <v>1225</v>
      </c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G139" t="s">
        <v>1226</v>
      </c>
    </row>
    <row r="140" spans="1:60" x14ac:dyDescent="0.2">
      <c r="A140" s="3"/>
      <c r="B140" s="4" t="s">
        <v>1227</v>
      </c>
      <c r="C140" s="250" t="s">
        <v>1228</v>
      </c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G140" t="s">
        <v>1229</v>
      </c>
    </row>
    <row r="141" spans="1:60" x14ac:dyDescent="0.2">
      <c r="A141" s="3"/>
      <c r="B141" s="4"/>
      <c r="C141" s="250" t="s">
        <v>1230</v>
      </c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G141" t="s">
        <v>1231</v>
      </c>
    </row>
    <row r="142" spans="1:60" x14ac:dyDescent="0.2">
      <c r="A142" s="3"/>
      <c r="B142" s="4"/>
      <c r="C142" s="250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C143" s="252"/>
      <c r="D143" s="10"/>
      <c r="AG143" t="s">
        <v>329</v>
      </c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JTe35XGK0vkRvWLHq39n18Fz1rIKkYrm1BXb3hAI7omAew3aHyx4MJE9khI8y7BltyVKulO28gNbRO9jBOZNw==" saltValue="Kg+os6PU6K44hcwXdi5/wA==" spinCount="100000" sheet="1" formatRows="0"/>
  <mergeCells count="27">
    <mergeCell ref="C90:G90"/>
    <mergeCell ref="C110:G110"/>
    <mergeCell ref="C111:G111"/>
    <mergeCell ref="C116:G116"/>
    <mergeCell ref="C134:G134"/>
    <mergeCell ref="C64:G64"/>
    <mergeCell ref="C68:G68"/>
    <mergeCell ref="C72:G72"/>
    <mergeCell ref="C81:G81"/>
    <mergeCell ref="C84:G84"/>
    <mergeCell ref="C87:G87"/>
    <mergeCell ref="C32:G32"/>
    <mergeCell ref="C36:G36"/>
    <mergeCell ref="C40:G40"/>
    <mergeCell ref="C41:G41"/>
    <mergeCell ref="C47:G47"/>
    <mergeCell ref="C55:G55"/>
    <mergeCell ref="A1:G1"/>
    <mergeCell ref="C2:G2"/>
    <mergeCell ref="C3:G3"/>
    <mergeCell ref="C4:G4"/>
    <mergeCell ref="A138:B138"/>
    <mergeCell ref="C10:G10"/>
    <mergeCell ref="C13:G13"/>
    <mergeCell ref="C16:G16"/>
    <mergeCell ref="C22:G22"/>
    <mergeCell ref="C27:G2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BD1B8-EFCE-4846-AC0B-0BF42604BFF9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70</v>
      </c>
      <c r="C4" s="206" t="s">
        <v>71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SUMIF(AG9:AG458,"&lt;&gt;NOR",G9:G458)</f>
        <v>0</v>
      </c>
      <c r="H8" s="232"/>
      <c r="I8" s="232">
        <f>SUM(I9:I458)</f>
        <v>0</v>
      </c>
      <c r="J8" s="232"/>
      <c r="K8" s="232">
        <f>SUM(K9:K458)</f>
        <v>0</v>
      </c>
      <c r="L8" s="232"/>
      <c r="M8" s="232">
        <f>SUM(M9:M458)</f>
        <v>0</v>
      </c>
      <c r="N8" s="231"/>
      <c r="O8" s="231">
        <f>SUM(O9:O458)</f>
        <v>4.22</v>
      </c>
      <c r="P8" s="231"/>
      <c r="Q8" s="231">
        <f>SUM(Q9:Q458)</f>
        <v>0.8</v>
      </c>
      <c r="R8" s="232"/>
      <c r="S8" s="232"/>
      <c r="T8" s="233"/>
      <c r="U8" s="227"/>
      <c r="V8" s="227">
        <f>SUM(V9:V458)</f>
        <v>61.33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1307</v>
      </c>
      <c r="C9" s="246" t="s">
        <v>1308</v>
      </c>
      <c r="D9" s="237" t="s">
        <v>1309</v>
      </c>
      <c r="E9" s="238">
        <v>1.6000000000000001E-3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335</v>
      </c>
      <c r="U9" s="224">
        <v>111</v>
      </c>
      <c r="V9" s="224">
        <f>ROUND(E9*U9,2)</f>
        <v>0.18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1310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1311</v>
      </c>
      <c r="D11" s="225"/>
      <c r="E11" s="226">
        <v>4.0000000000000002E-4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9" t="s">
        <v>1312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205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9" t="s">
        <v>1313</v>
      </c>
      <c r="D13" s="225"/>
      <c r="E13" s="226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1314</v>
      </c>
      <c r="D14" s="225"/>
      <c r="E14" s="226">
        <v>1.1999999999999999E-3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7</v>
      </c>
      <c r="B15" s="236" t="s">
        <v>331</v>
      </c>
      <c r="C15" s="246" t="s">
        <v>332</v>
      </c>
      <c r="D15" s="237" t="s">
        <v>333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0.12</v>
      </c>
      <c r="R15" s="240" t="s">
        <v>334</v>
      </c>
      <c r="S15" s="240" t="s">
        <v>190</v>
      </c>
      <c r="T15" s="241" t="s">
        <v>335</v>
      </c>
      <c r="U15" s="224">
        <v>0.16</v>
      </c>
      <c r="V15" s="224">
        <f>ROUND(E15*U15,2)</f>
        <v>0.16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338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1315</v>
      </c>
      <c r="D17" s="225"/>
      <c r="E17" s="226">
        <v>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8</v>
      </c>
      <c r="B18" s="236" t="s">
        <v>1316</v>
      </c>
      <c r="C18" s="246" t="s">
        <v>1317</v>
      </c>
      <c r="D18" s="237" t="s">
        <v>333</v>
      </c>
      <c r="E18" s="238">
        <v>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0.22</v>
      </c>
      <c r="R18" s="240" t="s">
        <v>334</v>
      </c>
      <c r="S18" s="240" t="s">
        <v>190</v>
      </c>
      <c r="T18" s="241" t="s">
        <v>335</v>
      </c>
      <c r="U18" s="224">
        <v>0.251</v>
      </c>
      <c r="V18" s="224">
        <f>ROUND(E18*U18,2)</f>
        <v>0.25</v>
      </c>
      <c r="W18" s="224"/>
      <c r="X18" s="224" t="s">
        <v>336</v>
      </c>
      <c r="Y18" s="224" t="s">
        <v>193</v>
      </c>
      <c r="Z18" s="214"/>
      <c r="AA18" s="214"/>
      <c r="AB18" s="214"/>
      <c r="AC18" s="214"/>
      <c r="AD18" s="214"/>
      <c r="AE18" s="214"/>
      <c r="AF18" s="214"/>
      <c r="AG18" s="214" t="s">
        <v>337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2" x14ac:dyDescent="0.2">
      <c r="A19" s="221"/>
      <c r="B19" s="222"/>
      <c r="C19" s="249" t="s">
        <v>1318</v>
      </c>
      <c r="D19" s="225"/>
      <c r="E19" s="226">
        <v>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5">
        <v>17</v>
      </c>
      <c r="B20" s="236" t="s">
        <v>359</v>
      </c>
      <c r="C20" s="246" t="s">
        <v>360</v>
      </c>
      <c r="D20" s="237" t="s">
        <v>361</v>
      </c>
      <c r="E20" s="238">
        <v>0.14499999999999999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1.3</v>
      </c>
      <c r="Q20" s="238">
        <f>ROUND(E20*P20,2)</f>
        <v>0.19</v>
      </c>
      <c r="R20" s="240" t="s">
        <v>362</v>
      </c>
      <c r="S20" s="240" t="s">
        <v>190</v>
      </c>
      <c r="T20" s="241" t="s">
        <v>335</v>
      </c>
      <c r="U20" s="224">
        <v>0.51</v>
      </c>
      <c r="V20" s="224">
        <f>ROUND(E20*U20,2)</f>
        <v>7.0000000000000007E-2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2" x14ac:dyDescent="0.2">
      <c r="A21" s="221"/>
      <c r="B21" s="222"/>
      <c r="C21" s="255" t="s">
        <v>363</v>
      </c>
      <c r="D21" s="254"/>
      <c r="E21" s="254"/>
      <c r="F21" s="254"/>
      <c r="G21" s="25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339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49" t="s">
        <v>1319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1320</v>
      </c>
      <c r="D23" s="225"/>
      <c r="E23" s="226">
        <v>0.05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3" x14ac:dyDescent="0.2">
      <c r="A24" s="221"/>
      <c r="B24" s="222"/>
      <c r="C24" s="249" t="s">
        <v>1321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1322</v>
      </c>
      <c r="D25" s="225"/>
      <c r="E25" s="226">
        <v>0.01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3" x14ac:dyDescent="0.2">
      <c r="A26" s="221"/>
      <c r="B26" s="222"/>
      <c r="C26" s="249" t="s">
        <v>1323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3" x14ac:dyDescent="0.2">
      <c r="A27" s="221"/>
      <c r="B27" s="222"/>
      <c r="C27" s="249" t="s">
        <v>1324</v>
      </c>
      <c r="D27" s="225"/>
      <c r="E27" s="226">
        <v>5.0000000000000001E-3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205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3" x14ac:dyDescent="0.2">
      <c r="A28" s="221"/>
      <c r="B28" s="222"/>
      <c r="C28" s="249" t="s">
        <v>1325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1326</v>
      </c>
      <c r="D29" s="225"/>
      <c r="E29" s="226">
        <v>0.08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5">
        <v>18</v>
      </c>
      <c r="B30" s="236" t="s">
        <v>372</v>
      </c>
      <c r="C30" s="246" t="s">
        <v>373</v>
      </c>
      <c r="D30" s="237" t="s">
        <v>374</v>
      </c>
      <c r="E30" s="238">
        <v>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0.27</v>
      </c>
      <c r="Q30" s="238">
        <f>ROUND(E30*P30,2)</f>
        <v>0.27</v>
      </c>
      <c r="R30" s="240" t="s">
        <v>334</v>
      </c>
      <c r="S30" s="240" t="s">
        <v>190</v>
      </c>
      <c r="T30" s="241" t="s">
        <v>335</v>
      </c>
      <c r="U30" s="224">
        <v>0.123</v>
      </c>
      <c r="V30" s="224">
        <f>ROUND(E30*U30,2)</f>
        <v>0.12</v>
      </c>
      <c r="W30" s="224"/>
      <c r="X30" s="224" t="s">
        <v>336</v>
      </c>
      <c r="Y30" s="224" t="s">
        <v>193</v>
      </c>
      <c r="Z30" s="214"/>
      <c r="AA30" s="214"/>
      <c r="AB30" s="214"/>
      <c r="AC30" s="214"/>
      <c r="AD30" s="214"/>
      <c r="AE30" s="214"/>
      <c r="AF30" s="214"/>
      <c r="AG30" s="214" t="s">
        <v>337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2" x14ac:dyDescent="0.2">
      <c r="A31" s="221"/>
      <c r="B31" s="222"/>
      <c r="C31" s="255" t="s">
        <v>375</v>
      </c>
      <c r="D31" s="254"/>
      <c r="E31" s="254"/>
      <c r="F31" s="254"/>
      <c r="G31" s="25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339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3" t="str">
        <f>C31</f>
        <v>s vybouráním lože, s přemístěním hmot na skládku na vzdálenost do 3 m nebo naložením na dopravní prostředek</v>
      </c>
      <c r="BB31" s="214"/>
      <c r="BC31" s="214"/>
      <c r="BD31" s="214"/>
      <c r="BE31" s="214"/>
      <c r="BF31" s="214"/>
      <c r="BG31" s="214"/>
      <c r="BH31" s="214"/>
    </row>
    <row r="32" spans="1:60" outlineLevel="2" x14ac:dyDescent="0.2">
      <c r="A32" s="221"/>
      <c r="B32" s="222"/>
      <c r="C32" s="249" t="s">
        <v>1327</v>
      </c>
      <c r="D32" s="225"/>
      <c r="E32" s="226">
        <v>1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5">
        <v>19</v>
      </c>
      <c r="B33" s="236" t="s">
        <v>377</v>
      </c>
      <c r="C33" s="246" t="s">
        <v>378</v>
      </c>
      <c r="D33" s="237" t="s">
        <v>361</v>
      </c>
      <c r="E33" s="238">
        <v>3.3687499999999999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 t="s">
        <v>379</v>
      </c>
      <c r="S33" s="240" t="s">
        <v>190</v>
      </c>
      <c r="T33" s="241" t="s">
        <v>335</v>
      </c>
      <c r="U33" s="224">
        <v>1.0920000000000001</v>
      </c>
      <c r="V33" s="224">
        <f>ROUND(E33*U33,2)</f>
        <v>3.68</v>
      </c>
      <c r="W33" s="224"/>
      <c r="X33" s="224" t="s">
        <v>336</v>
      </c>
      <c r="Y33" s="224" t="s">
        <v>193</v>
      </c>
      <c r="Z33" s="214"/>
      <c r="AA33" s="214"/>
      <c r="AB33" s="214"/>
      <c r="AC33" s="214"/>
      <c r="AD33" s="214"/>
      <c r="AE33" s="214"/>
      <c r="AF33" s="214"/>
      <c r="AG33" s="214" t="s">
        <v>337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2" x14ac:dyDescent="0.2">
      <c r="A34" s="221"/>
      <c r="B34" s="222"/>
      <c r="C34" s="255" t="s">
        <v>380</v>
      </c>
      <c r="D34" s="254"/>
      <c r="E34" s="254"/>
      <c r="F34" s="254"/>
      <c r="G34" s="25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339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3" t="str">
        <f>C34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4" s="214"/>
      <c r="BC34" s="214"/>
      <c r="BD34" s="214"/>
      <c r="BE34" s="214"/>
      <c r="BF34" s="214"/>
      <c r="BG34" s="214"/>
      <c r="BH34" s="214"/>
    </row>
    <row r="35" spans="1:60" outlineLevel="2" x14ac:dyDescent="0.2">
      <c r="A35" s="221"/>
      <c r="B35" s="222"/>
      <c r="C35" s="249" t="s">
        <v>1328</v>
      </c>
      <c r="D35" s="225"/>
      <c r="E35" s="226">
        <v>3.7487499999999998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1329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1330</v>
      </c>
      <c r="D37" s="225"/>
      <c r="E37" s="226">
        <v>-0.08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384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1331</v>
      </c>
      <c r="D39" s="225"/>
      <c r="E39" s="226">
        <v>-0.3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3" x14ac:dyDescent="0.2">
      <c r="A40" s="221"/>
      <c r="B40" s="222"/>
      <c r="C40" s="249" t="s">
        <v>1332</v>
      </c>
      <c r="D40" s="225"/>
      <c r="E40" s="226"/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3" x14ac:dyDescent="0.2">
      <c r="A41" s="221"/>
      <c r="B41" s="222"/>
      <c r="C41" s="249" t="s">
        <v>1333</v>
      </c>
      <c r="D41" s="225"/>
      <c r="E41" s="226"/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3" x14ac:dyDescent="0.2">
      <c r="A42" s="221"/>
      <c r="B42" s="222"/>
      <c r="C42" s="249" t="s">
        <v>1334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5">
        <v>20</v>
      </c>
      <c r="B43" s="236" t="s">
        <v>389</v>
      </c>
      <c r="C43" s="246" t="s">
        <v>390</v>
      </c>
      <c r="D43" s="237" t="s">
        <v>361</v>
      </c>
      <c r="E43" s="238">
        <v>0.06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379</v>
      </c>
      <c r="S43" s="240" t="s">
        <v>190</v>
      </c>
      <c r="T43" s="241" t="s">
        <v>335</v>
      </c>
      <c r="U43" s="224">
        <v>0.61199999999999999</v>
      </c>
      <c r="V43" s="224">
        <f>ROUND(E43*U43,2)</f>
        <v>0.04</v>
      </c>
      <c r="W43" s="224"/>
      <c r="X43" s="224" t="s">
        <v>336</v>
      </c>
      <c r="Y43" s="224" t="s">
        <v>193</v>
      </c>
      <c r="Z43" s="214"/>
      <c r="AA43" s="214"/>
      <c r="AB43" s="214"/>
      <c r="AC43" s="214"/>
      <c r="AD43" s="214"/>
      <c r="AE43" s="214"/>
      <c r="AF43" s="214"/>
      <c r="AG43" s="214" t="s">
        <v>391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2" x14ac:dyDescent="0.2">
      <c r="A44" s="221"/>
      <c r="B44" s="222"/>
      <c r="C44" s="255" t="s">
        <v>392</v>
      </c>
      <c r="D44" s="254"/>
      <c r="E44" s="254"/>
      <c r="F44" s="254"/>
      <c r="G44" s="25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339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2" x14ac:dyDescent="0.2">
      <c r="A45" s="221"/>
      <c r="B45" s="222"/>
      <c r="C45" s="249" t="s">
        <v>1335</v>
      </c>
      <c r="D45" s="225"/>
      <c r="E45" s="226">
        <v>0.06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205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5">
        <v>21</v>
      </c>
      <c r="B46" s="236" t="s">
        <v>394</v>
      </c>
      <c r="C46" s="246" t="s">
        <v>395</v>
      </c>
      <c r="D46" s="237" t="s">
        <v>374</v>
      </c>
      <c r="E46" s="238">
        <v>5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6.9199999999999999E-3</v>
      </c>
      <c r="O46" s="238">
        <f>ROUND(E46*N46,2)</f>
        <v>0.03</v>
      </c>
      <c r="P46" s="238">
        <v>0</v>
      </c>
      <c r="Q46" s="238">
        <f>ROUND(E46*P46,2)</f>
        <v>0</v>
      </c>
      <c r="R46" s="240" t="s">
        <v>379</v>
      </c>
      <c r="S46" s="240" t="s">
        <v>190</v>
      </c>
      <c r="T46" s="241" t="s">
        <v>335</v>
      </c>
      <c r="U46" s="224">
        <v>0.502</v>
      </c>
      <c r="V46" s="224">
        <f>ROUND(E46*U46,2)</f>
        <v>2.5099999999999998</v>
      </c>
      <c r="W46" s="224"/>
      <c r="X46" s="224" t="s">
        <v>336</v>
      </c>
      <c r="Y46" s="224" t="s">
        <v>193</v>
      </c>
      <c r="Z46" s="214"/>
      <c r="AA46" s="214"/>
      <c r="AB46" s="214"/>
      <c r="AC46" s="214"/>
      <c r="AD46" s="214"/>
      <c r="AE46" s="214"/>
      <c r="AF46" s="214"/>
      <c r="AG46" s="214" t="s">
        <v>391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2" x14ac:dyDescent="0.2">
      <c r="A47" s="221"/>
      <c r="B47" s="222"/>
      <c r="C47" s="255" t="s">
        <v>396</v>
      </c>
      <c r="D47" s="254"/>
      <c r="E47" s="254"/>
      <c r="F47" s="254"/>
      <c r="G47" s="25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339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3" t="str">
        <f>C47</f>
        <v>získané při čerpání, potrubím nebo žlaby. Montáž, demontáž a opotřebení potrubí nebo žlabu a jeho utěsnění po dobu provozu. Včetně nutné podpěrné konstrukce.</v>
      </c>
      <c r="BB47" s="214"/>
      <c r="BC47" s="214"/>
      <c r="BD47" s="214"/>
      <c r="BE47" s="214"/>
      <c r="BF47" s="214"/>
      <c r="BG47" s="214"/>
      <c r="BH47" s="214"/>
    </row>
    <row r="48" spans="1:60" outlineLevel="2" x14ac:dyDescent="0.2">
      <c r="A48" s="221"/>
      <c r="B48" s="222"/>
      <c r="C48" s="249" t="s">
        <v>1336</v>
      </c>
      <c r="D48" s="225"/>
      <c r="E48" s="226">
        <v>5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3" x14ac:dyDescent="0.2">
      <c r="A49" s="221"/>
      <c r="B49" s="222"/>
      <c r="C49" s="249" t="s">
        <v>398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23</v>
      </c>
      <c r="B50" s="236" t="s">
        <v>399</v>
      </c>
      <c r="C50" s="246" t="s">
        <v>400</v>
      </c>
      <c r="D50" s="237" t="s">
        <v>401</v>
      </c>
      <c r="E50" s="238">
        <v>2.2312500000000002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0.20300000000000001</v>
      </c>
      <c r="V50" s="224">
        <f>ROUND(E50*U50,2)</f>
        <v>0.45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402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od hladiny vody v jímce po výšku roviny proložené osou nejvyššího bodu výtlačného potrubí. Včetně odpadní potrubí v délce do 20 m.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1337</v>
      </c>
      <c r="D52" s="225"/>
      <c r="E52" s="226">
        <v>2.2312500000000002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24</v>
      </c>
      <c r="B53" s="236" t="s">
        <v>404</v>
      </c>
      <c r="C53" s="246" t="s">
        <v>405</v>
      </c>
      <c r="D53" s="237" t="s">
        <v>401</v>
      </c>
      <c r="E53" s="238">
        <v>1.3104199999999999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4.0000000000000003E-5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0.30299999999999999</v>
      </c>
      <c r="V53" s="224">
        <f>ROUND(E53*U53,2)</f>
        <v>0.4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402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od hladiny vody v jímce po výšku roviny proložené osou nejvyššího bodu výtlačného potrubí. Včetně odpadní potrubí v délce do 20 m.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1338</v>
      </c>
      <c r="D55" s="225"/>
      <c r="E55" s="226">
        <v>1.3104199999999999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5">
        <v>25</v>
      </c>
      <c r="B56" s="236" t="s">
        <v>407</v>
      </c>
      <c r="C56" s="246" t="s">
        <v>408</v>
      </c>
      <c r="D56" s="237" t="s">
        <v>409</v>
      </c>
      <c r="E56" s="238">
        <v>0.26250000000000001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</v>
      </c>
      <c r="V56" s="224">
        <f>ROUND(E56*U56,2)</f>
        <v>0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410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1339</v>
      </c>
      <c r="D58" s="225"/>
      <c r="E58" s="226">
        <v>0.26250000000000001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26</v>
      </c>
      <c r="B59" s="236" t="s">
        <v>412</v>
      </c>
      <c r="C59" s="246" t="s">
        <v>413</v>
      </c>
      <c r="D59" s="237" t="s">
        <v>409</v>
      </c>
      <c r="E59" s="238">
        <v>0.15417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0</v>
      </c>
      <c r="V59" s="224">
        <f>ROUND(E59*U59,2)</f>
        <v>0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410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1340</v>
      </c>
      <c r="D61" s="225"/>
      <c r="E61" s="226">
        <v>0.15417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27</v>
      </c>
      <c r="B62" s="236" t="s">
        <v>415</v>
      </c>
      <c r="C62" s="246" t="s">
        <v>416</v>
      </c>
      <c r="D62" s="237" t="s">
        <v>374</v>
      </c>
      <c r="E62" s="238">
        <v>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8.6800000000000002E-3</v>
      </c>
      <c r="O62" s="238">
        <f>ROUND(E62*N62,2)</f>
        <v>0.02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0.70299999999999996</v>
      </c>
      <c r="V62" s="224">
        <f>ROUND(E62*U62,2)</f>
        <v>1.41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424</v>
      </c>
      <c r="D64" s="225"/>
      <c r="E64" s="226">
        <v>2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29</v>
      </c>
      <c r="B65" s="236" t="s">
        <v>422</v>
      </c>
      <c r="C65" s="246" t="s">
        <v>423</v>
      </c>
      <c r="D65" s="237" t="s">
        <v>374</v>
      </c>
      <c r="E65" s="238">
        <v>12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2.478E-2</v>
      </c>
      <c r="O65" s="238">
        <f>ROUND(E65*N65,2)</f>
        <v>0.3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0.54700000000000004</v>
      </c>
      <c r="V65" s="224">
        <f>ROUND(E65*U65,2)</f>
        <v>6.56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55" t="s">
        <v>417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1341</v>
      </c>
      <c r="D67" s="225"/>
      <c r="E67" s="226">
        <v>12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5">
        <v>31</v>
      </c>
      <c r="B68" s="236" t="s">
        <v>1342</v>
      </c>
      <c r="C68" s="246" t="s">
        <v>1343</v>
      </c>
      <c r="D68" s="237" t="s">
        <v>361</v>
      </c>
      <c r="E68" s="238">
        <v>2.4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 t="s">
        <v>379</v>
      </c>
      <c r="S68" s="240" t="s">
        <v>190</v>
      </c>
      <c r="T68" s="241" t="s">
        <v>335</v>
      </c>
      <c r="U68" s="224">
        <v>9.7000000000000003E-2</v>
      </c>
      <c r="V68" s="224">
        <f>ROUND(E68*U68,2)</f>
        <v>0.23</v>
      </c>
      <c r="W68" s="224"/>
      <c r="X68" s="224" t="s">
        <v>336</v>
      </c>
      <c r="Y68" s="224" t="s">
        <v>193</v>
      </c>
      <c r="Z68" s="214"/>
      <c r="AA68" s="214"/>
      <c r="AB68" s="214"/>
      <c r="AC68" s="214"/>
      <c r="AD68" s="214"/>
      <c r="AE68" s="214"/>
      <c r="AF68" s="214"/>
      <c r="AG68" s="214" t="s">
        <v>337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2" x14ac:dyDescent="0.2">
      <c r="A69" s="221"/>
      <c r="B69" s="222"/>
      <c r="C69" s="255" t="s">
        <v>1344</v>
      </c>
      <c r="D69" s="254"/>
      <c r="E69" s="254"/>
      <c r="F69" s="254"/>
      <c r="G69" s="25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339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3" t="str">
        <f>C69</f>
        <v>nebo lesní půdy, s vodorovným přemístěním na hromady v místě upotřebení nebo na dočasné či trvalé skládky se složením</v>
      </c>
      <c r="BB69" s="214"/>
      <c r="BC69" s="214"/>
      <c r="BD69" s="214"/>
      <c r="BE69" s="214"/>
      <c r="BF69" s="214"/>
      <c r="BG69" s="214"/>
      <c r="BH69" s="214"/>
    </row>
    <row r="70" spans="1:60" outlineLevel="2" x14ac:dyDescent="0.2">
      <c r="A70" s="221"/>
      <c r="B70" s="222"/>
      <c r="C70" s="249" t="s">
        <v>1345</v>
      </c>
      <c r="D70" s="225"/>
      <c r="E70" s="226">
        <v>0.6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3" x14ac:dyDescent="0.2">
      <c r="A71" s="221"/>
      <c r="B71" s="222"/>
      <c r="C71" s="249" t="s">
        <v>1346</v>
      </c>
      <c r="D71" s="225"/>
      <c r="E71" s="226"/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4"/>
      <c r="AA71" s="214"/>
      <c r="AB71" s="214"/>
      <c r="AC71" s="214"/>
      <c r="AD71" s="214"/>
      <c r="AE71" s="214"/>
      <c r="AF71" s="214"/>
      <c r="AG71" s="214" t="s">
        <v>205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3" x14ac:dyDescent="0.2">
      <c r="A72" s="221"/>
      <c r="B72" s="222"/>
      <c r="C72" s="249" t="s">
        <v>1347</v>
      </c>
      <c r="D72" s="225"/>
      <c r="E72" s="226"/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205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3" x14ac:dyDescent="0.2">
      <c r="A73" s="221"/>
      <c r="B73" s="222"/>
      <c r="C73" s="249" t="s">
        <v>1348</v>
      </c>
      <c r="D73" s="225"/>
      <c r="E73" s="226">
        <v>1.8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39</v>
      </c>
      <c r="B74" s="236" t="s">
        <v>425</v>
      </c>
      <c r="C74" s="246" t="s">
        <v>426</v>
      </c>
      <c r="D74" s="237" t="s">
        <v>361</v>
      </c>
      <c r="E74" s="238">
        <v>9.4991699999999994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1.7629999999999999</v>
      </c>
      <c r="V74" s="224">
        <f>ROUND(E74*U74,2)</f>
        <v>16.75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337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2" x14ac:dyDescent="0.2">
      <c r="A75" s="221"/>
      <c r="B75" s="222"/>
      <c r="C75" s="255" t="s">
        <v>427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Příplatek k cenám hloubených vykopávek za ztížení vykopávky v blízkosti podzemního vedení nebo výbušnin pro jakoukoliv třídu horniny.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1349</v>
      </c>
      <c r="D76" s="225"/>
      <c r="E76" s="226">
        <v>1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3" x14ac:dyDescent="0.2">
      <c r="A77" s="221"/>
      <c r="B77" s="222"/>
      <c r="C77" s="249" t="s">
        <v>1350</v>
      </c>
      <c r="D77" s="225"/>
      <c r="E77" s="226"/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4"/>
      <c r="AA77" s="214"/>
      <c r="AB77" s="214"/>
      <c r="AC77" s="214"/>
      <c r="AD77" s="214"/>
      <c r="AE77" s="214"/>
      <c r="AF77" s="214"/>
      <c r="AG77" s="214" t="s">
        <v>205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3" x14ac:dyDescent="0.2">
      <c r="A78" s="221"/>
      <c r="B78" s="222"/>
      <c r="C78" s="249" t="s">
        <v>1351</v>
      </c>
      <c r="D78" s="225"/>
      <c r="E78" s="226">
        <v>6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205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3" x14ac:dyDescent="0.2">
      <c r="A79" s="221"/>
      <c r="B79" s="222"/>
      <c r="C79" s="249" t="s">
        <v>1352</v>
      </c>
      <c r="D79" s="225"/>
      <c r="E79" s="226">
        <v>2.4991699999999999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5">
        <v>56</v>
      </c>
      <c r="B80" s="236" t="s">
        <v>1353</v>
      </c>
      <c r="C80" s="246" t="s">
        <v>1354</v>
      </c>
      <c r="D80" s="237" t="s">
        <v>361</v>
      </c>
      <c r="E80" s="238">
        <v>1.0500000000000001E-2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 t="s">
        <v>379</v>
      </c>
      <c r="S80" s="240" t="s">
        <v>190</v>
      </c>
      <c r="T80" s="241" t="s">
        <v>335</v>
      </c>
      <c r="U80" s="224">
        <v>0.18</v>
      </c>
      <c r="V80" s="224">
        <f>ROUND(E80*U80,2)</f>
        <v>0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337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33.75" outlineLevel="2" x14ac:dyDescent="0.2">
      <c r="A81" s="221"/>
      <c r="B81" s="222"/>
      <c r="C81" s="255" t="s">
        <v>434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1" s="214"/>
      <c r="BC81" s="214"/>
      <c r="BD81" s="214"/>
      <c r="BE81" s="214"/>
      <c r="BF81" s="214"/>
      <c r="BG81" s="214"/>
      <c r="BH81" s="214"/>
    </row>
    <row r="82" spans="1:60" ht="22.5" outlineLevel="2" x14ac:dyDescent="0.2">
      <c r="A82" s="221"/>
      <c r="B82" s="222"/>
      <c r="C82" s="249" t="s">
        <v>1355</v>
      </c>
      <c r="D82" s="225"/>
      <c r="E82" s="226">
        <v>1.0500000000000001E-2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35">
        <v>58</v>
      </c>
      <c r="B83" s="236" t="s">
        <v>1356</v>
      </c>
      <c r="C83" s="246" t="s">
        <v>1357</v>
      </c>
      <c r="D83" s="237" t="s">
        <v>361</v>
      </c>
      <c r="E83" s="238">
        <v>1.0500000000000001E-2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0.28999999999999998</v>
      </c>
      <c r="V83" s="224">
        <f>ROUND(E83*U83,2)</f>
        <v>0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391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434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ht="22.5" outlineLevel="2" x14ac:dyDescent="0.2">
      <c r="A85" s="221"/>
      <c r="B85" s="222"/>
      <c r="C85" s="249" t="s">
        <v>1355</v>
      </c>
      <c r="D85" s="225"/>
      <c r="E85" s="226">
        <v>1.0500000000000001E-2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60</v>
      </c>
      <c r="B86" s="236" t="s">
        <v>1358</v>
      </c>
      <c r="C86" s="246" t="s">
        <v>1359</v>
      </c>
      <c r="D86" s="237" t="s">
        <v>361</v>
      </c>
      <c r="E86" s="238">
        <v>0.93274999999999997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379</v>
      </c>
      <c r="S86" s="240" t="s">
        <v>190</v>
      </c>
      <c r="T86" s="241" t="s">
        <v>335</v>
      </c>
      <c r="U86" s="224">
        <v>0.2</v>
      </c>
      <c r="V86" s="224">
        <f>ROUND(E86*U86,2)</f>
        <v>0.19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337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2" x14ac:dyDescent="0.2">
      <c r="A87" s="221"/>
      <c r="B87" s="222"/>
      <c r="C87" s="255" t="s">
        <v>434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ht="22.5" outlineLevel="2" x14ac:dyDescent="0.2">
      <c r="A88" s="221"/>
      <c r="B88" s="222"/>
      <c r="C88" s="249" t="s">
        <v>1360</v>
      </c>
      <c r="D88" s="225"/>
      <c r="E88" s="226">
        <v>1.03915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1361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3" x14ac:dyDescent="0.2">
      <c r="A90" s="221"/>
      <c r="B90" s="222"/>
      <c r="C90" s="249" t="s">
        <v>1362</v>
      </c>
      <c r="D90" s="225"/>
      <c r="E90" s="226">
        <v>-2.24E-2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3" x14ac:dyDescent="0.2">
      <c r="A91" s="221"/>
      <c r="B91" s="222"/>
      <c r="C91" s="249" t="s">
        <v>443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3" x14ac:dyDescent="0.2">
      <c r="A92" s="221"/>
      <c r="B92" s="222"/>
      <c r="C92" s="249" t="s">
        <v>1363</v>
      </c>
      <c r="D92" s="225"/>
      <c r="E92" s="226">
        <v>-8.4000000000000005E-2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5">
        <v>62</v>
      </c>
      <c r="B93" s="236" t="s">
        <v>445</v>
      </c>
      <c r="C93" s="246" t="s">
        <v>446</v>
      </c>
      <c r="D93" s="237" t="s">
        <v>361</v>
      </c>
      <c r="E93" s="238">
        <v>0.93274999999999997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379</v>
      </c>
      <c r="S93" s="240" t="s">
        <v>190</v>
      </c>
      <c r="T93" s="241" t="s">
        <v>335</v>
      </c>
      <c r="U93" s="224">
        <v>8.4000000000000005E-2</v>
      </c>
      <c r="V93" s="224">
        <f>ROUND(E93*U93,2)</f>
        <v>0.08</v>
      </c>
      <c r="W93" s="224"/>
      <c r="X93" s="224" t="s">
        <v>336</v>
      </c>
      <c r="Y93" s="224" t="s">
        <v>193</v>
      </c>
      <c r="Z93" s="214"/>
      <c r="AA93" s="214"/>
      <c r="AB93" s="214"/>
      <c r="AC93" s="214"/>
      <c r="AD93" s="214"/>
      <c r="AE93" s="214"/>
      <c r="AF93" s="214"/>
      <c r="AG93" s="214" t="s">
        <v>337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2" x14ac:dyDescent="0.2">
      <c r="A94" s="221"/>
      <c r="B94" s="222"/>
      <c r="C94" s="255" t="s">
        <v>434</v>
      </c>
      <c r="D94" s="254"/>
      <c r="E94" s="254"/>
      <c r="F94" s="254"/>
      <c r="G94" s="25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339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3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outlineLevel="2" x14ac:dyDescent="0.2">
      <c r="A95" s="221"/>
      <c r="B95" s="222"/>
      <c r="C95" s="249" t="s">
        <v>1364</v>
      </c>
      <c r="D95" s="225"/>
      <c r="E95" s="226">
        <v>1.03915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1365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3" x14ac:dyDescent="0.2">
      <c r="A97" s="221"/>
      <c r="B97" s="222"/>
      <c r="C97" s="249" t="s">
        <v>1366</v>
      </c>
      <c r="D97" s="225"/>
      <c r="E97" s="226">
        <v>-2.24E-2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3" x14ac:dyDescent="0.2">
      <c r="A98" s="221"/>
      <c r="B98" s="222"/>
      <c r="C98" s="249" t="s">
        <v>450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3" x14ac:dyDescent="0.2">
      <c r="A99" s="221"/>
      <c r="B99" s="222"/>
      <c r="C99" s="249" t="s">
        <v>1367</v>
      </c>
      <c r="D99" s="225"/>
      <c r="E99" s="226">
        <v>-8.4000000000000005E-2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35">
        <v>63</v>
      </c>
      <c r="B100" s="236" t="s">
        <v>1368</v>
      </c>
      <c r="C100" s="246" t="s">
        <v>1369</v>
      </c>
      <c r="D100" s="237" t="s">
        <v>361</v>
      </c>
      <c r="E100" s="238">
        <v>0.93274999999999997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379</v>
      </c>
      <c r="S100" s="240" t="s">
        <v>190</v>
      </c>
      <c r="T100" s="241" t="s">
        <v>335</v>
      </c>
      <c r="U100" s="224">
        <v>0.54</v>
      </c>
      <c r="V100" s="224">
        <f>ROUND(E100*U100,2)</f>
        <v>0.5</v>
      </c>
      <c r="W100" s="224"/>
      <c r="X100" s="224" t="s">
        <v>336</v>
      </c>
      <c r="Y100" s="224" t="s">
        <v>193</v>
      </c>
      <c r="Z100" s="214"/>
      <c r="AA100" s="214"/>
      <c r="AB100" s="214"/>
      <c r="AC100" s="214"/>
      <c r="AD100" s="214"/>
      <c r="AE100" s="214"/>
      <c r="AF100" s="214"/>
      <c r="AG100" s="214" t="s">
        <v>391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2" x14ac:dyDescent="0.2">
      <c r="A101" s="221"/>
      <c r="B101" s="222"/>
      <c r="C101" s="255" t="s">
        <v>434</v>
      </c>
      <c r="D101" s="254"/>
      <c r="E101" s="254"/>
      <c r="F101" s="254"/>
      <c r="G101" s="25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339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3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2" x14ac:dyDescent="0.2">
      <c r="A102" s="221"/>
      <c r="B102" s="222"/>
      <c r="C102" s="249" t="s">
        <v>1360</v>
      </c>
      <c r="D102" s="225"/>
      <c r="E102" s="226">
        <v>1.03915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3" x14ac:dyDescent="0.2">
      <c r="A103" s="221"/>
      <c r="B103" s="222"/>
      <c r="C103" s="249" t="s">
        <v>1361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3" x14ac:dyDescent="0.2">
      <c r="A104" s="221"/>
      <c r="B104" s="222"/>
      <c r="C104" s="249" t="s">
        <v>1362</v>
      </c>
      <c r="D104" s="225"/>
      <c r="E104" s="226">
        <v>-2.24E-2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3" x14ac:dyDescent="0.2">
      <c r="A105" s="221"/>
      <c r="B105" s="222"/>
      <c r="C105" s="249" t="s">
        <v>443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3" x14ac:dyDescent="0.2">
      <c r="A106" s="221"/>
      <c r="B106" s="222"/>
      <c r="C106" s="249" t="s">
        <v>1363</v>
      </c>
      <c r="D106" s="225"/>
      <c r="E106" s="226">
        <v>-8.4000000000000005E-2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65</v>
      </c>
      <c r="B107" s="236" t="s">
        <v>1370</v>
      </c>
      <c r="C107" s="246" t="s">
        <v>1371</v>
      </c>
      <c r="D107" s="237" t="s">
        <v>361</v>
      </c>
      <c r="E107" s="238">
        <v>1.5496300000000001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379</v>
      </c>
      <c r="S107" s="240" t="s">
        <v>190</v>
      </c>
      <c r="T107" s="241" t="s">
        <v>335</v>
      </c>
      <c r="U107" s="224">
        <v>0.35</v>
      </c>
      <c r="V107" s="224">
        <f>ROUND(E107*U107,2)</f>
        <v>0.54</v>
      </c>
      <c r="W107" s="224"/>
      <c r="X107" s="224" t="s">
        <v>336</v>
      </c>
      <c r="Y107" s="224" t="s">
        <v>193</v>
      </c>
      <c r="Z107" s="214"/>
      <c r="AA107" s="214"/>
      <c r="AB107" s="214"/>
      <c r="AC107" s="214"/>
      <c r="AD107" s="214"/>
      <c r="AE107" s="214"/>
      <c r="AF107" s="214"/>
      <c r="AG107" s="214" t="s">
        <v>337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2" x14ac:dyDescent="0.2">
      <c r="A108" s="221"/>
      <c r="B108" s="222"/>
      <c r="C108" s="255" t="s">
        <v>434</v>
      </c>
      <c r="D108" s="254"/>
      <c r="E108" s="254"/>
      <c r="F108" s="254"/>
      <c r="G108" s="25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339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3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2" x14ac:dyDescent="0.2">
      <c r="A109" s="221"/>
      <c r="B109" s="222"/>
      <c r="C109" s="249" t="s">
        <v>1372</v>
      </c>
      <c r="D109" s="225"/>
      <c r="E109" s="226">
        <v>1.7244299999999999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3" x14ac:dyDescent="0.2">
      <c r="A110" s="221"/>
      <c r="B110" s="222"/>
      <c r="C110" s="249" t="s">
        <v>1373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3" x14ac:dyDescent="0.2">
      <c r="A111" s="221"/>
      <c r="B111" s="222"/>
      <c r="C111" s="249" t="s">
        <v>1374</v>
      </c>
      <c r="D111" s="225"/>
      <c r="E111" s="226">
        <v>-3.6799999999999999E-2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3" x14ac:dyDescent="0.2">
      <c r="A112" s="221"/>
      <c r="B112" s="222"/>
      <c r="C112" s="249" t="s">
        <v>459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3" x14ac:dyDescent="0.2">
      <c r="A113" s="221"/>
      <c r="B113" s="222"/>
      <c r="C113" s="249" t="s">
        <v>1375</v>
      </c>
      <c r="D113" s="225"/>
      <c r="E113" s="226">
        <v>-0.13800000000000001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5">
        <v>67</v>
      </c>
      <c r="B114" s="236" t="s">
        <v>461</v>
      </c>
      <c r="C114" s="246" t="s">
        <v>462</v>
      </c>
      <c r="D114" s="237" t="s">
        <v>361</v>
      </c>
      <c r="E114" s="238">
        <v>1.5496300000000001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379</v>
      </c>
      <c r="S114" s="240" t="s">
        <v>190</v>
      </c>
      <c r="T114" s="241" t="s">
        <v>335</v>
      </c>
      <c r="U114" s="224">
        <v>0.14829999999999999</v>
      </c>
      <c r="V114" s="224">
        <f>ROUND(E114*U114,2)</f>
        <v>0.23</v>
      </c>
      <c r="W114" s="224"/>
      <c r="X114" s="224" t="s">
        <v>336</v>
      </c>
      <c r="Y114" s="224" t="s">
        <v>193</v>
      </c>
      <c r="Z114" s="214"/>
      <c r="AA114" s="214"/>
      <c r="AB114" s="214"/>
      <c r="AC114" s="214"/>
      <c r="AD114" s="214"/>
      <c r="AE114" s="214"/>
      <c r="AF114" s="214"/>
      <c r="AG114" s="214" t="s">
        <v>337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2" x14ac:dyDescent="0.2">
      <c r="A115" s="221"/>
      <c r="B115" s="222"/>
      <c r="C115" s="255" t="s">
        <v>434</v>
      </c>
      <c r="D115" s="254"/>
      <c r="E115" s="254"/>
      <c r="F115" s="254"/>
      <c r="G115" s="25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339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3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49" t="s">
        <v>1376</v>
      </c>
      <c r="D116" s="225"/>
      <c r="E116" s="226">
        <v>1.7244299999999999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1377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1378</v>
      </c>
      <c r="D118" s="225"/>
      <c r="E118" s="226">
        <v>-3.6799999999999999E-2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3" x14ac:dyDescent="0.2">
      <c r="A119" s="221"/>
      <c r="B119" s="222"/>
      <c r="C119" s="249" t="s">
        <v>466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3" x14ac:dyDescent="0.2">
      <c r="A120" s="221"/>
      <c r="B120" s="222"/>
      <c r="C120" s="249" t="s">
        <v>1379</v>
      </c>
      <c r="D120" s="225"/>
      <c r="E120" s="226">
        <v>-0.13800000000000001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35">
        <v>68</v>
      </c>
      <c r="B121" s="236" t="s">
        <v>1380</v>
      </c>
      <c r="C121" s="246" t="s">
        <v>1381</v>
      </c>
      <c r="D121" s="237" t="s">
        <v>361</v>
      </c>
      <c r="E121" s="238">
        <v>1.5496300000000001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379</v>
      </c>
      <c r="S121" s="240" t="s">
        <v>190</v>
      </c>
      <c r="T121" s="241" t="s">
        <v>335</v>
      </c>
      <c r="U121" s="224">
        <v>0.9</v>
      </c>
      <c r="V121" s="224">
        <f>ROUND(E121*U121,2)</f>
        <v>1.39</v>
      </c>
      <c r="W121" s="224"/>
      <c r="X121" s="224" t="s">
        <v>336</v>
      </c>
      <c r="Y121" s="224" t="s">
        <v>193</v>
      </c>
      <c r="Z121" s="214"/>
      <c r="AA121" s="214"/>
      <c r="AB121" s="214"/>
      <c r="AC121" s="214"/>
      <c r="AD121" s="214"/>
      <c r="AE121" s="214"/>
      <c r="AF121" s="214"/>
      <c r="AG121" s="214" t="s">
        <v>391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2" x14ac:dyDescent="0.2">
      <c r="A122" s="221"/>
      <c r="B122" s="222"/>
      <c r="C122" s="255" t="s">
        <v>434</v>
      </c>
      <c r="D122" s="254"/>
      <c r="E122" s="254"/>
      <c r="F122" s="254"/>
      <c r="G122" s="25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339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3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2" x14ac:dyDescent="0.2">
      <c r="A123" s="221"/>
      <c r="B123" s="222"/>
      <c r="C123" s="249" t="s">
        <v>1372</v>
      </c>
      <c r="D123" s="225"/>
      <c r="E123" s="226">
        <v>1.7244299999999999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3" x14ac:dyDescent="0.2">
      <c r="A124" s="221"/>
      <c r="B124" s="222"/>
      <c r="C124" s="249" t="s">
        <v>1373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3" x14ac:dyDescent="0.2">
      <c r="A125" s="221"/>
      <c r="B125" s="222"/>
      <c r="C125" s="249" t="s">
        <v>1374</v>
      </c>
      <c r="D125" s="225"/>
      <c r="E125" s="226">
        <v>-3.6799999999999999E-2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459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3" x14ac:dyDescent="0.2">
      <c r="A127" s="221"/>
      <c r="B127" s="222"/>
      <c r="C127" s="249" t="s">
        <v>1375</v>
      </c>
      <c r="D127" s="225"/>
      <c r="E127" s="226">
        <v>-0.13800000000000001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5">
        <v>70</v>
      </c>
      <c r="B128" s="236" t="s">
        <v>470</v>
      </c>
      <c r="C128" s="246" t="s">
        <v>471</v>
      </c>
      <c r="D128" s="237" t="s">
        <v>361</v>
      </c>
      <c r="E128" s="238">
        <v>3.3687499999999999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379</v>
      </c>
      <c r="S128" s="240" t="s">
        <v>190</v>
      </c>
      <c r="T128" s="241" t="s">
        <v>335</v>
      </c>
      <c r="U128" s="224">
        <v>0.47</v>
      </c>
      <c r="V128" s="224">
        <f>ROUND(E128*U128,2)</f>
        <v>1.58</v>
      </c>
      <c r="W128" s="224"/>
      <c r="X128" s="224" t="s">
        <v>336</v>
      </c>
      <c r="Y128" s="224" t="s">
        <v>193</v>
      </c>
      <c r="Z128" s="214"/>
      <c r="AA128" s="214"/>
      <c r="AB128" s="214"/>
      <c r="AC128" s="214"/>
      <c r="AD128" s="214"/>
      <c r="AE128" s="214"/>
      <c r="AF128" s="214"/>
      <c r="AG128" s="214" t="s">
        <v>337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2" x14ac:dyDescent="0.2">
      <c r="A129" s="221"/>
      <c r="B129" s="222"/>
      <c r="C129" s="255" t="s">
        <v>434</v>
      </c>
      <c r="D129" s="254"/>
      <c r="E129" s="254"/>
      <c r="F129" s="254"/>
      <c r="G129" s="25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339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3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9" t="s">
        <v>1382</v>
      </c>
      <c r="D130" s="225"/>
      <c r="E130" s="226">
        <v>3.7487499999999998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1383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1384</v>
      </c>
      <c r="D132" s="225"/>
      <c r="E132" s="226">
        <v>-0.08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3" x14ac:dyDescent="0.2">
      <c r="A133" s="221"/>
      <c r="B133" s="222"/>
      <c r="C133" s="249" t="s">
        <v>475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1385</v>
      </c>
      <c r="D134" s="225"/>
      <c r="E134" s="226">
        <v>-0.3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71</v>
      </c>
      <c r="B135" s="236" t="s">
        <v>477</v>
      </c>
      <c r="C135" s="246" t="s">
        <v>478</v>
      </c>
      <c r="D135" s="237" t="s">
        <v>361</v>
      </c>
      <c r="E135" s="238">
        <v>0.43120000000000003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379</v>
      </c>
      <c r="S135" s="240" t="s">
        <v>190</v>
      </c>
      <c r="T135" s="241" t="s">
        <v>335</v>
      </c>
      <c r="U135" s="224">
        <v>0.25</v>
      </c>
      <c r="V135" s="224">
        <f>ROUND(E135*U135,2)</f>
        <v>0.11</v>
      </c>
      <c r="W135" s="224"/>
      <c r="X135" s="224" t="s">
        <v>336</v>
      </c>
      <c r="Y135" s="224" t="s">
        <v>193</v>
      </c>
      <c r="Z135" s="214"/>
      <c r="AA135" s="214"/>
      <c r="AB135" s="214"/>
      <c r="AC135" s="214"/>
      <c r="AD135" s="214"/>
      <c r="AE135" s="214"/>
      <c r="AF135" s="214"/>
      <c r="AG135" s="214" t="s">
        <v>337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2" x14ac:dyDescent="0.2">
      <c r="A136" s="221"/>
      <c r="B136" s="222"/>
      <c r="C136" s="255" t="s">
        <v>434</v>
      </c>
      <c r="D136" s="254"/>
      <c r="E136" s="254"/>
      <c r="F136" s="254"/>
      <c r="G136" s="25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339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3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2" x14ac:dyDescent="0.2">
      <c r="A137" s="221"/>
      <c r="B137" s="222"/>
      <c r="C137" s="249" t="s">
        <v>1386</v>
      </c>
      <c r="D137" s="225"/>
      <c r="E137" s="226">
        <v>0.47983999999999999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1387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3" x14ac:dyDescent="0.2">
      <c r="A139" s="221"/>
      <c r="B139" s="222"/>
      <c r="C139" s="249" t="s">
        <v>1388</v>
      </c>
      <c r="D139" s="225"/>
      <c r="E139" s="226">
        <v>-1.0240000000000001E-2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205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3" x14ac:dyDescent="0.2">
      <c r="A140" s="221"/>
      <c r="B140" s="222"/>
      <c r="C140" s="249" t="s">
        <v>482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205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3" x14ac:dyDescent="0.2">
      <c r="A141" s="221"/>
      <c r="B141" s="222"/>
      <c r="C141" s="249" t="s">
        <v>1389</v>
      </c>
      <c r="D141" s="225"/>
      <c r="E141" s="226">
        <v>-3.8399999999999997E-2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72</v>
      </c>
      <c r="B142" s="236" t="s">
        <v>484</v>
      </c>
      <c r="C142" s="246" t="s">
        <v>485</v>
      </c>
      <c r="D142" s="237" t="s">
        <v>361</v>
      </c>
      <c r="E142" s="238">
        <v>0.44468000000000002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379</v>
      </c>
      <c r="S142" s="240" t="s">
        <v>190</v>
      </c>
      <c r="T142" s="241" t="s">
        <v>335</v>
      </c>
      <c r="U142" s="224">
        <v>1.5863</v>
      </c>
      <c r="V142" s="224">
        <f>ROUND(E142*U142,2)</f>
        <v>0.71</v>
      </c>
      <c r="W142" s="224"/>
      <c r="X142" s="224" t="s">
        <v>336</v>
      </c>
      <c r="Y142" s="224" t="s">
        <v>193</v>
      </c>
      <c r="Z142" s="214"/>
      <c r="AA142" s="214"/>
      <c r="AB142" s="214"/>
      <c r="AC142" s="214"/>
      <c r="AD142" s="214"/>
      <c r="AE142" s="214"/>
      <c r="AF142" s="214"/>
      <c r="AG142" s="214" t="s">
        <v>337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2" x14ac:dyDescent="0.2">
      <c r="A143" s="221"/>
      <c r="B143" s="222"/>
      <c r="C143" s="255" t="s">
        <v>434</v>
      </c>
      <c r="D143" s="254"/>
      <c r="E143" s="254"/>
      <c r="F143" s="254"/>
      <c r="G143" s="25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339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3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2" x14ac:dyDescent="0.2">
      <c r="A144" s="221"/>
      <c r="B144" s="222"/>
      <c r="C144" s="249" t="s">
        <v>1390</v>
      </c>
      <c r="D144" s="225"/>
      <c r="E144" s="226">
        <v>0.49484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205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3" x14ac:dyDescent="0.2">
      <c r="A145" s="221"/>
      <c r="B145" s="222"/>
      <c r="C145" s="249" t="s">
        <v>1391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3" x14ac:dyDescent="0.2">
      <c r="A146" s="221"/>
      <c r="B146" s="222"/>
      <c r="C146" s="249" t="s">
        <v>1392</v>
      </c>
      <c r="D146" s="225"/>
      <c r="E146" s="226">
        <v>-1.056E-2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205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3" x14ac:dyDescent="0.2">
      <c r="A147" s="221"/>
      <c r="B147" s="222"/>
      <c r="C147" s="249" t="s">
        <v>489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205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3" x14ac:dyDescent="0.2">
      <c r="A148" s="221"/>
      <c r="B148" s="222"/>
      <c r="C148" s="249" t="s">
        <v>1393</v>
      </c>
      <c r="D148" s="225"/>
      <c r="E148" s="226">
        <v>-3.9600000000000003E-2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75</v>
      </c>
      <c r="B149" s="236" t="s">
        <v>491</v>
      </c>
      <c r="C149" s="246" t="s">
        <v>492</v>
      </c>
      <c r="D149" s="237" t="s">
        <v>361</v>
      </c>
      <c r="E149" s="238">
        <v>4.3499999999999997E-2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7.5220000000000002</v>
      </c>
      <c r="V149" s="224">
        <f>ROUND(E149*U149,2)</f>
        <v>0.33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391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2" x14ac:dyDescent="0.2">
      <c r="A150" s="221"/>
      <c r="B150" s="222"/>
      <c r="C150" s="255" t="s">
        <v>493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3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1394</v>
      </c>
      <c r="D151" s="225"/>
      <c r="E151" s="226">
        <v>4.3499999999999997E-2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5">
        <v>76</v>
      </c>
      <c r="B152" s="236" t="s">
        <v>495</v>
      </c>
      <c r="C152" s="246" t="s">
        <v>496</v>
      </c>
      <c r="D152" s="237" t="s">
        <v>361</v>
      </c>
      <c r="E152" s="238">
        <v>3.2000000000000002E-3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379</v>
      </c>
      <c r="S152" s="240" t="s">
        <v>190</v>
      </c>
      <c r="T152" s="241" t="s">
        <v>335</v>
      </c>
      <c r="U152" s="224">
        <v>10.583</v>
      </c>
      <c r="V152" s="224">
        <f>ROUND(E152*U152,2)</f>
        <v>0.03</v>
      </c>
      <c r="W152" s="224"/>
      <c r="X152" s="224" t="s">
        <v>336</v>
      </c>
      <c r="Y152" s="224" t="s">
        <v>193</v>
      </c>
      <c r="Z152" s="214"/>
      <c r="AA152" s="214"/>
      <c r="AB152" s="214"/>
      <c r="AC152" s="214"/>
      <c r="AD152" s="214"/>
      <c r="AE152" s="214"/>
      <c r="AF152" s="214"/>
      <c r="AG152" s="214" t="s">
        <v>337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2" x14ac:dyDescent="0.2">
      <c r="A153" s="221"/>
      <c r="B153" s="222"/>
      <c r="C153" s="255" t="s">
        <v>493</v>
      </c>
      <c r="D153" s="254"/>
      <c r="E153" s="254"/>
      <c r="F153" s="254"/>
      <c r="G153" s="25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339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3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2" x14ac:dyDescent="0.2">
      <c r="A154" s="221"/>
      <c r="B154" s="222"/>
      <c r="C154" s="249" t="s">
        <v>1395</v>
      </c>
      <c r="D154" s="225"/>
      <c r="E154" s="226">
        <v>3.2000000000000002E-3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77</v>
      </c>
      <c r="B155" s="236" t="s">
        <v>498</v>
      </c>
      <c r="C155" s="246" t="s">
        <v>499</v>
      </c>
      <c r="D155" s="237" t="s">
        <v>361</v>
      </c>
      <c r="E155" s="238">
        <v>3.3E-3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19.922000000000001</v>
      </c>
      <c r="V155" s="224">
        <f>ROUND(E155*U155,2)</f>
        <v>7.0000000000000007E-2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391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55" t="s">
        <v>493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3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2" x14ac:dyDescent="0.2">
      <c r="A157" s="221"/>
      <c r="B157" s="222"/>
      <c r="C157" s="249" t="s">
        <v>1396</v>
      </c>
      <c r="D157" s="225"/>
      <c r="E157" s="226">
        <v>3.3E-3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81</v>
      </c>
      <c r="B158" s="236" t="s">
        <v>501</v>
      </c>
      <c r="C158" s="246" t="s">
        <v>502</v>
      </c>
      <c r="D158" s="237" t="s">
        <v>361</v>
      </c>
      <c r="E158" s="238">
        <v>0.245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379</v>
      </c>
      <c r="S158" s="240" t="s">
        <v>190</v>
      </c>
      <c r="T158" s="241" t="s">
        <v>335</v>
      </c>
      <c r="U158" s="224">
        <v>3.5329999999999999</v>
      </c>
      <c r="V158" s="224">
        <f>ROUND(E158*U158,2)</f>
        <v>0.87</v>
      </c>
      <c r="W158" s="224"/>
      <c r="X158" s="224" t="s">
        <v>336</v>
      </c>
      <c r="Y158" s="224" t="s">
        <v>193</v>
      </c>
      <c r="Z158" s="214"/>
      <c r="AA158" s="214"/>
      <c r="AB158" s="214"/>
      <c r="AC158" s="214"/>
      <c r="AD158" s="214"/>
      <c r="AE158" s="214"/>
      <c r="AF158" s="214"/>
      <c r="AG158" s="214" t="s">
        <v>337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2" x14ac:dyDescent="0.2">
      <c r="A159" s="221"/>
      <c r="B159" s="222"/>
      <c r="C159" s="255" t="s">
        <v>503</v>
      </c>
      <c r="D159" s="254"/>
      <c r="E159" s="254"/>
      <c r="F159" s="254"/>
      <c r="G159" s="25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339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2" x14ac:dyDescent="0.2">
      <c r="A160" s="221"/>
      <c r="B160" s="222"/>
      <c r="C160" s="249" t="s">
        <v>1397</v>
      </c>
      <c r="D160" s="225"/>
      <c r="E160" s="226">
        <v>0.245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205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3" x14ac:dyDescent="0.2">
      <c r="A161" s="221"/>
      <c r="B161" s="222"/>
      <c r="C161" s="249" t="s">
        <v>1398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3" x14ac:dyDescent="0.2">
      <c r="A162" s="221"/>
      <c r="B162" s="222"/>
      <c r="C162" s="249" t="s">
        <v>506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205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82</v>
      </c>
      <c r="B163" s="236" t="s">
        <v>507</v>
      </c>
      <c r="C163" s="246" t="s">
        <v>508</v>
      </c>
      <c r="D163" s="237" t="s">
        <v>361</v>
      </c>
      <c r="E163" s="238">
        <v>1.5049999999999999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379</v>
      </c>
      <c r="S163" s="240" t="s">
        <v>190</v>
      </c>
      <c r="T163" s="241" t="s">
        <v>335</v>
      </c>
      <c r="U163" s="224">
        <v>4.6550000000000002</v>
      </c>
      <c r="V163" s="224">
        <f>ROUND(E163*U163,2)</f>
        <v>7.01</v>
      </c>
      <c r="W163" s="224"/>
      <c r="X163" s="224" t="s">
        <v>336</v>
      </c>
      <c r="Y163" s="224" t="s">
        <v>193</v>
      </c>
      <c r="Z163" s="214"/>
      <c r="AA163" s="214"/>
      <c r="AB163" s="214"/>
      <c r="AC163" s="214"/>
      <c r="AD163" s="214"/>
      <c r="AE163" s="214"/>
      <c r="AF163" s="214"/>
      <c r="AG163" s="214" t="s">
        <v>337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2" x14ac:dyDescent="0.2">
      <c r="A164" s="221"/>
      <c r="B164" s="222"/>
      <c r="C164" s="255" t="s">
        <v>503</v>
      </c>
      <c r="D164" s="254"/>
      <c r="E164" s="254"/>
      <c r="F164" s="254"/>
      <c r="G164" s="25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339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2" x14ac:dyDescent="0.2">
      <c r="A165" s="221"/>
      <c r="B165" s="222"/>
      <c r="C165" s="249" t="s">
        <v>1399</v>
      </c>
      <c r="D165" s="225"/>
      <c r="E165" s="226">
        <v>1.5049999999999999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4"/>
      <c r="AA165" s="214"/>
      <c r="AB165" s="214"/>
      <c r="AC165" s="214"/>
      <c r="AD165" s="214"/>
      <c r="AE165" s="214"/>
      <c r="AF165" s="214"/>
      <c r="AG165" s="214" t="s">
        <v>205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3" x14ac:dyDescent="0.2">
      <c r="A166" s="221"/>
      <c r="B166" s="222"/>
      <c r="C166" s="249" t="s">
        <v>1400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205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3" x14ac:dyDescent="0.2">
      <c r="A167" s="221"/>
      <c r="B167" s="222"/>
      <c r="C167" s="249" t="s">
        <v>511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35">
        <v>84</v>
      </c>
      <c r="B168" s="236" t="s">
        <v>1243</v>
      </c>
      <c r="C168" s="246" t="s">
        <v>1244</v>
      </c>
      <c r="D168" s="237" t="s">
        <v>333</v>
      </c>
      <c r="E168" s="238">
        <v>14.994999999999999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9.7999999999999997E-4</v>
      </c>
      <c r="O168" s="238">
        <f>ROUND(E168*N168,2)</f>
        <v>0.01</v>
      </c>
      <c r="P168" s="238">
        <v>0</v>
      </c>
      <c r="Q168" s="238">
        <f>ROUND(E168*P168,2)</f>
        <v>0</v>
      </c>
      <c r="R168" s="240" t="s">
        <v>379</v>
      </c>
      <c r="S168" s="240" t="s">
        <v>190</v>
      </c>
      <c r="T168" s="241" t="s">
        <v>335</v>
      </c>
      <c r="U168" s="224">
        <v>0.23599999999999999</v>
      </c>
      <c r="V168" s="224">
        <f>ROUND(E168*U168,2)</f>
        <v>3.54</v>
      </c>
      <c r="W168" s="224"/>
      <c r="X168" s="224" t="s">
        <v>336</v>
      </c>
      <c r="Y168" s="224" t="s">
        <v>193</v>
      </c>
      <c r="Z168" s="214"/>
      <c r="AA168" s="214"/>
      <c r="AB168" s="214"/>
      <c r="AC168" s="214"/>
      <c r="AD168" s="214"/>
      <c r="AE168" s="214"/>
      <c r="AF168" s="214"/>
      <c r="AG168" s="214" t="s">
        <v>337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2" x14ac:dyDescent="0.2">
      <c r="A169" s="221"/>
      <c r="B169" s="222"/>
      <c r="C169" s="255" t="s">
        <v>514</v>
      </c>
      <c r="D169" s="254"/>
      <c r="E169" s="254"/>
      <c r="F169" s="254"/>
      <c r="G169" s="25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339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2" x14ac:dyDescent="0.2">
      <c r="A170" s="221"/>
      <c r="B170" s="222"/>
      <c r="C170" s="249" t="s">
        <v>1401</v>
      </c>
      <c r="D170" s="225"/>
      <c r="E170" s="226">
        <v>14.994999999999999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89</v>
      </c>
      <c r="B171" s="236" t="s">
        <v>1247</v>
      </c>
      <c r="C171" s="246" t="s">
        <v>1248</v>
      </c>
      <c r="D171" s="237" t="s">
        <v>333</v>
      </c>
      <c r="E171" s="238">
        <v>14.994999999999999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379</v>
      </c>
      <c r="S171" s="240" t="s">
        <v>190</v>
      </c>
      <c r="T171" s="241" t="s">
        <v>335</v>
      </c>
      <c r="U171" s="224">
        <v>7.0000000000000007E-2</v>
      </c>
      <c r="V171" s="224">
        <f>ROUND(E171*U171,2)</f>
        <v>1.05</v>
      </c>
      <c r="W171" s="224"/>
      <c r="X171" s="224" t="s">
        <v>336</v>
      </c>
      <c r="Y171" s="224" t="s">
        <v>193</v>
      </c>
      <c r="Z171" s="214"/>
      <c r="AA171" s="214"/>
      <c r="AB171" s="214"/>
      <c r="AC171" s="214"/>
      <c r="AD171" s="214"/>
      <c r="AE171" s="214"/>
      <c r="AF171" s="214"/>
      <c r="AG171" s="214" t="s">
        <v>337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2" x14ac:dyDescent="0.2">
      <c r="A172" s="221"/>
      <c r="B172" s="222"/>
      <c r="C172" s="255" t="s">
        <v>518</v>
      </c>
      <c r="D172" s="254"/>
      <c r="E172" s="254"/>
      <c r="F172" s="254"/>
      <c r="G172" s="25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339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2" x14ac:dyDescent="0.2">
      <c r="A173" s="221"/>
      <c r="B173" s="222"/>
      <c r="C173" s="249" t="s">
        <v>1401</v>
      </c>
      <c r="D173" s="225"/>
      <c r="E173" s="226">
        <v>14.994999999999999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100</v>
      </c>
      <c r="B174" s="236" t="s">
        <v>519</v>
      </c>
      <c r="C174" s="246" t="s">
        <v>520</v>
      </c>
      <c r="D174" s="237" t="s">
        <v>361</v>
      </c>
      <c r="E174" s="238">
        <v>2.49288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379</v>
      </c>
      <c r="S174" s="240" t="s">
        <v>190</v>
      </c>
      <c r="T174" s="241" t="s">
        <v>335</v>
      </c>
      <c r="U174" s="224">
        <v>0.34499999999999997</v>
      </c>
      <c r="V174" s="224">
        <f>ROUND(E174*U174,2)</f>
        <v>0.86</v>
      </c>
      <c r="W174" s="224"/>
      <c r="X174" s="224" t="s">
        <v>336</v>
      </c>
      <c r="Y174" s="224" t="s">
        <v>193</v>
      </c>
      <c r="Z174" s="214"/>
      <c r="AA174" s="214"/>
      <c r="AB174" s="214"/>
      <c r="AC174" s="214"/>
      <c r="AD174" s="214"/>
      <c r="AE174" s="214"/>
      <c r="AF174" s="214"/>
      <c r="AG174" s="214" t="s">
        <v>337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2" x14ac:dyDescent="0.2">
      <c r="A175" s="221"/>
      <c r="B175" s="222"/>
      <c r="C175" s="255" t="s">
        <v>521</v>
      </c>
      <c r="D175" s="254"/>
      <c r="E175" s="254"/>
      <c r="F175" s="254"/>
      <c r="G175" s="25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339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3" t="str">
        <f>C175</f>
        <v>bez naložení do dopravní nádoby, ale s vyprázdněním dopravní nádoby na hromadu nebo na dopravní prostředek,</v>
      </c>
      <c r="BB175" s="214"/>
      <c r="BC175" s="214"/>
      <c r="BD175" s="214"/>
      <c r="BE175" s="214"/>
      <c r="BF175" s="214"/>
      <c r="BG175" s="214"/>
      <c r="BH175" s="214"/>
    </row>
    <row r="176" spans="1:60" outlineLevel="2" x14ac:dyDescent="0.2">
      <c r="A176" s="221"/>
      <c r="B176" s="222"/>
      <c r="C176" s="249" t="s">
        <v>1402</v>
      </c>
      <c r="D176" s="225"/>
      <c r="E176" s="226"/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3" x14ac:dyDescent="0.2">
      <c r="A177" s="221"/>
      <c r="B177" s="222"/>
      <c r="C177" s="249" t="s">
        <v>1403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1404</v>
      </c>
      <c r="D178" s="225"/>
      <c r="E178" s="226">
        <v>1.04965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1405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1406</v>
      </c>
      <c r="D180" s="225"/>
      <c r="E180" s="226">
        <v>-2.24E-2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1407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1408</v>
      </c>
      <c r="D182" s="225"/>
      <c r="E182" s="226">
        <v>-8.4000000000000005E-2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1409</v>
      </c>
      <c r="D183" s="225"/>
      <c r="E183" s="226">
        <v>1.7244299999999999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1410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1411</v>
      </c>
      <c r="D185" s="225"/>
      <c r="E185" s="226">
        <v>-3.6799999999999999E-2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1412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1413</v>
      </c>
      <c r="D187" s="225"/>
      <c r="E187" s="226">
        <v>-0.13800000000000001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1414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1415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1416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1417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1418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1419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1420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1421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1422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1423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5">
        <v>103</v>
      </c>
      <c r="B198" s="236" t="s">
        <v>544</v>
      </c>
      <c r="C198" s="246" t="s">
        <v>545</v>
      </c>
      <c r="D198" s="237" t="s">
        <v>361</v>
      </c>
      <c r="E198" s="238">
        <v>4.2696300000000003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40" t="s">
        <v>379</v>
      </c>
      <c r="S198" s="240" t="s">
        <v>190</v>
      </c>
      <c r="T198" s="241" t="s">
        <v>335</v>
      </c>
      <c r="U198" s="224">
        <v>0.48399999999999999</v>
      </c>
      <c r="V198" s="224">
        <f>ROUND(E198*U198,2)</f>
        <v>2.0699999999999998</v>
      </c>
      <c r="W198" s="224"/>
      <c r="X198" s="224" t="s">
        <v>336</v>
      </c>
      <c r="Y198" s="224" t="s">
        <v>193</v>
      </c>
      <c r="Z198" s="214"/>
      <c r="AA198" s="214"/>
      <c r="AB198" s="214"/>
      <c r="AC198" s="214"/>
      <c r="AD198" s="214"/>
      <c r="AE198" s="214"/>
      <c r="AF198" s="214"/>
      <c r="AG198" s="214" t="s">
        <v>337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2" x14ac:dyDescent="0.2">
      <c r="A199" s="221"/>
      <c r="B199" s="222"/>
      <c r="C199" s="255" t="s">
        <v>521</v>
      </c>
      <c r="D199" s="254"/>
      <c r="E199" s="254"/>
      <c r="F199" s="254"/>
      <c r="G199" s="25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339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43" t="str">
        <f>C199</f>
        <v>bez naložení do dopravní nádoby, ale s vyprázdněním dopravní nádoby na hromadu nebo na dopravní prostředek,</v>
      </c>
      <c r="BB199" s="214"/>
      <c r="BC199" s="214"/>
      <c r="BD199" s="214"/>
      <c r="BE199" s="214"/>
      <c r="BF199" s="214"/>
      <c r="BG199" s="214"/>
      <c r="BH199" s="214"/>
    </row>
    <row r="200" spans="1:60" outlineLevel="2" x14ac:dyDescent="0.2">
      <c r="A200" s="221"/>
      <c r="B200" s="222"/>
      <c r="C200" s="249" t="s">
        <v>546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3" x14ac:dyDescent="0.2">
      <c r="A201" s="221"/>
      <c r="B201" s="222"/>
      <c r="C201" s="249" t="s">
        <v>1424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1425</v>
      </c>
      <c r="D202" s="225"/>
      <c r="E202" s="226">
        <v>3.7487499999999998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1426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1427</v>
      </c>
      <c r="D204" s="225"/>
      <c r="E204" s="226">
        <v>-0.08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1428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1429</v>
      </c>
      <c r="D206" s="225"/>
      <c r="E206" s="226">
        <v>-0.3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1430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1431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1432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1433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1434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1435</v>
      </c>
      <c r="D212" s="225"/>
      <c r="E212" s="226">
        <v>2.5000000000000001E-2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573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3" x14ac:dyDescent="0.2">
      <c r="A214" s="221"/>
      <c r="B214" s="222"/>
      <c r="C214" s="249" t="s">
        <v>560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3" x14ac:dyDescent="0.2">
      <c r="A215" s="221"/>
      <c r="B215" s="222"/>
      <c r="C215" s="249" t="s">
        <v>1436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1437</v>
      </c>
      <c r="D216" s="225"/>
      <c r="E216" s="226">
        <v>0.47983999999999999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1438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1439</v>
      </c>
      <c r="D218" s="225"/>
      <c r="E218" s="226">
        <v>-1.0240000000000001E-2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1440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1441</v>
      </c>
      <c r="D220" s="225"/>
      <c r="E220" s="226">
        <v>-3.8399999999999997E-2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1442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1443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1444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1445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1446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1447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559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3" x14ac:dyDescent="0.2">
      <c r="A228" s="221"/>
      <c r="B228" s="222"/>
      <c r="C228" s="249" t="s">
        <v>574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3" x14ac:dyDescent="0.2">
      <c r="A229" s="221"/>
      <c r="B229" s="222"/>
      <c r="C229" s="249" t="s">
        <v>1448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1449</v>
      </c>
      <c r="D230" s="225"/>
      <c r="E230" s="226">
        <v>0.49484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3" x14ac:dyDescent="0.2">
      <c r="A231" s="221"/>
      <c r="B231" s="222"/>
      <c r="C231" s="249" t="s">
        <v>1450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3" x14ac:dyDescent="0.2">
      <c r="A232" s="221"/>
      <c r="B232" s="222"/>
      <c r="C232" s="249" t="s">
        <v>1451</v>
      </c>
      <c r="D232" s="225"/>
      <c r="E232" s="226">
        <v>-1.056E-2</v>
      </c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3" x14ac:dyDescent="0.2">
      <c r="A233" s="221"/>
      <c r="B233" s="222"/>
      <c r="C233" s="249" t="s">
        <v>1452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1453</v>
      </c>
      <c r="D234" s="225"/>
      <c r="E234" s="226">
        <v>-3.9600000000000003E-2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3" x14ac:dyDescent="0.2">
      <c r="A235" s="221"/>
      <c r="B235" s="222"/>
      <c r="C235" s="249" t="s">
        <v>1454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1455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1456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3" x14ac:dyDescent="0.2">
      <c r="A238" s="221"/>
      <c r="B238" s="222"/>
      <c r="C238" s="249" t="s">
        <v>1457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3" x14ac:dyDescent="0.2">
      <c r="A239" s="221"/>
      <c r="B239" s="222"/>
      <c r="C239" s="249" t="s">
        <v>1458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35">
        <v>107</v>
      </c>
      <c r="B240" s="236" t="s">
        <v>586</v>
      </c>
      <c r="C240" s="246" t="s">
        <v>587</v>
      </c>
      <c r="D240" s="237" t="s">
        <v>361</v>
      </c>
      <c r="E240" s="238">
        <v>1.0092099999999999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38">
        <v>0</v>
      </c>
      <c r="O240" s="238">
        <f>ROUND(E240*N240,2)</f>
        <v>0</v>
      </c>
      <c r="P240" s="238">
        <v>0</v>
      </c>
      <c r="Q240" s="238">
        <f>ROUND(E240*P240,2)</f>
        <v>0</v>
      </c>
      <c r="R240" s="240" t="s">
        <v>379</v>
      </c>
      <c r="S240" s="240" t="s">
        <v>190</v>
      </c>
      <c r="T240" s="241" t="s">
        <v>335</v>
      </c>
      <c r="U240" s="224">
        <v>1.0999999999999999E-2</v>
      </c>
      <c r="V240" s="224">
        <f>ROUND(E240*U240,2)</f>
        <v>0.01</v>
      </c>
      <c r="W240" s="224"/>
      <c r="X240" s="224" t="s">
        <v>336</v>
      </c>
      <c r="Y240" s="224" t="s">
        <v>193</v>
      </c>
      <c r="Z240" s="214"/>
      <c r="AA240" s="214"/>
      <c r="AB240" s="214"/>
      <c r="AC240" s="214"/>
      <c r="AD240" s="214"/>
      <c r="AE240" s="214"/>
      <c r="AF240" s="214"/>
      <c r="AG240" s="214" t="s">
        <v>337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2" x14ac:dyDescent="0.2">
      <c r="A241" s="221"/>
      <c r="B241" s="222"/>
      <c r="C241" s="255" t="s">
        <v>588</v>
      </c>
      <c r="D241" s="254"/>
      <c r="E241" s="254"/>
      <c r="F241" s="254"/>
      <c r="G241" s="25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339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2" x14ac:dyDescent="0.2">
      <c r="A242" s="221"/>
      <c r="B242" s="222"/>
      <c r="C242" s="249" t="s">
        <v>1459</v>
      </c>
      <c r="D242" s="225"/>
      <c r="E242" s="226">
        <v>0.79923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3" x14ac:dyDescent="0.2">
      <c r="A243" s="221"/>
      <c r="B243" s="222"/>
      <c r="C243" s="249" t="s">
        <v>1460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1461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3" x14ac:dyDescent="0.2">
      <c r="A245" s="221"/>
      <c r="B245" s="222"/>
      <c r="C245" s="249" t="s">
        <v>1462</v>
      </c>
      <c r="D245" s="225"/>
      <c r="E245" s="226">
        <v>0.20998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3" x14ac:dyDescent="0.2">
      <c r="A246" s="221"/>
      <c r="B246" s="222"/>
      <c r="C246" s="249" t="s">
        <v>593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3" x14ac:dyDescent="0.2">
      <c r="A247" s="221"/>
      <c r="B247" s="222"/>
      <c r="C247" s="249" t="s">
        <v>594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35">
        <v>108</v>
      </c>
      <c r="B248" s="236" t="s">
        <v>595</v>
      </c>
      <c r="C248" s="246" t="s">
        <v>596</v>
      </c>
      <c r="D248" s="237" t="s">
        <v>361</v>
      </c>
      <c r="E248" s="238">
        <v>1.7683800000000001</v>
      </c>
      <c r="F248" s="239"/>
      <c r="G248" s="240">
        <f>ROUND(E248*F248,2)</f>
        <v>0</v>
      </c>
      <c r="H248" s="239"/>
      <c r="I248" s="240">
        <f>ROUND(E248*H248,2)</f>
        <v>0</v>
      </c>
      <c r="J248" s="239"/>
      <c r="K248" s="240">
        <f>ROUND(E248*J248,2)</f>
        <v>0</v>
      </c>
      <c r="L248" s="240">
        <v>21</v>
      </c>
      <c r="M248" s="240">
        <f>G248*(1+L248/100)</f>
        <v>0</v>
      </c>
      <c r="N248" s="238">
        <v>0</v>
      </c>
      <c r="O248" s="238">
        <f>ROUND(E248*N248,2)</f>
        <v>0</v>
      </c>
      <c r="P248" s="238">
        <v>0</v>
      </c>
      <c r="Q248" s="238">
        <f>ROUND(E248*P248,2)</f>
        <v>0</v>
      </c>
      <c r="R248" s="240" t="s">
        <v>379</v>
      </c>
      <c r="S248" s="240" t="s">
        <v>190</v>
      </c>
      <c r="T248" s="241" t="s">
        <v>335</v>
      </c>
      <c r="U248" s="224">
        <v>1.2E-2</v>
      </c>
      <c r="V248" s="224">
        <f>ROUND(E248*U248,2)</f>
        <v>0.02</v>
      </c>
      <c r="W248" s="224"/>
      <c r="X248" s="224" t="s">
        <v>336</v>
      </c>
      <c r="Y248" s="224" t="s">
        <v>193</v>
      </c>
      <c r="Z248" s="214"/>
      <c r="AA248" s="214"/>
      <c r="AB248" s="214"/>
      <c r="AC248" s="214"/>
      <c r="AD248" s="214"/>
      <c r="AE248" s="214"/>
      <c r="AF248" s="214"/>
      <c r="AG248" s="214" t="s">
        <v>337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2" x14ac:dyDescent="0.2">
      <c r="A249" s="221"/>
      <c r="B249" s="222"/>
      <c r="C249" s="255" t="s">
        <v>588</v>
      </c>
      <c r="D249" s="254"/>
      <c r="E249" s="254"/>
      <c r="F249" s="254"/>
      <c r="G249" s="25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339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2" x14ac:dyDescent="0.2">
      <c r="A250" s="221"/>
      <c r="B250" s="222"/>
      <c r="C250" s="249" t="s">
        <v>1463</v>
      </c>
      <c r="D250" s="225"/>
      <c r="E250" s="226">
        <v>1.0800399999999999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3" x14ac:dyDescent="0.2">
      <c r="A251" s="221"/>
      <c r="B251" s="222"/>
      <c r="C251" s="249" t="s">
        <v>1464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3" x14ac:dyDescent="0.2">
      <c r="A252" s="221"/>
      <c r="B252" s="222"/>
      <c r="C252" s="249" t="s">
        <v>1465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3" x14ac:dyDescent="0.2">
      <c r="A253" s="221"/>
      <c r="B253" s="222"/>
      <c r="C253" s="249" t="s">
        <v>1466</v>
      </c>
      <c r="D253" s="225"/>
      <c r="E253" s="226">
        <v>0.05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3" x14ac:dyDescent="0.2">
      <c r="A254" s="221"/>
      <c r="B254" s="222"/>
      <c r="C254" s="249" t="s">
        <v>601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1467</v>
      </c>
      <c r="D255" s="225"/>
      <c r="E255" s="226">
        <v>0.13825000000000001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3" x14ac:dyDescent="0.2">
      <c r="A256" s="221"/>
      <c r="B256" s="222"/>
      <c r="C256" s="249" t="s">
        <v>1468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1469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3" x14ac:dyDescent="0.2">
      <c r="A258" s="221"/>
      <c r="B258" s="222"/>
      <c r="C258" s="249" t="s">
        <v>1470</v>
      </c>
      <c r="D258" s="225"/>
      <c r="E258" s="226">
        <v>0.14257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1471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3" x14ac:dyDescent="0.2">
      <c r="A260" s="221"/>
      <c r="B260" s="222"/>
      <c r="C260" s="249" t="s">
        <v>1472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1473</v>
      </c>
      <c r="D261" s="225"/>
      <c r="E261" s="226">
        <v>0.35753000000000001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609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5">
        <v>109</v>
      </c>
      <c r="B263" s="236" t="s">
        <v>610</v>
      </c>
      <c r="C263" s="246" t="s">
        <v>611</v>
      </c>
      <c r="D263" s="237" t="s">
        <v>361</v>
      </c>
      <c r="E263" s="238">
        <v>4.0368199999999996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38">
        <v>0</v>
      </c>
      <c r="O263" s="238">
        <f>ROUND(E263*N263,2)</f>
        <v>0</v>
      </c>
      <c r="P263" s="238">
        <v>0</v>
      </c>
      <c r="Q263" s="238">
        <f>ROUND(E263*P263,2)</f>
        <v>0</v>
      </c>
      <c r="R263" s="240" t="s">
        <v>379</v>
      </c>
      <c r="S263" s="240" t="s">
        <v>190</v>
      </c>
      <c r="T263" s="241" t="s">
        <v>335</v>
      </c>
      <c r="U263" s="224">
        <v>0</v>
      </c>
      <c r="V263" s="224">
        <f>ROUND(E263*U263,2)</f>
        <v>0</v>
      </c>
      <c r="W263" s="224"/>
      <c r="X263" s="224" t="s">
        <v>336</v>
      </c>
      <c r="Y263" s="224" t="s">
        <v>193</v>
      </c>
      <c r="Z263" s="214"/>
      <c r="AA263" s="214"/>
      <c r="AB263" s="214"/>
      <c r="AC263" s="214"/>
      <c r="AD263" s="214"/>
      <c r="AE263" s="214"/>
      <c r="AF263" s="214"/>
      <c r="AG263" s="214" t="s">
        <v>337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2" x14ac:dyDescent="0.2">
      <c r="A264" s="221"/>
      <c r="B264" s="222"/>
      <c r="C264" s="255" t="s">
        <v>588</v>
      </c>
      <c r="D264" s="254"/>
      <c r="E264" s="254"/>
      <c r="F264" s="254"/>
      <c r="G264" s="25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339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2" x14ac:dyDescent="0.2">
      <c r="A265" s="221"/>
      <c r="B265" s="222"/>
      <c r="C265" s="249" t="s">
        <v>1474</v>
      </c>
      <c r="D265" s="225"/>
      <c r="E265" s="226">
        <v>0.77415999999999996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3" x14ac:dyDescent="0.2">
      <c r="A266" s="221"/>
      <c r="B266" s="222"/>
      <c r="C266" s="249" t="s">
        <v>1475</v>
      </c>
      <c r="D266" s="225"/>
      <c r="E266" s="226">
        <v>2.4227599999999998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1476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3" x14ac:dyDescent="0.2">
      <c r="A268" s="221"/>
      <c r="B268" s="222"/>
      <c r="C268" s="249" t="s">
        <v>1477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3" x14ac:dyDescent="0.2">
      <c r="A269" s="221"/>
      <c r="B269" s="222"/>
      <c r="C269" s="249" t="s">
        <v>1478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3" x14ac:dyDescent="0.2">
      <c r="A270" s="221"/>
      <c r="B270" s="222"/>
      <c r="C270" s="249" t="s">
        <v>1479</v>
      </c>
      <c r="D270" s="225"/>
      <c r="E270" s="226">
        <v>0.83989999999999998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618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3" x14ac:dyDescent="0.2">
      <c r="A272" s="221"/>
      <c r="B272" s="222"/>
      <c r="C272" s="249" t="s">
        <v>619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35">
        <v>110</v>
      </c>
      <c r="B273" s="236" t="s">
        <v>620</v>
      </c>
      <c r="C273" s="246" t="s">
        <v>621</v>
      </c>
      <c r="D273" s="237" t="s">
        <v>361</v>
      </c>
      <c r="E273" s="238">
        <v>7.0735000000000001</v>
      </c>
      <c r="F273" s="239"/>
      <c r="G273" s="240">
        <f>ROUND(E273*F273,2)</f>
        <v>0</v>
      </c>
      <c r="H273" s="239"/>
      <c r="I273" s="240">
        <f>ROUND(E273*H273,2)</f>
        <v>0</v>
      </c>
      <c r="J273" s="239"/>
      <c r="K273" s="240">
        <f>ROUND(E273*J273,2)</f>
        <v>0</v>
      </c>
      <c r="L273" s="240">
        <v>21</v>
      </c>
      <c r="M273" s="240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40" t="s">
        <v>379</v>
      </c>
      <c r="S273" s="240" t="s">
        <v>190</v>
      </c>
      <c r="T273" s="241" t="s">
        <v>335</v>
      </c>
      <c r="U273" s="224">
        <v>0</v>
      </c>
      <c r="V273" s="224">
        <f>ROUND(E273*U273,2)</f>
        <v>0</v>
      </c>
      <c r="W273" s="224"/>
      <c r="X273" s="224" t="s">
        <v>336</v>
      </c>
      <c r="Y273" s="224" t="s">
        <v>193</v>
      </c>
      <c r="Z273" s="214"/>
      <c r="AA273" s="214"/>
      <c r="AB273" s="214"/>
      <c r="AC273" s="214"/>
      <c r="AD273" s="214"/>
      <c r="AE273" s="214"/>
      <c r="AF273" s="214"/>
      <c r="AG273" s="214" t="s">
        <v>337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2" x14ac:dyDescent="0.2">
      <c r="A274" s="221"/>
      <c r="B274" s="222"/>
      <c r="C274" s="255" t="s">
        <v>588</v>
      </c>
      <c r="D274" s="254"/>
      <c r="E274" s="254"/>
      <c r="F274" s="254"/>
      <c r="G274" s="25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339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2" x14ac:dyDescent="0.2">
      <c r="A275" s="221"/>
      <c r="B275" s="222"/>
      <c r="C275" s="249" t="s">
        <v>1480</v>
      </c>
      <c r="D275" s="225"/>
      <c r="E275" s="226">
        <v>4.3201599999999996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3" x14ac:dyDescent="0.2">
      <c r="A276" s="221"/>
      <c r="B276" s="222"/>
      <c r="C276" s="249" t="s">
        <v>1481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3" x14ac:dyDescent="0.2">
      <c r="A277" s="221"/>
      <c r="B277" s="222"/>
      <c r="C277" s="249" t="s">
        <v>1482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3" x14ac:dyDescent="0.2">
      <c r="A278" s="221"/>
      <c r="B278" s="222"/>
      <c r="C278" s="249" t="s">
        <v>1483</v>
      </c>
      <c r="D278" s="225"/>
      <c r="E278" s="226">
        <v>0.2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3" x14ac:dyDescent="0.2">
      <c r="A279" s="221"/>
      <c r="B279" s="222"/>
      <c r="C279" s="249" t="s">
        <v>626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3" x14ac:dyDescent="0.2">
      <c r="A280" s="221"/>
      <c r="B280" s="222"/>
      <c r="C280" s="249" t="s">
        <v>1484</v>
      </c>
      <c r="D280" s="225"/>
      <c r="E280" s="226">
        <v>0.55298000000000003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1485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1486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1487</v>
      </c>
      <c r="D283" s="225"/>
      <c r="E283" s="226">
        <v>0.57025999999999999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1488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1489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1490</v>
      </c>
      <c r="D286" s="225"/>
      <c r="E286" s="226">
        <v>1.4300999999999999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634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5">
        <v>117</v>
      </c>
      <c r="B288" s="236" t="s">
        <v>635</v>
      </c>
      <c r="C288" s="246" t="s">
        <v>636</v>
      </c>
      <c r="D288" s="237" t="s">
        <v>361</v>
      </c>
      <c r="E288" s="238">
        <v>2.7775799999999999</v>
      </c>
      <c r="F288" s="239"/>
      <c r="G288" s="240">
        <f>ROUND(E288*F288,2)</f>
        <v>0</v>
      </c>
      <c r="H288" s="239"/>
      <c r="I288" s="240">
        <f>ROUND(E288*H288,2)</f>
        <v>0</v>
      </c>
      <c r="J288" s="239"/>
      <c r="K288" s="240">
        <f>ROUND(E288*J288,2)</f>
        <v>0</v>
      </c>
      <c r="L288" s="240">
        <v>21</v>
      </c>
      <c r="M288" s="240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40" t="s">
        <v>379</v>
      </c>
      <c r="S288" s="240" t="s">
        <v>190</v>
      </c>
      <c r="T288" s="241" t="s">
        <v>335</v>
      </c>
      <c r="U288" s="224">
        <v>8.9999999999999993E-3</v>
      </c>
      <c r="V288" s="224">
        <f>ROUND(E288*U288,2)</f>
        <v>0.02</v>
      </c>
      <c r="W288" s="224"/>
      <c r="X288" s="224" t="s">
        <v>336</v>
      </c>
      <c r="Y288" s="224" t="s">
        <v>193</v>
      </c>
      <c r="Z288" s="214"/>
      <c r="AA288" s="214"/>
      <c r="AB288" s="214"/>
      <c r="AC288" s="214"/>
      <c r="AD288" s="214"/>
      <c r="AE288" s="214"/>
      <c r="AF288" s="214"/>
      <c r="AG288" s="214" t="s">
        <v>337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2" x14ac:dyDescent="0.2">
      <c r="A289" s="221"/>
      <c r="B289" s="222"/>
      <c r="C289" s="249" t="s">
        <v>1459</v>
      </c>
      <c r="D289" s="225"/>
      <c r="E289" s="226">
        <v>0.79923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1460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1461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1462</v>
      </c>
      <c r="D292" s="225"/>
      <c r="E292" s="226">
        <v>0.20998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3" x14ac:dyDescent="0.2">
      <c r="A293" s="221"/>
      <c r="B293" s="222"/>
      <c r="C293" s="249" t="s">
        <v>593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3" x14ac:dyDescent="0.2">
      <c r="A294" s="221"/>
      <c r="B294" s="222"/>
      <c r="C294" s="249" t="s">
        <v>1463</v>
      </c>
      <c r="D294" s="225"/>
      <c r="E294" s="226">
        <v>1.0800399999999999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1464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1465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1467</v>
      </c>
      <c r="D297" s="225"/>
      <c r="E297" s="226">
        <v>0.13825000000000001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1468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1469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3" x14ac:dyDescent="0.2">
      <c r="A300" s="221"/>
      <c r="B300" s="222"/>
      <c r="C300" s="249" t="s">
        <v>1470</v>
      </c>
      <c r="D300" s="225"/>
      <c r="E300" s="226">
        <v>0.14257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1471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1472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3" x14ac:dyDescent="0.2">
      <c r="A303" s="221"/>
      <c r="B303" s="222"/>
      <c r="C303" s="249" t="s">
        <v>1473</v>
      </c>
      <c r="D303" s="225"/>
      <c r="E303" s="226">
        <v>0.35753000000000001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3" x14ac:dyDescent="0.2">
      <c r="A304" s="221"/>
      <c r="B304" s="222"/>
      <c r="C304" s="249" t="s">
        <v>609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3" x14ac:dyDescent="0.2">
      <c r="A305" s="221"/>
      <c r="B305" s="222"/>
      <c r="C305" s="249" t="s">
        <v>1466</v>
      </c>
      <c r="D305" s="225"/>
      <c r="E305" s="226">
        <v>0.05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3" x14ac:dyDescent="0.2">
      <c r="A306" s="221"/>
      <c r="B306" s="222"/>
      <c r="C306" s="249" t="s">
        <v>601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3" x14ac:dyDescent="0.2">
      <c r="A307" s="221"/>
      <c r="B307" s="222"/>
      <c r="C307" s="249" t="s">
        <v>594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35">
        <v>118</v>
      </c>
      <c r="B308" s="236" t="s">
        <v>637</v>
      </c>
      <c r="C308" s="246" t="s">
        <v>638</v>
      </c>
      <c r="D308" s="237" t="s">
        <v>361</v>
      </c>
      <c r="E308" s="238">
        <v>6.3774199999999999</v>
      </c>
      <c r="F308" s="239"/>
      <c r="G308" s="240">
        <f>ROUND(E308*F308,2)</f>
        <v>0</v>
      </c>
      <c r="H308" s="239"/>
      <c r="I308" s="240">
        <f>ROUND(E308*H308,2)</f>
        <v>0</v>
      </c>
      <c r="J308" s="239"/>
      <c r="K308" s="240">
        <f>ROUND(E308*J308,2)</f>
        <v>0</v>
      </c>
      <c r="L308" s="240">
        <v>21</v>
      </c>
      <c r="M308" s="240">
        <f>G308*(1+L308/100)</f>
        <v>0</v>
      </c>
      <c r="N308" s="238">
        <v>0</v>
      </c>
      <c r="O308" s="238">
        <f>ROUND(E308*N308,2)</f>
        <v>0</v>
      </c>
      <c r="P308" s="238">
        <v>0</v>
      </c>
      <c r="Q308" s="238">
        <f>ROUND(E308*P308,2)</f>
        <v>0</v>
      </c>
      <c r="R308" s="240" t="s">
        <v>379</v>
      </c>
      <c r="S308" s="240" t="s">
        <v>190</v>
      </c>
      <c r="T308" s="241" t="s">
        <v>335</v>
      </c>
      <c r="U308" s="224">
        <v>0.20200000000000001</v>
      </c>
      <c r="V308" s="224">
        <f>ROUND(E308*U308,2)</f>
        <v>1.29</v>
      </c>
      <c r="W308" s="224"/>
      <c r="X308" s="224" t="s">
        <v>336</v>
      </c>
      <c r="Y308" s="224" t="s">
        <v>193</v>
      </c>
      <c r="Z308" s="214"/>
      <c r="AA308" s="214"/>
      <c r="AB308" s="214"/>
      <c r="AC308" s="214"/>
      <c r="AD308" s="214"/>
      <c r="AE308" s="214"/>
      <c r="AF308" s="214"/>
      <c r="AG308" s="214" t="s">
        <v>337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2" x14ac:dyDescent="0.2">
      <c r="A309" s="221"/>
      <c r="B309" s="222"/>
      <c r="C309" s="255" t="s">
        <v>639</v>
      </c>
      <c r="D309" s="254"/>
      <c r="E309" s="254"/>
      <c r="F309" s="254"/>
      <c r="G309" s="25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339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2" x14ac:dyDescent="0.2">
      <c r="A310" s="221"/>
      <c r="B310" s="222"/>
      <c r="C310" s="248" t="s">
        <v>640</v>
      </c>
      <c r="D310" s="244"/>
      <c r="E310" s="244"/>
      <c r="F310" s="244"/>
      <c r="G310" s="24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196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2" x14ac:dyDescent="0.2">
      <c r="A311" s="221"/>
      <c r="B311" s="222"/>
      <c r="C311" s="249" t="s">
        <v>1491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3" x14ac:dyDescent="0.2">
      <c r="A312" s="221"/>
      <c r="B312" s="222"/>
      <c r="C312" s="249" t="s">
        <v>642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1492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1493</v>
      </c>
      <c r="D314" s="225"/>
      <c r="E314" s="226">
        <v>1.04965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1361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3" x14ac:dyDescent="0.2">
      <c r="A316" s="221"/>
      <c r="B316" s="222"/>
      <c r="C316" s="249" t="s">
        <v>1362</v>
      </c>
      <c r="D316" s="225"/>
      <c r="E316" s="226">
        <v>-2.24E-2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3" x14ac:dyDescent="0.2">
      <c r="A317" s="221"/>
      <c r="B317" s="222"/>
      <c r="C317" s="249" t="s">
        <v>443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3" x14ac:dyDescent="0.2">
      <c r="A318" s="221"/>
      <c r="B318" s="222"/>
      <c r="C318" s="249" t="s">
        <v>1363</v>
      </c>
      <c r="D318" s="225"/>
      <c r="E318" s="226">
        <v>-8.4000000000000005E-2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1494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1495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3" x14ac:dyDescent="0.2">
      <c r="A321" s="221"/>
      <c r="B321" s="222"/>
      <c r="C321" s="249" t="s">
        <v>1496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3" x14ac:dyDescent="0.2">
      <c r="A322" s="221"/>
      <c r="B322" s="222"/>
      <c r="C322" s="249" t="s">
        <v>647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3" x14ac:dyDescent="0.2">
      <c r="A323" s="221"/>
      <c r="B323" s="222"/>
      <c r="C323" s="249" t="s">
        <v>1497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1498</v>
      </c>
      <c r="D324" s="225"/>
      <c r="E324" s="226">
        <v>1.7244299999999999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3" x14ac:dyDescent="0.2">
      <c r="A325" s="221"/>
      <c r="B325" s="222"/>
      <c r="C325" s="249" t="s">
        <v>1373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3" x14ac:dyDescent="0.2">
      <c r="A326" s="221"/>
      <c r="B326" s="222"/>
      <c r="C326" s="249" t="s">
        <v>1374</v>
      </c>
      <c r="D326" s="225"/>
      <c r="E326" s="226">
        <v>-3.6799999999999999E-2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459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3" x14ac:dyDescent="0.2">
      <c r="A328" s="221"/>
      <c r="B328" s="222"/>
      <c r="C328" s="249" t="s">
        <v>1375</v>
      </c>
      <c r="D328" s="225"/>
      <c r="E328" s="226">
        <v>-0.13800000000000001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3" x14ac:dyDescent="0.2">
      <c r="A329" s="221"/>
      <c r="B329" s="222"/>
      <c r="C329" s="249" t="s">
        <v>1499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3" x14ac:dyDescent="0.2">
      <c r="A330" s="221"/>
      <c r="B330" s="222"/>
      <c r="C330" s="249" t="s">
        <v>1500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1501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653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3" x14ac:dyDescent="0.2">
      <c r="A333" s="221"/>
      <c r="B333" s="222"/>
      <c r="C333" s="249" t="s">
        <v>1502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1503</v>
      </c>
      <c r="D334" s="225"/>
      <c r="E334" s="226">
        <v>3.7487499999999998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1383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1384</v>
      </c>
      <c r="D336" s="225"/>
      <c r="E336" s="226">
        <v>-0.08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475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1385</v>
      </c>
      <c r="D338" s="225"/>
      <c r="E338" s="226">
        <v>-0.3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1504</v>
      </c>
      <c r="D339" s="225"/>
      <c r="E339" s="226">
        <v>0.47983999999999999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1387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3" x14ac:dyDescent="0.2">
      <c r="A341" s="221"/>
      <c r="B341" s="222"/>
      <c r="C341" s="249" t="s">
        <v>1388</v>
      </c>
      <c r="D341" s="225"/>
      <c r="E341" s="226">
        <v>-1.0240000000000001E-2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482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1389</v>
      </c>
      <c r="D343" s="225"/>
      <c r="E343" s="226">
        <v>-3.8399999999999997E-2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1505</v>
      </c>
      <c r="D344" s="225"/>
      <c r="E344" s="226">
        <v>0.49484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1391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1392</v>
      </c>
      <c r="D346" s="225"/>
      <c r="E346" s="226">
        <v>-1.056E-2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489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1393</v>
      </c>
      <c r="D348" s="225"/>
      <c r="E348" s="226">
        <v>-3.9600000000000003E-2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3" x14ac:dyDescent="0.2">
      <c r="A349" s="221"/>
      <c r="B349" s="222"/>
      <c r="C349" s="249" t="s">
        <v>1506</v>
      </c>
      <c r="D349" s="225"/>
      <c r="E349" s="226">
        <v>-2.1600799999999998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3" x14ac:dyDescent="0.2">
      <c r="A350" s="221"/>
      <c r="B350" s="222"/>
      <c r="C350" s="249" t="s">
        <v>1507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1508</v>
      </c>
      <c r="D351" s="225"/>
      <c r="E351" s="226">
        <v>0.05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662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3" x14ac:dyDescent="0.2">
      <c r="A353" s="221"/>
      <c r="B353" s="222"/>
      <c r="C353" s="249" t="s">
        <v>594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3" x14ac:dyDescent="0.2">
      <c r="A354" s="221"/>
      <c r="B354" s="222"/>
      <c r="C354" s="249" t="s">
        <v>663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3" x14ac:dyDescent="0.2">
      <c r="A355" s="221"/>
      <c r="B355" s="222"/>
      <c r="C355" s="249" t="s">
        <v>1509</v>
      </c>
      <c r="D355" s="225"/>
      <c r="E355" s="226">
        <v>1.75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1510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666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5">
        <v>120</v>
      </c>
      <c r="B358" s="236" t="s">
        <v>667</v>
      </c>
      <c r="C358" s="246" t="s">
        <v>668</v>
      </c>
      <c r="D358" s="237" t="s">
        <v>361</v>
      </c>
      <c r="E358" s="238">
        <v>1.6329800000000001</v>
      </c>
      <c r="F358" s="239"/>
      <c r="G358" s="240">
        <f>ROUND(E358*F358,2)</f>
        <v>0</v>
      </c>
      <c r="H358" s="239"/>
      <c r="I358" s="240">
        <f>ROUND(E358*H358,2)</f>
        <v>0</v>
      </c>
      <c r="J358" s="239"/>
      <c r="K358" s="240">
        <f>ROUND(E358*J358,2)</f>
        <v>0</v>
      </c>
      <c r="L358" s="240">
        <v>21</v>
      </c>
      <c r="M358" s="240">
        <f>G358*(1+L358/100)</f>
        <v>0</v>
      </c>
      <c r="N358" s="238">
        <v>0</v>
      </c>
      <c r="O358" s="238">
        <f>ROUND(E358*N358,2)</f>
        <v>0</v>
      </c>
      <c r="P358" s="238">
        <v>0</v>
      </c>
      <c r="Q358" s="238">
        <f>ROUND(E358*P358,2)</f>
        <v>0</v>
      </c>
      <c r="R358" s="240" t="s">
        <v>379</v>
      </c>
      <c r="S358" s="240" t="s">
        <v>190</v>
      </c>
      <c r="T358" s="241" t="s">
        <v>335</v>
      </c>
      <c r="U358" s="224">
        <v>1.587</v>
      </c>
      <c r="V358" s="224">
        <f>ROUND(E358*U358,2)</f>
        <v>2.59</v>
      </c>
      <c r="W358" s="224"/>
      <c r="X358" s="224" t="s">
        <v>336</v>
      </c>
      <c r="Y358" s="224" t="s">
        <v>193</v>
      </c>
      <c r="Z358" s="214"/>
      <c r="AA358" s="214"/>
      <c r="AB358" s="214"/>
      <c r="AC358" s="214"/>
      <c r="AD358" s="214"/>
      <c r="AE358" s="214"/>
      <c r="AF358" s="214"/>
      <c r="AG358" s="214" t="s">
        <v>337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2" x14ac:dyDescent="0.2">
      <c r="A359" s="221"/>
      <c r="B359" s="222"/>
      <c r="C359" s="255" t="s">
        <v>669</v>
      </c>
      <c r="D359" s="254"/>
      <c r="E359" s="254"/>
      <c r="F359" s="254"/>
      <c r="G359" s="25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339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43" t="str">
        <f>C359</f>
        <v>sypaninou z vhodných hornin tř. 1 - 4 nebo materiálem připraveným podél výkopu ve vzdálenosti do 3 m od jeho kraje, pro jakoukoliv hloubku výkopu a jakoukoliv míru zhutnění,</v>
      </c>
      <c r="BB359" s="214"/>
      <c r="BC359" s="214"/>
      <c r="BD359" s="214"/>
      <c r="BE359" s="214"/>
      <c r="BF359" s="214"/>
      <c r="BG359" s="214"/>
      <c r="BH359" s="214"/>
    </row>
    <row r="360" spans="1:60" outlineLevel="2" x14ac:dyDescent="0.2">
      <c r="A360" s="221"/>
      <c r="B360" s="222"/>
      <c r="C360" s="249" t="s">
        <v>1511</v>
      </c>
      <c r="D360" s="225"/>
      <c r="E360" s="226">
        <v>1.6329800000000001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3" x14ac:dyDescent="0.2">
      <c r="A361" s="221"/>
      <c r="B361" s="222"/>
      <c r="C361" s="249" t="s">
        <v>1512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5">
        <v>122</v>
      </c>
      <c r="B362" s="236" t="s">
        <v>1513</v>
      </c>
      <c r="C362" s="246" t="s">
        <v>1514</v>
      </c>
      <c r="D362" s="237" t="s">
        <v>333</v>
      </c>
      <c r="E362" s="238">
        <v>16</v>
      </c>
      <c r="F362" s="239"/>
      <c r="G362" s="240">
        <f>ROUND(E362*F362,2)</f>
        <v>0</v>
      </c>
      <c r="H362" s="239"/>
      <c r="I362" s="240">
        <f>ROUND(E362*H362,2)</f>
        <v>0</v>
      </c>
      <c r="J362" s="239"/>
      <c r="K362" s="240">
        <f>ROUND(E362*J362,2)</f>
        <v>0</v>
      </c>
      <c r="L362" s="240">
        <v>21</v>
      </c>
      <c r="M362" s="240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40" t="s">
        <v>1515</v>
      </c>
      <c r="S362" s="240" t="s">
        <v>190</v>
      </c>
      <c r="T362" s="241" t="s">
        <v>335</v>
      </c>
      <c r="U362" s="224">
        <v>2.1000000000000001E-2</v>
      </c>
      <c r="V362" s="224">
        <f>ROUND(E362*U362,2)</f>
        <v>0.34</v>
      </c>
      <c r="W362" s="224"/>
      <c r="X362" s="224" t="s">
        <v>336</v>
      </c>
      <c r="Y362" s="224" t="s">
        <v>193</v>
      </c>
      <c r="Z362" s="214"/>
      <c r="AA362" s="214"/>
      <c r="AB362" s="214"/>
      <c r="AC362" s="214"/>
      <c r="AD362" s="214"/>
      <c r="AE362" s="214"/>
      <c r="AF362" s="214"/>
      <c r="AG362" s="214" t="s">
        <v>337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2" x14ac:dyDescent="0.2">
      <c r="A363" s="221"/>
      <c r="B363" s="222"/>
      <c r="C363" s="255" t="s">
        <v>1516</v>
      </c>
      <c r="D363" s="254"/>
      <c r="E363" s="254"/>
      <c r="F363" s="254"/>
      <c r="G363" s="25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339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2" x14ac:dyDescent="0.2">
      <c r="A364" s="221"/>
      <c r="B364" s="222"/>
      <c r="C364" s="249" t="s">
        <v>1517</v>
      </c>
      <c r="D364" s="225"/>
      <c r="E364" s="226">
        <v>4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3" x14ac:dyDescent="0.2">
      <c r="A365" s="221"/>
      <c r="B365" s="222"/>
      <c r="C365" s="249" t="s">
        <v>1518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1519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1520</v>
      </c>
      <c r="D367" s="225"/>
      <c r="E367" s="226">
        <v>12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35">
        <v>123</v>
      </c>
      <c r="B368" s="236" t="s">
        <v>1521</v>
      </c>
      <c r="C368" s="246" t="s">
        <v>1522</v>
      </c>
      <c r="D368" s="237" t="s">
        <v>333</v>
      </c>
      <c r="E368" s="238">
        <v>16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379</v>
      </c>
      <c r="S368" s="240" t="s">
        <v>190</v>
      </c>
      <c r="T368" s="241" t="s">
        <v>335</v>
      </c>
      <c r="U368" s="224">
        <v>0.17699999999999999</v>
      </c>
      <c r="V368" s="224">
        <f>ROUND(E368*U368,2)</f>
        <v>2.83</v>
      </c>
      <c r="W368" s="224"/>
      <c r="X368" s="224" t="s">
        <v>336</v>
      </c>
      <c r="Y368" s="224" t="s">
        <v>193</v>
      </c>
      <c r="Z368" s="214"/>
      <c r="AA368" s="214"/>
      <c r="AB368" s="214"/>
      <c r="AC368" s="214"/>
      <c r="AD368" s="214"/>
      <c r="AE368" s="214"/>
      <c r="AF368" s="214"/>
      <c r="AG368" s="214" t="s">
        <v>337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2" x14ac:dyDescent="0.2">
      <c r="A369" s="221"/>
      <c r="B369" s="222"/>
      <c r="C369" s="255" t="s">
        <v>1523</v>
      </c>
      <c r="D369" s="254"/>
      <c r="E369" s="254"/>
      <c r="F369" s="254"/>
      <c r="G369" s="25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339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3" t="str">
        <f>C369</f>
        <v>s případným nutným přemístěním hromad nebo dočasných skládek na místo potřeby ze vzdálenosti do 30 m, v rovině nebo ve svahu do 1 : 5,</v>
      </c>
      <c r="BB369" s="214"/>
      <c r="BC369" s="214"/>
      <c r="BD369" s="214"/>
      <c r="BE369" s="214"/>
      <c r="BF369" s="214"/>
      <c r="BG369" s="214"/>
      <c r="BH369" s="214"/>
    </row>
    <row r="370" spans="1:60" outlineLevel="2" x14ac:dyDescent="0.2">
      <c r="A370" s="221"/>
      <c r="B370" s="222"/>
      <c r="C370" s="249" t="s">
        <v>1517</v>
      </c>
      <c r="D370" s="225"/>
      <c r="E370" s="226">
        <v>4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1524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1519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1520</v>
      </c>
      <c r="D373" s="225"/>
      <c r="E373" s="226">
        <v>12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5">
        <v>127</v>
      </c>
      <c r="B374" s="236" t="s">
        <v>1525</v>
      </c>
      <c r="C374" s="246" t="s">
        <v>1526</v>
      </c>
      <c r="D374" s="237" t="s">
        <v>704</v>
      </c>
      <c r="E374" s="238">
        <v>0.2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40" t="s">
        <v>1527</v>
      </c>
      <c r="S374" s="240" t="s">
        <v>190</v>
      </c>
      <c r="T374" s="241" t="s">
        <v>335</v>
      </c>
      <c r="U374" s="224">
        <v>0</v>
      </c>
      <c r="V374" s="224">
        <f>ROUND(E374*U374,2)</f>
        <v>0</v>
      </c>
      <c r="W374" s="224"/>
      <c r="X374" s="224" t="s">
        <v>336</v>
      </c>
      <c r="Y374" s="224" t="s">
        <v>193</v>
      </c>
      <c r="Z374" s="214"/>
      <c r="AA374" s="214"/>
      <c r="AB374" s="214"/>
      <c r="AC374" s="214"/>
      <c r="AD374" s="214"/>
      <c r="AE374" s="214"/>
      <c r="AF374" s="214"/>
      <c r="AG374" s="214" t="s">
        <v>337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2" x14ac:dyDescent="0.2">
      <c r="A375" s="221"/>
      <c r="B375" s="222"/>
      <c r="C375" s="249" t="s">
        <v>1528</v>
      </c>
      <c r="D375" s="225"/>
      <c r="E375" s="226">
        <v>0.05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3" x14ac:dyDescent="0.2">
      <c r="A376" s="221"/>
      <c r="B376" s="222"/>
      <c r="C376" s="249" t="s">
        <v>1529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3" x14ac:dyDescent="0.2">
      <c r="A377" s="221"/>
      <c r="B377" s="222"/>
      <c r="C377" s="249" t="s">
        <v>1530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3" x14ac:dyDescent="0.2">
      <c r="A378" s="221"/>
      <c r="B378" s="222"/>
      <c r="C378" s="249" t="s">
        <v>1531</v>
      </c>
      <c r="D378" s="225"/>
      <c r="E378" s="226">
        <v>0.15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5">
        <v>132</v>
      </c>
      <c r="B379" s="236" t="s">
        <v>1532</v>
      </c>
      <c r="C379" s="246" t="s">
        <v>1533</v>
      </c>
      <c r="D379" s="237" t="s">
        <v>333</v>
      </c>
      <c r="E379" s="238">
        <v>16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0</v>
      </c>
      <c r="O379" s="238">
        <f>ROUND(E379*N379,2)</f>
        <v>0</v>
      </c>
      <c r="P379" s="238">
        <v>0</v>
      </c>
      <c r="Q379" s="238">
        <f>ROUND(E379*P379,2)</f>
        <v>0</v>
      </c>
      <c r="R379" s="240" t="s">
        <v>1515</v>
      </c>
      <c r="S379" s="240" t="s">
        <v>190</v>
      </c>
      <c r="T379" s="241" t="s">
        <v>335</v>
      </c>
      <c r="U379" s="224">
        <v>3.5000000000000001E-3</v>
      </c>
      <c r="V379" s="224">
        <f>ROUND(E379*U379,2)</f>
        <v>0.06</v>
      </c>
      <c r="W379" s="224"/>
      <c r="X379" s="224" t="s">
        <v>336</v>
      </c>
      <c r="Y379" s="224" t="s">
        <v>193</v>
      </c>
      <c r="Z379" s="214"/>
      <c r="AA379" s="214"/>
      <c r="AB379" s="214"/>
      <c r="AC379" s="214"/>
      <c r="AD379" s="214"/>
      <c r="AE379" s="214"/>
      <c r="AF379" s="214"/>
      <c r="AG379" s="214" t="s">
        <v>391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2" x14ac:dyDescent="0.2">
      <c r="A380" s="221"/>
      <c r="B380" s="222"/>
      <c r="C380" s="255" t="s">
        <v>1534</v>
      </c>
      <c r="D380" s="254"/>
      <c r="E380" s="254"/>
      <c r="F380" s="254"/>
      <c r="G380" s="25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339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2" x14ac:dyDescent="0.2">
      <c r="A381" s="221"/>
      <c r="B381" s="222"/>
      <c r="C381" s="248" t="s">
        <v>1535</v>
      </c>
      <c r="D381" s="244"/>
      <c r="E381" s="244"/>
      <c r="F381" s="244"/>
      <c r="G381" s="24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196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2" x14ac:dyDescent="0.2">
      <c r="A382" s="221"/>
      <c r="B382" s="222"/>
      <c r="C382" s="249" t="s">
        <v>1517</v>
      </c>
      <c r="D382" s="225"/>
      <c r="E382" s="226">
        <v>4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1524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3" x14ac:dyDescent="0.2">
      <c r="A384" s="221"/>
      <c r="B384" s="222"/>
      <c r="C384" s="249" t="s">
        <v>1519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3" x14ac:dyDescent="0.2">
      <c r="A385" s="221"/>
      <c r="B385" s="222"/>
      <c r="C385" s="249" t="s">
        <v>1520</v>
      </c>
      <c r="D385" s="225"/>
      <c r="E385" s="226">
        <v>12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5">
        <v>135</v>
      </c>
      <c r="B386" s="236" t="s">
        <v>1536</v>
      </c>
      <c r="C386" s="246" t="s">
        <v>1537</v>
      </c>
      <c r="D386" s="237" t="s">
        <v>333</v>
      </c>
      <c r="E386" s="238">
        <v>16</v>
      </c>
      <c r="F386" s="239"/>
      <c r="G386" s="240">
        <f>ROUND(E386*F386,2)</f>
        <v>0</v>
      </c>
      <c r="H386" s="239"/>
      <c r="I386" s="240">
        <f>ROUND(E386*H386,2)</f>
        <v>0</v>
      </c>
      <c r="J386" s="239"/>
      <c r="K386" s="240">
        <f>ROUND(E386*J386,2)</f>
        <v>0</v>
      </c>
      <c r="L386" s="240">
        <v>21</v>
      </c>
      <c r="M386" s="240">
        <f>G386*(1+L386/100)</f>
        <v>0</v>
      </c>
      <c r="N386" s="238">
        <v>0</v>
      </c>
      <c r="O386" s="238">
        <f>ROUND(E386*N386,2)</f>
        <v>0</v>
      </c>
      <c r="P386" s="238">
        <v>0</v>
      </c>
      <c r="Q386" s="238">
        <f>ROUND(E386*P386,2)</f>
        <v>0</v>
      </c>
      <c r="R386" s="240" t="s">
        <v>1515</v>
      </c>
      <c r="S386" s="240" t="s">
        <v>190</v>
      </c>
      <c r="T386" s="241" t="s">
        <v>335</v>
      </c>
      <c r="U386" s="224">
        <v>2E-3</v>
      </c>
      <c r="V386" s="224">
        <f>ROUND(E386*U386,2)</f>
        <v>0.03</v>
      </c>
      <c r="W386" s="224"/>
      <c r="X386" s="224" t="s">
        <v>336</v>
      </c>
      <c r="Y386" s="224" t="s">
        <v>193</v>
      </c>
      <c r="Z386" s="214"/>
      <c r="AA386" s="214"/>
      <c r="AB386" s="214"/>
      <c r="AC386" s="214"/>
      <c r="AD386" s="214"/>
      <c r="AE386" s="214"/>
      <c r="AF386" s="214"/>
      <c r="AG386" s="214" t="s">
        <v>391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2" x14ac:dyDescent="0.2">
      <c r="A387" s="221"/>
      <c r="B387" s="222"/>
      <c r="C387" s="249" t="s">
        <v>1517</v>
      </c>
      <c r="D387" s="225"/>
      <c r="E387" s="226">
        <v>4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1524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1519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1520</v>
      </c>
      <c r="D390" s="225"/>
      <c r="E390" s="226">
        <v>12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5">
        <v>136</v>
      </c>
      <c r="B391" s="236" t="s">
        <v>1538</v>
      </c>
      <c r="C391" s="246" t="s">
        <v>1539</v>
      </c>
      <c r="D391" s="237" t="s">
        <v>361</v>
      </c>
      <c r="E391" s="238">
        <v>0.08</v>
      </c>
      <c r="F391" s="239"/>
      <c r="G391" s="240">
        <f>ROUND(E391*F391,2)</f>
        <v>0</v>
      </c>
      <c r="H391" s="239"/>
      <c r="I391" s="240">
        <f>ROUND(E391*H391,2)</f>
        <v>0</v>
      </c>
      <c r="J391" s="239"/>
      <c r="K391" s="240">
        <f>ROUND(E391*J391,2)</f>
        <v>0</v>
      </c>
      <c r="L391" s="240">
        <v>21</v>
      </c>
      <c r="M391" s="240">
        <f>G391*(1+L391/100)</f>
        <v>0</v>
      </c>
      <c r="N391" s="238">
        <v>0</v>
      </c>
      <c r="O391" s="238">
        <f>ROUND(E391*N391,2)</f>
        <v>0</v>
      </c>
      <c r="P391" s="238">
        <v>0</v>
      </c>
      <c r="Q391" s="238">
        <f>ROUND(E391*P391,2)</f>
        <v>0</v>
      </c>
      <c r="R391" s="240" t="s">
        <v>1515</v>
      </c>
      <c r="S391" s="240" t="s">
        <v>190</v>
      </c>
      <c r="T391" s="241" t="s">
        <v>335</v>
      </c>
      <c r="U391" s="224">
        <v>1.1950000000000001</v>
      </c>
      <c r="V391" s="224">
        <f>ROUND(E391*U391,2)</f>
        <v>0.1</v>
      </c>
      <c r="W391" s="224"/>
      <c r="X391" s="224" t="s">
        <v>336</v>
      </c>
      <c r="Y391" s="224" t="s">
        <v>193</v>
      </c>
      <c r="Z391" s="214"/>
      <c r="AA391" s="214"/>
      <c r="AB391" s="214"/>
      <c r="AC391" s="214"/>
      <c r="AD391" s="214"/>
      <c r="AE391" s="214"/>
      <c r="AF391" s="214"/>
      <c r="AG391" s="214" t="s">
        <v>337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2" x14ac:dyDescent="0.2">
      <c r="A392" s="221"/>
      <c r="B392" s="222"/>
      <c r="C392" s="249" t="s">
        <v>1540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3" x14ac:dyDescent="0.2">
      <c r="A393" s="221"/>
      <c r="B393" s="222"/>
      <c r="C393" s="249" t="s">
        <v>1540</v>
      </c>
      <c r="D393" s="225"/>
      <c r="E393" s="226"/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3" x14ac:dyDescent="0.2">
      <c r="A394" s="221"/>
      <c r="B394" s="222"/>
      <c r="C394" s="249" t="s">
        <v>1541</v>
      </c>
      <c r="D394" s="225"/>
      <c r="E394" s="226">
        <v>0.02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205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3" x14ac:dyDescent="0.2">
      <c r="A395" s="221"/>
      <c r="B395" s="222"/>
      <c r="C395" s="249" t="s">
        <v>1542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3" x14ac:dyDescent="0.2">
      <c r="A396" s="221"/>
      <c r="B396" s="222"/>
      <c r="C396" s="249" t="s">
        <v>1543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3" x14ac:dyDescent="0.2">
      <c r="A397" s="221"/>
      <c r="B397" s="222"/>
      <c r="C397" s="249" t="s">
        <v>1544</v>
      </c>
      <c r="D397" s="225"/>
      <c r="E397" s="226">
        <v>0.06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5">
        <v>137</v>
      </c>
      <c r="B398" s="236" t="s">
        <v>1545</v>
      </c>
      <c r="C398" s="246" t="s">
        <v>1546</v>
      </c>
      <c r="D398" s="237" t="s">
        <v>361</v>
      </c>
      <c r="E398" s="238">
        <v>0.08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40" t="s">
        <v>1515</v>
      </c>
      <c r="S398" s="240" t="s">
        <v>190</v>
      </c>
      <c r="T398" s="241" t="s">
        <v>335</v>
      </c>
      <c r="U398" s="224">
        <v>0.88400000000000001</v>
      </c>
      <c r="V398" s="224">
        <f>ROUND(E398*U398,2)</f>
        <v>7.0000000000000007E-2</v>
      </c>
      <c r="W398" s="224"/>
      <c r="X398" s="224" t="s">
        <v>336</v>
      </c>
      <c r="Y398" s="224" t="s">
        <v>193</v>
      </c>
      <c r="Z398" s="214"/>
      <c r="AA398" s="214"/>
      <c r="AB398" s="214"/>
      <c r="AC398" s="214"/>
      <c r="AD398" s="214"/>
      <c r="AE398" s="214"/>
      <c r="AF398" s="214"/>
      <c r="AG398" s="214" t="s">
        <v>391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1540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1540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3" x14ac:dyDescent="0.2">
      <c r="A401" s="221"/>
      <c r="B401" s="222"/>
      <c r="C401" s="249" t="s">
        <v>1541</v>
      </c>
      <c r="D401" s="225"/>
      <c r="E401" s="226">
        <v>0.02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205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3" x14ac:dyDescent="0.2">
      <c r="A402" s="221"/>
      <c r="B402" s="222"/>
      <c r="C402" s="249" t="s">
        <v>1542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3" x14ac:dyDescent="0.2">
      <c r="A403" s="221"/>
      <c r="B403" s="222"/>
      <c r="C403" s="249" t="s">
        <v>1543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3" x14ac:dyDescent="0.2">
      <c r="A404" s="221"/>
      <c r="B404" s="222"/>
      <c r="C404" s="249" t="s">
        <v>1544</v>
      </c>
      <c r="D404" s="225"/>
      <c r="E404" s="226">
        <v>0.06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5">
        <v>138</v>
      </c>
      <c r="B405" s="236" t="s">
        <v>1547</v>
      </c>
      <c r="C405" s="246" t="s">
        <v>1548</v>
      </c>
      <c r="D405" s="237" t="s">
        <v>361</v>
      </c>
      <c r="E405" s="238">
        <v>2.4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40" t="s">
        <v>379</v>
      </c>
      <c r="S405" s="240" t="s">
        <v>190</v>
      </c>
      <c r="T405" s="241" t="s">
        <v>335</v>
      </c>
      <c r="U405" s="224">
        <v>0</v>
      </c>
      <c r="V405" s="224">
        <f>ROUND(E405*U405,2)</f>
        <v>0</v>
      </c>
      <c r="W405" s="224"/>
      <c r="X405" s="224" t="s">
        <v>336</v>
      </c>
      <c r="Y405" s="224" t="s">
        <v>193</v>
      </c>
      <c r="Z405" s="214"/>
      <c r="AA405" s="214"/>
      <c r="AB405" s="214"/>
      <c r="AC405" s="214"/>
      <c r="AD405" s="214"/>
      <c r="AE405" s="214"/>
      <c r="AF405" s="214"/>
      <c r="AG405" s="214" t="s">
        <v>391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1549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3" x14ac:dyDescent="0.2">
      <c r="A407" s="221"/>
      <c r="B407" s="222"/>
      <c r="C407" s="249" t="s">
        <v>1345</v>
      </c>
      <c r="D407" s="225"/>
      <c r="E407" s="226">
        <v>0.6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3" x14ac:dyDescent="0.2">
      <c r="A408" s="221"/>
      <c r="B408" s="222"/>
      <c r="C408" s="249" t="s">
        <v>1346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4"/>
      <c r="AA408" s="214"/>
      <c r="AB408" s="214"/>
      <c r="AC408" s="214"/>
      <c r="AD408" s="214"/>
      <c r="AE408" s="214"/>
      <c r="AF408" s="214"/>
      <c r="AG408" s="214" t="s">
        <v>205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3" x14ac:dyDescent="0.2">
      <c r="A409" s="221"/>
      <c r="B409" s="222"/>
      <c r="C409" s="249" t="s">
        <v>1347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205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3" x14ac:dyDescent="0.2">
      <c r="A410" s="221"/>
      <c r="B410" s="222"/>
      <c r="C410" s="249" t="s">
        <v>1348</v>
      </c>
      <c r="D410" s="225"/>
      <c r="E410" s="226">
        <v>1.8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5">
        <v>139</v>
      </c>
      <c r="B411" s="236" t="s">
        <v>678</v>
      </c>
      <c r="C411" s="246" t="s">
        <v>679</v>
      </c>
      <c r="D411" s="237" t="s">
        <v>361</v>
      </c>
      <c r="E411" s="238">
        <v>1.0092099999999999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40" t="s">
        <v>379</v>
      </c>
      <c r="S411" s="240" t="s">
        <v>190</v>
      </c>
      <c r="T411" s="241" t="s">
        <v>335</v>
      </c>
      <c r="U411" s="224">
        <v>0</v>
      </c>
      <c r="V411" s="224">
        <f>ROUND(E411*U411,2)</f>
        <v>0</v>
      </c>
      <c r="W411" s="224"/>
      <c r="X411" s="224" t="s">
        <v>336</v>
      </c>
      <c r="Y411" s="224" t="s">
        <v>193</v>
      </c>
      <c r="Z411" s="214"/>
      <c r="AA411" s="214"/>
      <c r="AB411" s="214"/>
      <c r="AC411" s="214"/>
      <c r="AD411" s="214"/>
      <c r="AE411" s="214"/>
      <c r="AF411" s="214"/>
      <c r="AG411" s="214" t="s">
        <v>337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2" x14ac:dyDescent="0.2">
      <c r="A412" s="221"/>
      <c r="B412" s="222"/>
      <c r="C412" s="247" t="s">
        <v>680</v>
      </c>
      <c r="D412" s="242"/>
      <c r="E412" s="242"/>
      <c r="F412" s="242"/>
      <c r="G412" s="242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196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2" x14ac:dyDescent="0.2">
      <c r="A413" s="221"/>
      <c r="B413" s="222"/>
      <c r="C413" s="249" t="s">
        <v>1550</v>
      </c>
      <c r="D413" s="225"/>
      <c r="E413" s="226">
        <v>0.79923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205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3" x14ac:dyDescent="0.2">
      <c r="A414" s="221"/>
      <c r="B414" s="222"/>
      <c r="C414" s="249" t="s">
        <v>1551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3" x14ac:dyDescent="0.2">
      <c r="A415" s="221"/>
      <c r="B415" s="222"/>
      <c r="C415" s="249" t="s">
        <v>1552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3" x14ac:dyDescent="0.2">
      <c r="A416" s="221"/>
      <c r="B416" s="222"/>
      <c r="C416" s="249" t="s">
        <v>1553</v>
      </c>
      <c r="D416" s="225"/>
      <c r="E416" s="226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3" x14ac:dyDescent="0.2">
      <c r="A417" s="221"/>
      <c r="B417" s="222"/>
      <c r="C417" s="249" t="s">
        <v>1462</v>
      </c>
      <c r="D417" s="225"/>
      <c r="E417" s="226">
        <v>0.20998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205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3" x14ac:dyDescent="0.2">
      <c r="A418" s="221"/>
      <c r="B418" s="222"/>
      <c r="C418" s="249" t="s">
        <v>593</v>
      </c>
      <c r="D418" s="225"/>
      <c r="E418" s="226"/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205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3" x14ac:dyDescent="0.2">
      <c r="A419" s="221"/>
      <c r="B419" s="222"/>
      <c r="C419" s="249" t="s">
        <v>685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3" x14ac:dyDescent="0.2">
      <c r="A420" s="221"/>
      <c r="B420" s="222"/>
      <c r="C420" s="249" t="s">
        <v>686</v>
      </c>
      <c r="D420" s="225"/>
      <c r="E420" s="226"/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5">
        <v>140</v>
      </c>
      <c r="B421" s="236" t="s">
        <v>687</v>
      </c>
      <c r="C421" s="246" t="s">
        <v>688</v>
      </c>
      <c r="D421" s="237" t="s">
        <v>361</v>
      </c>
      <c r="E421" s="238">
        <v>1.7683800000000001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379</v>
      </c>
      <c r="S421" s="240" t="s">
        <v>190</v>
      </c>
      <c r="T421" s="241" t="s">
        <v>335</v>
      </c>
      <c r="U421" s="224">
        <v>0</v>
      </c>
      <c r="V421" s="224">
        <f>ROUND(E421*U421,2)</f>
        <v>0</v>
      </c>
      <c r="W421" s="224"/>
      <c r="X421" s="224" t="s">
        <v>336</v>
      </c>
      <c r="Y421" s="224" t="s">
        <v>193</v>
      </c>
      <c r="Z421" s="214"/>
      <c r="AA421" s="214"/>
      <c r="AB421" s="214"/>
      <c r="AC421" s="214"/>
      <c r="AD421" s="214"/>
      <c r="AE421" s="214"/>
      <c r="AF421" s="214"/>
      <c r="AG421" s="214" t="s">
        <v>391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2" x14ac:dyDescent="0.2">
      <c r="A422" s="221"/>
      <c r="B422" s="222"/>
      <c r="C422" s="249" t="s">
        <v>1554</v>
      </c>
      <c r="D422" s="225"/>
      <c r="E422" s="226">
        <v>1.0800399999999999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205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3" x14ac:dyDescent="0.2">
      <c r="A423" s="221"/>
      <c r="B423" s="222"/>
      <c r="C423" s="249" t="s">
        <v>1555</v>
      </c>
      <c r="D423" s="225"/>
      <c r="E423" s="226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3" x14ac:dyDescent="0.2">
      <c r="A424" s="221"/>
      <c r="B424" s="222"/>
      <c r="C424" s="249" t="s">
        <v>1556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3" x14ac:dyDescent="0.2">
      <c r="A425" s="221"/>
      <c r="B425" s="222"/>
      <c r="C425" s="249" t="s">
        <v>1557</v>
      </c>
      <c r="D425" s="225"/>
      <c r="E425" s="226">
        <v>0.13825000000000001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3" x14ac:dyDescent="0.2">
      <c r="A426" s="221"/>
      <c r="B426" s="222"/>
      <c r="C426" s="249" t="s">
        <v>1558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3" x14ac:dyDescent="0.2">
      <c r="A427" s="221"/>
      <c r="B427" s="222"/>
      <c r="C427" s="249" t="s">
        <v>1559</v>
      </c>
      <c r="D427" s="225"/>
      <c r="E427" s="226"/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3" x14ac:dyDescent="0.2">
      <c r="A428" s="221"/>
      <c r="B428" s="222"/>
      <c r="C428" s="249" t="s">
        <v>1560</v>
      </c>
      <c r="D428" s="225"/>
      <c r="E428" s="226">
        <v>0.14257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3" x14ac:dyDescent="0.2">
      <c r="A429" s="221"/>
      <c r="B429" s="222"/>
      <c r="C429" s="249" t="s">
        <v>1561</v>
      </c>
      <c r="D429" s="225"/>
      <c r="E429" s="226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3" x14ac:dyDescent="0.2">
      <c r="A430" s="221"/>
      <c r="B430" s="222"/>
      <c r="C430" s="249" t="s">
        <v>1562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3" x14ac:dyDescent="0.2">
      <c r="A431" s="221"/>
      <c r="B431" s="222"/>
      <c r="C431" s="249" t="s">
        <v>1563</v>
      </c>
      <c r="D431" s="225"/>
      <c r="E431" s="226">
        <v>0.05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3" x14ac:dyDescent="0.2">
      <c r="A432" s="221"/>
      <c r="B432" s="222"/>
      <c r="C432" s="249" t="s">
        <v>699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3" x14ac:dyDescent="0.2">
      <c r="A433" s="221"/>
      <c r="B433" s="222"/>
      <c r="C433" s="249" t="s">
        <v>1473</v>
      </c>
      <c r="D433" s="225"/>
      <c r="E433" s="226">
        <v>0.35753000000000001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205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3" x14ac:dyDescent="0.2">
      <c r="A434" s="221"/>
      <c r="B434" s="222"/>
      <c r="C434" s="249" t="s">
        <v>609</v>
      </c>
      <c r="D434" s="225"/>
      <c r="E434" s="226"/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3" x14ac:dyDescent="0.2">
      <c r="A435" s="221"/>
      <c r="B435" s="222"/>
      <c r="C435" s="249" t="s">
        <v>700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3" x14ac:dyDescent="0.2">
      <c r="A436" s="221"/>
      <c r="B436" s="222"/>
      <c r="C436" s="249" t="s">
        <v>701</v>
      </c>
      <c r="D436" s="225"/>
      <c r="E436" s="226"/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5">
        <v>141</v>
      </c>
      <c r="B437" s="236" t="s">
        <v>1564</v>
      </c>
      <c r="C437" s="246" t="s">
        <v>1565</v>
      </c>
      <c r="D437" s="237" t="s">
        <v>1064</v>
      </c>
      <c r="E437" s="238">
        <v>9.6000000000000002E-2</v>
      </c>
      <c r="F437" s="239"/>
      <c r="G437" s="240">
        <f>ROUND(E437*F437,2)</f>
        <v>0</v>
      </c>
      <c r="H437" s="239"/>
      <c r="I437" s="240">
        <f>ROUND(E437*H437,2)</f>
        <v>0</v>
      </c>
      <c r="J437" s="239"/>
      <c r="K437" s="240">
        <f>ROUND(E437*J437,2)</f>
        <v>0</v>
      </c>
      <c r="L437" s="240">
        <v>21</v>
      </c>
      <c r="M437" s="240">
        <f>G437*(1+L437/100)</f>
        <v>0</v>
      </c>
      <c r="N437" s="238">
        <v>1E-3</v>
      </c>
      <c r="O437" s="238">
        <f>ROUND(E437*N437,2)</f>
        <v>0</v>
      </c>
      <c r="P437" s="238">
        <v>0</v>
      </c>
      <c r="Q437" s="238">
        <f>ROUND(E437*P437,2)</f>
        <v>0</v>
      </c>
      <c r="R437" s="240" t="s">
        <v>705</v>
      </c>
      <c r="S437" s="240" t="s">
        <v>190</v>
      </c>
      <c r="T437" s="241" t="s">
        <v>335</v>
      </c>
      <c r="U437" s="224">
        <v>0</v>
      </c>
      <c r="V437" s="224">
        <f>ROUND(E437*U437,2)</f>
        <v>0</v>
      </c>
      <c r="W437" s="224"/>
      <c r="X437" s="224" t="s">
        <v>706</v>
      </c>
      <c r="Y437" s="224" t="s">
        <v>193</v>
      </c>
      <c r="Z437" s="214"/>
      <c r="AA437" s="214"/>
      <c r="AB437" s="214"/>
      <c r="AC437" s="214"/>
      <c r="AD437" s="214"/>
      <c r="AE437" s="214"/>
      <c r="AF437" s="214"/>
      <c r="AG437" s="214" t="s">
        <v>707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2" x14ac:dyDescent="0.2">
      <c r="A438" s="221"/>
      <c r="B438" s="222"/>
      <c r="C438" s="249" t="s">
        <v>1566</v>
      </c>
      <c r="D438" s="225"/>
      <c r="E438" s="226">
        <v>2.4E-2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1567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3" x14ac:dyDescent="0.2">
      <c r="A440" s="221"/>
      <c r="B440" s="222"/>
      <c r="C440" s="249" t="s">
        <v>1568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3" x14ac:dyDescent="0.2">
      <c r="A441" s="221"/>
      <c r="B441" s="222"/>
      <c r="C441" s="249" t="s">
        <v>1569</v>
      </c>
      <c r="D441" s="225"/>
      <c r="E441" s="226">
        <v>7.1999999999999995E-2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205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35">
        <v>150</v>
      </c>
      <c r="B442" s="236" t="s">
        <v>1570</v>
      </c>
      <c r="C442" s="246" t="s">
        <v>1571</v>
      </c>
      <c r="D442" s="237" t="s">
        <v>1572</v>
      </c>
      <c r="E442" s="238">
        <v>8.0000000000000004E-4</v>
      </c>
      <c r="F442" s="239"/>
      <c r="G442" s="240">
        <f>ROUND(E442*F442,2)</f>
        <v>0</v>
      </c>
      <c r="H442" s="239"/>
      <c r="I442" s="240">
        <f>ROUND(E442*H442,2)</f>
        <v>0</v>
      </c>
      <c r="J442" s="239"/>
      <c r="K442" s="240">
        <f>ROUND(E442*J442,2)</f>
        <v>0</v>
      </c>
      <c r="L442" s="240">
        <v>21</v>
      </c>
      <c r="M442" s="240">
        <f>G442*(1+L442/100)</f>
        <v>0</v>
      </c>
      <c r="N442" s="238">
        <v>1E-3</v>
      </c>
      <c r="O442" s="238">
        <f>ROUND(E442*N442,2)</f>
        <v>0</v>
      </c>
      <c r="P442" s="238">
        <v>0</v>
      </c>
      <c r="Q442" s="238">
        <f>ROUND(E442*P442,2)</f>
        <v>0</v>
      </c>
      <c r="R442" s="240" t="s">
        <v>705</v>
      </c>
      <c r="S442" s="240" t="s">
        <v>190</v>
      </c>
      <c r="T442" s="241" t="s">
        <v>335</v>
      </c>
      <c r="U442" s="224">
        <v>0</v>
      </c>
      <c r="V442" s="224">
        <f>ROUND(E442*U442,2)</f>
        <v>0</v>
      </c>
      <c r="W442" s="224"/>
      <c r="X442" s="224" t="s">
        <v>706</v>
      </c>
      <c r="Y442" s="224" t="s">
        <v>193</v>
      </c>
      <c r="Z442" s="214"/>
      <c r="AA442" s="214"/>
      <c r="AB442" s="214"/>
      <c r="AC442" s="214"/>
      <c r="AD442" s="214"/>
      <c r="AE442" s="214"/>
      <c r="AF442" s="214"/>
      <c r="AG442" s="214" t="s">
        <v>748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2" x14ac:dyDescent="0.2">
      <c r="A443" s="221"/>
      <c r="B443" s="222"/>
      <c r="C443" s="249" t="s">
        <v>1573</v>
      </c>
      <c r="D443" s="225"/>
      <c r="E443" s="226">
        <v>2.0000000000000001E-4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1574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3" x14ac:dyDescent="0.2">
      <c r="A445" s="221"/>
      <c r="B445" s="222"/>
      <c r="C445" s="249" t="s">
        <v>1575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3" x14ac:dyDescent="0.2">
      <c r="A446" s="221"/>
      <c r="B446" s="222"/>
      <c r="C446" s="249" t="s">
        <v>1576</v>
      </c>
      <c r="D446" s="225"/>
      <c r="E446" s="226">
        <v>5.9999999999999995E-4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151</v>
      </c>
      <c r="B447" s="236" t="s">
        <v>702</v>
      </c>
      <c r="C447" s="246" t="s">
        <v>703</v>
      </c>
      <c r="D447" s="237" t="s">
        <v>704</v>
      </c>
      <c r="E447" s="238">
        <v>2.85772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1</v>
      </c>
      <c r="O447" s="238">
        <f>ROUND(E447*N447,2)</f>
        <v>2.86</v>
      </c>
      <c r="P447" s="238">
        <v>0</v>
      </c>
      <c r="Q447" s="238">
        <f>ROUND(E447*P447,2)</f>
        <v>0</v>
      </c>
      <c r="R447" s="240" t="s">
        <v>705</v>
      </c>
      <c r="S447" s="240" t="s">
        <v>190</v>
      </c>
      <c r="T447" s="241" t="s">
        <v>335</v>
      </c>
      <c r="U447" s="224">
        <v>0</v>
      </c>
      <c r="V447" s="224">
        <f>ROUND(E447*U447,2)</f>
        <v>0</v>
      </c>
      <c r="W447" s="224"/>
      <c r="X447" s="224" t="s">
        <v>706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707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49" t="s">
        <v>1577</v>
      </c>
      <c r="D448" s="225"/>
      <c r="E448" s="226">
        <v>2.85772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205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3" x14ac:dyDescent="0.2">
      <c r="A449" s="221"/>
      <c r="B449" s="222"/>
      <c r="C449" s="249" t="s">
        <v>1578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3" x14ac:dyDescent="0.2">
      <c r="A450" s="221"/>
      <c r="B450" s="222"/>
      <c r="C450" s="249" t="s">
        <v>710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205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3" x14ac:dyDescent="0.2">
      <c r="A451" s="221"/>
      <c r="B451" s="222"/>
      <c r="C451" s="249" t="s">
        <v>711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5">
        <v>152</v>
      </c>
      <c r="B452" s="236" t="s">
        <v>712</v>
      </c>
      <c r="C452" s="246" t="s">
        <v>713</v>
      </c>
      <c r="D452" s="237" t="s">
        <v>704</v>
      </c>
      <c r="E452" s="238">
        <v>0.99312999999999996</v>
      </c>
      <c r="F452" s="239"/>
      <c r="G452" s="240">
        <f>ROUND(E452*F452,2)</f>
        <v>0</v>
      </c>
      <c r="H452" s="239"/>
      <c r="I452" s="240">
        <f>ROUND(E452*H452,2)</f>
        <v>0</v>
      </c>
      <c r="J452" s="239"/>
      <c r="K452" s="240">
        <f>ROUND(E452*J452,2)</f>
        <v>0</v>
      </c>
      <c r="L452" s="240">
        <v>21</v>
      </c>
      <c r="M452" s="240">
        <f>G452*(1+L452/100)</f>
        <v>0</v>
      </c>
      <c r="N452" s="238">
        <v>1</v>
      </c>
      <c r="O452" s="238">
        <f>ROUND(E452*N452,2)</f>
        <v>0.99</v>
      </c>
      <c r="P452" s="238">
        <v>0</v>
      </c>
      <c r="Q452" s="238">
        <f>ROUND(E452*P452,2)</f>
        <v>0</v>
      </c>
      <c r="R452" s="240" t="s">
        <v>705</v>
      </c>
      <c r="S452" s="240" t="s">
        <v>190</v>
      </c>
      <c r="T452" s="241" t="s">
        <v>335</v>
      </c>
      <c r="U452" s="224">
        <v>0</v>
      </c>
      <c r="V452" s="224">
        <f>ROUND(E452*U452,2)</f>
        <v>0</v>
      </c>
      <c r="W452" s="224"/>
      <c r="X452" s="224" t="s">
        <v>706</v>
      </c>
      <c r="Y452" s="224" t="s">
        <v>193</v>
      </c>
      <c r="Z452" s="214"/>
      <c r="AA452" s="214"/>
      <c r="AB452" s="214"/>
      <c r="AC452" s="214"/>
      <c r="AD452" s="214"/>
      <c r="AE452" s="214"/>
      <c r="AF452" s="214"/>
      <c r="AG452" s="214" t="s">
        <v>707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714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3" x14ac:dyDescent="0.2">
      <c r="A454" s="221"/>
      <c r="B454" s="222"/>
      <c r="C454" s="249" t="s">
        <v>715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4"/>
      <c r="AA454" s="214"/>
      <c r="AB454" s="214"/>
      <c r="AC454" s="214"/>
      <c r="AD454" s="214"/>
      <c r="AE454" s="214"/>
      <c r="AF454" s="214"/>
      <c r="AG454" s="214" t="s">
        <v>205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3" x14ac:dyDescent="0.2">
      <c r="A455" s="221"/>
      <c r="B455" s="222"/>
      <c r="C455" s="249" t="s">
        <v>716</v>
      </c>
      <c r="D455" s="225"/>
      <c r="E455" s="226"/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205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3" x14ac:dyDescent="0.2">
      <c r="A456" s="221"/>
      <c r="B456" s="222"/>
      <c r="C456" s="249" t="s">
        <v>717</v>
      </c>
      <c r="D456" s="225"/>
      <c r="E456" s="226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3" x14ac:dyDescent="0.2">
      <c r="A457" s="221"/>
      <c r="B457" s="222"/>
      <c r="C457" s="249" t="s">
        <v>1579</v>
      </c>
      <c r="D457" s="225"/>
      <c r="E457" s="226">
        <v>0.99312999999999996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719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x14ac:dyDescent="0.2">
      <c r="A459" s="228" t="s">
        <v>185</v>
      </c>
      <c r="B459" s="229" t="s">
        <v>111</v>
      </c>
      <c r="C459" s="245" t="s">
        <v>112</v>
      </c>
      <c r="D459" s="230"/>
      <c r="E459" s="231"/>
      <c r="F459" s="232"/>
      <c r="G459" s="232">
        <f>SUMIF(AG460:AG463,"&lt;&gt;NOR",G460:G463)</f>
        <v>0</v>
      </c>
      <c r="H459" s="232"/>
      <c r="I459" s="232">
        <f>SUM(I460:I463)</f>
        <v>0</v>
      </c>
      <c r="J459" s="232"/>
      <c r="K459" s="232">
        <f>SUM(K460:K463)</f>
        <v>0</v>
      </c>
      <c r="L459" s="232"/>
      <c r="M459" s="232">
        <f>SUM(M460:M463)</f>
        <v>0</v>
      </c>
      <c r="N459" s="231"/>
      <c r="O459" s="231">
        <f>SUM(O460:O463)</f>
        <v>0</v>
      </c>
      <c r="P459" s="231"/>
      <c r="Q459" s="231">
        <f>SUM(Q460:Q463)</f>
        <v>0</v>
      </c>
      <c r="R459" s="232"/>
      <c r="S459" s="232"/>
      <c r="T459" s="233"/>
      <c r="U459" s="227"/>
      <c r="V459" s="227">
        <f>SUM(V460:V463)</f>
        <v>0</v>
      </c>
      <c r="W459" s="227"/>
      <c r="X459" s="227"/>
      <c r="Y459" s="227"/>
      <c r="AG459" t="s">
        <v>186</v>
      </c>
    </row>
    <row r="460" spans="1:60" outlineLevel="1" x14ac:dyDescent="0.2">
      <c r="A460" s="235">
        <v>155</v>
      </c>
      <c r="B460" s="236" t="s">
        <v>727</v>
      </c>
      <c r="C460" s="246" t="s">
        <v>728</v>
      </c>
      <c r="D460" s="237" t="s">
        <v>374</v>
      </c>
      <c r="E460" s="238">
        <v>5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0</v>
      </c>
      <c r="O460" s="238">
        <f>ROUND(E460*N460,2)</f>
        <v>0</v>
      </c>
      <c r="P460" s="238">
        <v>0</v>
      </c>
      <c r="Q460" s="238">
        <f>ROUND(E460*P460,2)</f>
        <v>0</v>
      </c>
      <c r="R460" s="240"/>
      <c r="S460" s="240" t="s">
        <v>723</v>
      </c>
      <c r="T460" s="241" t="s">
        <v>724</v>
      </c>
      <c r="U460" s="224">
        <v>0</v>
      </c>
      <c r="V460" s="224">
        <f>ROUND(E460*U460,2)</f>
        <v>0</v>
      </c>
      <c r="W460" s="224"/>
      <c r="X460" s="224" t="s">
        <v>336</v>
      </c>
      <c r="Y460" s="224" t="s">
        <v>193</v>
      </c>
      <c r="Z460" s="214"/>
      <c r="AA460" s="214"/>
      <c r="AB460" s="214"/>
      <c r="AC460" s="214"/>
      <c r="AD460" s="214"/>
      <c r="AE460" s="214"/>
      <c r="AF460" s="214"/>
      <c r="AG460" s="214" t="s">
        <v>337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2" x14ac:dyDescent="0.2">
      <c r="A461" s="221"/>
      <c r="B461" s="222"/>
      <c r="C461" s="249" t="s">
        <v>1580</v>
      </c>
      <c r="D461" s="225"/>
      <c r="E461" s="226">
        <v>5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5">
        <v>156</v>
      </c>
      <c r="B462" s="236" t="s">
        <v>730</v>
      </c>
      <c r="C462" s="246" t="s">
        <v>731</v>
      </c>
      <c r="D462" s="237" t="s">
        <v>732</v>
      </c>
      <c r="E462" s="238">
        <v>0.05</v>
      </c>
      <c r="F462" s="239"/>
      <c r="G462" s="240">
        <f>ROUND(E462*F462,2)</f>
        <v>0</v>
      </c>
      <c r="H462" s="239"/>
      <c r="I462" s="240">
        <f>ROUND(E462*H462,2)</f>
        <v>0</v>
      </c>
      <c r="J462" s="239"/>
      <c r="K462" s="240">
        <f>ROUND(E462*J462,2)</f>
        <v>0</v>
      </c>
      <c r="L462" s="240">
        <v>21</v>
      </c>
      <c r="M462" s="240">
        <f>G462*(1+L462/100)</f>
        <v>0</v>
      </c>
      <c r="N462" s="238">
        <v>0</v>
      </c>
      <c r="O462" s="238">
        <f>ROUND(E462*N462,2)</f>
        <v>0</v>
      </c>
      <c r="P462" s="238">
        <v>0</v>
      </c>
      <c r="Q462" s="238">
        <f>ROUND(E462*P462,2)</f>
        <v>0</v>
      </c>
      <c r="R462" s="240"/>
      <c r="S462" s="240" t="s">
        <v>723</v>
      </c>
      <c r="T462" s="241" t="s">
        <v>724</v>
      </c>
      <c r="U462" s="224">
        <v>0</v>
      </c>
      <c r="V462" s="224">
        <f>ROUND(E462*U462,2)</f>
        <v>0</v>
      </c>
      <c r="W462" s="224"/>
      <c r="X462" s="224" t="s">
        <v>336</v>
      </c>
      <c r="Y462" s="224" t="s">
        <v>193</v>
      </c>
      <c r="Z462" s="214"/>
      <c r="AA462" s="214"/>
      <c r="AB462" s="214"/>
      <c r="AC462" s="214"/>
      <c r="AD462" s="214"/>
      <c r="AE462" s="214"/>
      <c r="AF462" s="214"/>
      <c r="AG462" s="214" t="s">
        <v>337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2" x14ac:dyDescent="0.2">
      <c r="A463" s="221"/>
      <c r="B463" s="222"/>
      <c r="C463" s="249" t="s">
        <v>1581</v>
      </c>
      <c r="D463" s="225"/>
      <c r="E463" s="226">
        <v>0.05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205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x14ac:dyDescent="0.2">
      <c r="A464" s="228" t="s">
        <v>185</v>
      </c>
      <c r="B464" s="229" t="s">
        <v>113</v>
      </c>
      <c r="C464" s="245" t="s">
        <v>114</v>
      </c>
      <c r="D464" s="230"/>
      <c r="E464" s="231"/>
      <c r="F464" s="232"/>
      <c r="G464" s="232">
        <f>SUMIF(AG465:AG474,"&lt;&gt;NOR",G465:G474)</f>
        <v>0</v>
      </c>
      <c r="H464" s="232"/>
      <c r="I464" s="232">
        <f>SUM(I465:I474)</f>
        <v>0</v>
      </c>
      <c r="J464" s="232"/>
      <c r="K464" s="232">
        <f>SUM(K465:K474)</f>
        <v>0</v>
      </c>
      <c r="L464" s="232"/>
      <c r="M464" s="232">
        <f>SUM(M465:M474)</f>
        <v>0</v>
      </c>
      <c r="N464" s="231"/>
      <c r="O464" s="231">
        <f>SUM(O465:O474)</f>
        <v>0.83</v>
      </c>
      <c r="P464" s="231"/>
      <c r="Q464" s="231">
        <f>SUM(Q465:Q474)</f>
        <v>0</v>
      </c>
      <c r="R464" s="232"/>
      <c r="S464" s="232"/>
      <c r="T464" s="233"/>
      <c r="U464" s="227"/>
      <c r="V464" s="227">
        <f>SUM(V465:V474)</f>
        <v>0.77999999999999992</v>
      </c>
      <c r="W464" s="227"/>
      <c r="X464" s="227"/>
      <c r="Y464" s="227"/>
      <c r="AG464" t="s">
        <v>186</v>
      </c>
    </row>
    <row r="465" spans="1:60" outlineLevel="1" x14ac:dyDescent="0.2">
      <c r="A465" s="235">
        <v>157</v>
      </c>
      <c r="B465" s="236" t="s">
        <v>734</v>
      </c>
      <c r="C465" s="246" t="s">
        <v>735</v>
      </c>
      <c r="D465" s="237" t="s">
        <v>374</v>
      </c>
      <c r="E465" s="238">
        <v>3.75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0.22106999999999999</v>
      </c>
      <c r="O465" s="238">
        <f>ROUND(E465*N465,2)</f>
        <v>0.83</v>
      </c>
      <c r="P465" s="238">
        <v>0</v>
      </c>
      <c r="Q465" s="238">
        <f>ROUND(E465*P465,2)</f>
        <v>0</v>
      </c>
      <c r="R465" s="240" t="s">
        <v>736</v>
      </c>
      <c r="S465" s="240" t="s">
        <v>190</v>
      </c>
      <c r="T465" s="241" t="s">
        <v>335</v>
      </c>
      <c r="U465" s="224">
        <v>0.185</v>
      </c>
      <c r="V465" s="224">
        <f>ROUND(E465*U465,2)</f>
        <v>0.69</v>
      </c>
      <c r="W465" s="224"/>
      <c r="X465" s="224" t="s">
        <v>336</v>
      </c>
      <c r="Y465" s="224" t="s">
        <v>193</v>
      </c>
      <c r="Z465" s="214"/>
      <c r="AA465" s="214"/>
      <c r="AB465" s="214"/>
      <c r="AC465" s="214"/>
      <c r="AD465" s="214"/>
      <c r="AE465" s="214"/>
      <c r="AF465" s="214"/>
      <c r="AG465" s="214" t="s">
        <v>337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2" x14ac:dyDescent="0.2">
      <c r="A466" s="221"/>
      <c r="B466" s="222"/>
      <c r="C466" s="255" t="s">
        <v>737</v>
      </c>
      <c r="D466" s="254"/>
      <c r="E466" s="254"/>
      <c r="F466" s="254"/>
      <c r="G466" s="25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339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43" t="str">
        <f>C466</f>
        <v>se zřízením štěrkopískového lože pod trubky a s jejich obsypem v průměrném celkovém množství do 0,15 m3/m,</v>
      </c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1582</v>
      </c>
      <c r="D467" s="225"/>
      <c r="E467" s="226">
        <v>3.75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5">
        <v>158</v>
      </c>
      <c r="B468" s="236" t="s">
        <v>739</v>
      </c>
      <c r="C468" s="246" t="s">
        <v>740</v>
      </c>
      <c r="D468" s="237" t="s">
        <v>333</v>
      </c>
      <c r="E468" s="238">
        <v>1.1780999999999999</v>
      </c>
      <c r="F468" s="239"/>
      <c r="G468" s="240">
        <f>ROUND(E468*F468,2)</f>
        <v>0</v>
      </c>
      <c r="H468" s="239"/>
      <c r="I468" s="240">
        <f>ROUND(E468*H468,2)</f>
        <v>0</v>
      </c>
      <c r="J468" s="239"/>
      <c r="K468" s="240">
        <f>ROUND(E468*J468,2)</f>
        <v>0</v>
      </c>
      <c r="L468" s="240">
        <v>21</v>
      </c>
      <c r="M468" s="240">
        <f>G468*(1+L468/100)</f>
        <v>0</v>
      </c>
      <c r="N468" s="238">
        <v>1.7000000000000001E-4</v>
      </c>
      <c r="O468" s="238">
        <f>ROUND(E468*N468,2)</f>
        <v>0</v>
      </c>
      <c r="P468" s="238">
        <v>0</v>
      </c>
      <c r="Q468" s="238">
        <f>ROUND(E468*P468,2)</f>
        <v>0</v>
      </c>
      <c r="R468" s="240" t="s">
        <v>362</v>
      </c>
      <c r="S468" s="240" t="s">
        <v>190</v>
      </c>
      <c r="T468" s="241" t="s">
        <v>335</v>
      </c>
      <c r="U468" s="224">
        <v>7.4999999999999997E-2</v>
      </c>
      <c r="V468" s="224">
        <f>ROUND(E468*U468,2)</f>
        <v>0.09</v>
      </c>
      <c r="W468" s="224"/>
      <c r="X468" s="224" t="s">
        <v>336</v>
      </c>
      <c r="Y468" s="224" t="s">
        <v>193</v>
      </c>
      <c r="Z468" s="214"/>
      <c r="AA468" s="214"/>
      <c r="AB468" s="214"/>
      <c r="AC468" s="214"/>
      <c r="AD468" s="214"/>
      <c r="AE468" s="214"/>
      <c r="AF468" s="214"/>
      <c r="AG468" s="214" t="s">
        <v>391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55" t="s">
        <v>741</v>
      </c>
      <c r="D469" s="254"/>
      <c r="E469" s="254"/>
      <c r="F469" s="254"/>
      <c r="G469" s="25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339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2" x14ac:dyDescent="0.2">
      <c r="A470" s="221"/>
      <c r="B470" s="222"/>
      <c r="C470" s="249" t="s">
        <v>1583</v>
      </c>
      <c r="D470" s="225"/>
      <c r="E470" s="226">
        <v>1.1780999999999999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5">
        <v>165</v>
      </c>
      <c r="B471" s="236" t="s">
        <v>743</v>
      </c>
      <c r="C471" s="246" t="s">
        <v>744</v>
      </c>
      <c r="D471" s="237" t="s">
        <v>374</v>
      </c>
      <c r="E471" s="238">
        <v>4.0987499999999999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4.8000000000000001E-4</v>
      </c>
      <c r="O471" s="238">
        <f>ROUND(E471*N471,2)</f>
        <v>0</v>
      </c>
      <c r="P471" s="238">
        <v>0</v>
      </c>
      <c r="Q471" s="238">
        <f>ROUND(E471*P471,2)</f>
        <v>0</v>
      </c>
      <c r="R471" s="240" t="s">
        <v>705</v>
      </c>
      <c r="S471" s="240" t="s">
        <v>190</v>
      </c>
      <c r="T471" s="241" t="s">
        <v>335</v>
      </c>
      <c r="U471" s="224">
        <v>0</v>
      </c>
      <c r="V471" s="224">
        <f>ROUND(E471*U471,2)</f>
        <v>0</v>
      </c>
      <c r="W471" s="224"/>
      <c r="X471" s="224" t="s">
        <v>706</v>
      </c>
      <c r="Y471" s="224" t="s">
        <v>193</v>
      </c>
      <c r="Z471" s="214"/>
      <c r="AA471" s="214"/>
      <c r="AB471" s="214"/>
      <c r="AC471" s="214"/>
      <c r="AD471" s="214"/>
      <c r="AE471" s="214"/>
      <c r="AF471" s="214"/>
      <c r="AG471" s="214" t="s">
        <v>707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49" t="s">
        <v>1584</v>
      </c>
      <c r="D472" s="225"/>
      <c r="E472" s="226">
        <v>4.0987499999999999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5">
        <v>166</v>
      </c>
      <c r="B473" s="236" t="s">
        <v>746</v>
      </c>
      <c r="C473" s="246" t="s">
        <v>747</v>
      </c>
      <c r="D473" s="237" t="s">
        <v>333</v>
      </c>
      <c r="E473" s="238">
        <v>1.3548100000000001</v>
      </c>
      <c r="F473" s="239"/>
      <c r="G473" s="240">
        <f>ROUND(E473*F473,2)</f>
        <v>0</v>
      </c>
      <c r="H473" s="239"/>
      <c r="I473" s="240">
        <f>ROUND(E473*H473,2)</f>
        <v>0</v>
      </c>
      <c r="J473" s="239"/>
      <c r="K473" s="240">
        <f>ROUND(E473*J473,2)</f>
        <v>0</v>
      </c>
      <c r="L473" s="240">
        <v>21</v>
      </c>
      <c r="M473" s="240">
        <f>G473*(1+L473/100)</f>
        <v>0</v>
      </c>
      <c r="N473" s="238">
        <v>2.9999999999999997E-4</v>
      </c>
      <c r="O473" s="238">
        <f>ROUND(E473*N473,2)</f>
        <v>0</v>
      </c>
      <c r="P473" s="238">
        <v>0</v>
      </c>
      <c r="Q473" s="238">
        <f>ROUND(E473*P473,2)</f>
        <v>0</v>
      </c>
      <c r="R473" s="240" t="s">
        <v>705</v>
      </c>
      <c r="S473" s="240" t="s">
        <v>190</v>
      </c>
      <c r="T473" s="241" t="s">
        <v>335</v>
      </c>
      <c r="U473" s="224">
        <v>0</v>
      </c>
      <c r="V473" s="224">
        <f>ROUND(E473*U473,2)</f>
        <v>0</v>
      </c>
      <c r="W473" s="224"/>
      <c r="X473" s="224" t="s">
        <v>706</v>
      </c>
      <c r="Y473" s="224" t="s">
        <v>193</v>
      </c>
      <c r="Z473" s="214"/>
      <c r="AA473" s="214"/>
      <c r="AB473" s="214"/>
      <c r="AC473" s="214"/>
      <c r="AD473" s="214"/>
      <c r="AE473" s="214"/>
      <c r="AF473" s="214"/>
      <c r="AG473" s="214" t="s">
        <v>748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2" x14ac:dyDescent="0.2">
      <c r="A474" s="221"/>
      <c r="B474" s="222"/>
      <c r="C474" s="249" t="s">
        <v>1585</v>
      </c>
      <c r="D474" s="225"/>
      <c r="E474" s="226">
        <v>1.3548100000000001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4"/>
      <c r="AA474" s="214"/>
      <c r="AB474" s="214"/>
      <c r="AC474" s="214"/>
      <c r="AD474" s="214"/>
      <c r="AE474" s="214"/>
      <c r="AF474" s="214"/>
      <c r="AG474" s="214" t="s">
        <v>205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8" t="s">
        <v>185</v>
      </c>
      <c r="B475" s="229" t="s">
        <v>115</v>
      </c>
      <c r="C475" s="245" t="s">
        <v>116</v>
      </c>
      <c r="D475" s="230"/>
      <c r="E475" s="231"/>
      <c r="F475" s="232"/>
      <c r="G475" s="232">
        <f>SUMIF(AG476:AG478,"&lt;&gt;NOR",G476:G478)</f>
        <v>0</v>
      </c>
      <c r="H475" s="232"/>
      <c r="I475" s="232">
        <f>SUM(I476:I478)</f>
        <v>0</v>
      </c>
      <c r="J475" s="232"/>
      <c r="K475" s="232">
        <f>SUM(K476:K478)</f>
        <v>0</v>
      </c>
      <c r="L475" s="232"/>
      <c r="M475" s="232">
        <f>SUM(M476:M478)</f>
        <v>0</v>
      </c>
      <c r="N475" s="231"/>
      <c r="O475" s="231">
        <f>SUM(O476:O478)</f>
        <v>0</v>
      </c>
      <c r="P475" s="231"/>
      <c r="Q475" s="231">
        <f>SUM(Q476:Q478)</f>
        <v>0</v>
      </c>
      <c r="R475" s="232"/>
      <c r="S475" s="232"/>
      <c r="T475" s="233"/>
      <c r="U475" s="227"/>
      <c r="V475" s="227">
        <f>SUM(V476:V478)</f>
        <v>1.47</v>
      </c>
      <c r="W475" s="227"/>
      <c r="X475" s="227"/>
      <c r="Y475" s="227"/>
      <c r="AG475" t="s">
        <v>186</v>
      </c>
    </row>
    <row r="476" spans="1:60" outlineLevel="1" x14ac:dyDescent="0.2">
      <c r="A476" s="235">
        <v>169</v>
      </c>
      <c r="B476" s="236" t="s">
        <v>755</v>
      </c>
      <c r="C476" s="246" t="s">
        <v>756</v>
      </c>
      <c r="D476" s="237" t="s">
        <v>374</v>
      </c>
      <c r="E476" s="238">
        <v>5</v>
      </c>
      <c r="F476" s="239"/>
      <c r="G476" s="240">
        <f>ROUND(E476*F476,2)</f>
        <v>0</v>
      </c>
      <c r="H476" s="239"/>
      <c r="I476" s="240">
        <f>ROUND(E476*H476,2)</f>
        <v>0</v>
      </c>
      <c r="J476" s="239"/>
      <c r="K476" s="240">
        <f>ROUND(E476*J476,2)</f>
        <v>0</v>
      </c>
      <c r="L476" s="240">
        <v>21</v>
      </c>
      <c r="M476" s="240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40" t="s">
        <v>736</v>
      </c>
      <c r="S476" s="240" t="s">
        <v>190</v>
      </c>
      <c r="T476" s="241" t="s">
        <v>335</v>
      </c>
      <c r="U476" s="224">
        <v>0.29299999999999998</v>
      </c>
      <c r="V476" s="224">
        <f>ROUND(E476*U476,2)</f>
        <v>1.47</v>
      </c>
      <c r="W476" s="224"/>
      <c r="X476" s="224" t="s">
        <v>336</v>
      </c>
      <c r="Y476" s="224" t="s">
        <v>193</v>
      </c>
      <c r="Z476" s="214"/>
      <c r="AA476" s="214"/>
      <c r="AB476" s="214"/>
      <c r="AC476" s="214"/>
      <c r="AD476" s="214"/>
      <c r="AE476" s="214"/>
      <c r="AF476" s="214"/>
      <c r="AG476" s="214" t="s">
        <v>337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2" x14ac:dyDescent="0.2">
      <c r="A477" s="221"/>
      <c r="B477" s="222"/>
      <c r="C477" s="247" t="s">
        <v>757</v>
      </c>
      <c r="D477" s="242"/>
      <c r="E477" s="242"/>
      <c r="F477" s="242"/>
      <c r="G477" s="242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4"/>
      <c r="AA477" s="214"/>
      <c r="AB477" s="214"/>
      <c r="AC477" s="214"/>
      <c r="AD477" s="214"/>
      <c r="AE477" s="214"/>
      <c r="AF477" s="214"/>
      <c r="AG477" s="214" t="s">
        <v>196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2" x14ac:dyDescent="0.2">
      <c r="A478" s="221"/>
      <c r="B478" s="222"/>
      <c r="C478" s="249" t="s">
        <v>1580</v>
      </c>
      <c r="D478" s="225"/>
      <c r="E478" s="226">
        <v>5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4"/>
      <c r="AA478" s="214"/>
      <c r="AB478" s="214"/>
      <c r="AC478" s="214"/>
      <c r="AD478" s="214"/>
      <c r="AE478" s="214"/>
      <c r="AF478" s="214"/>
      <c r="AG478" s="214" t="s">
        <v>205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8" t="s">
        <v>185</v>
      </c>
      <c r="B479" s="229" t="s">
        <v>117</v>
      </c>
      <c r="C479" s="245" t="s">
        <v>118</v>
      </c>
      <c r="D479" s="230"/>
      <c r="E479" s="231"/>
      <c r="F479" s="232"/>
      <c r="G479" s="232">
        <f>SUMIF(AG480:AG483,"&lt;&gt;NOR",G480:G483)</f>
        <v>0</v>
      </c>
      <c r="H479" s="232"/>
      <c r="I479" s="232">
        <f>SUM(I480:I483)</f>
        <v>0</v>
      </c>
      <c r="J479" s="232"/>
      <c r="K479" s="232">
        <f>SUM(K480:K483)</f>
        <v>0</v>
      </c>
      <c r="L479" s="232"/>
      <c r="M479" s="232">
        <f>SUM(M480:M483)</f>
        <v>0</v>
      </c>
      <c r="N479" s="231"/>
      <c r="O479" s="231">
        <f>SUM(O480:O483)</f>
        <v>0.99</v>
      </c>
      <c r="P479" s="231"/>
      <c r="Q479" s="231">
        <f>SUM(Q480:Q483)</f>
        <v>0</v>
      </c>
      <c r="R479" s="232"/>
      <c r="S479" s="232"/>
      <c r="T479" s="233"/>
      <c r="U479" s="227"/>
      <c r="V479" s="227">
        <f>SUM(V480:V483)</f>
        <v>0.69</v>
      </c>
      <c r="W479" s="227"/>
      <c r="X479" s="227"/>
      <c r="Y479" s="227"/>
      <c r="AG479" t="s">
        <v>186</v>
      </c>
    </row>
    <row r="480" spans="1:60" outlineLevel="1" x14ac:dyDescent="0.2">
      <c r="A480" s="235">
        <v>170</v>
      </c>
      <c r="B480" s="236" t="s">
        <v>758</v>
      </c>
      <c r="C480" s="246" t="s">
        <v>759</v>
      </c>
      <c r="D480" s="237" t="s">
        <v>361</v>
      </c>
      <c r="E480" s="238">
        <v>0.52307999999999999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1.8907700000000001</v>
      </c>
      <c r="O480" s="238">
        <f>ROUND(E480*N480,2)</f>
        <v>0.99</v>
      </c>
      <c r="P480" s="238">
        <v>0</v>
      </c>
      <c r="Q480" s="238">
        <f>ROUND(E480*P480,2)</f>
        <v>0</v>
      </c>
      <c r="R480" s="240" t="s">
        <v>736</v>
      </c>
      <c r="S480" s="240" t="s">
        <v>190</v>
      </c>
      <c r="T480" s="241" t="s">
        <v>335</v>
      </c>
      <c r="U480" s="224">
        <v>1.3169999999999999</v>
      </c>
      <c r="V480" s="224">
        <f>ROUND(E480*U480,2)</f>
        <v>0.69</v>
      </c>
      <c r="W480" s="224"/>
      <c r="X480" s="224" t="s">
        <v>336</v>
      </c>
      <c r="Y480" s="224" t="s">
        <v>193</v>
      </c>
      <c r="Z480" s="214"/>
      <c r="AA480" s="214"/>
      <c r="AB480" s="214"/>
      <c r="AC480" s="214"/>
      <c r="AD480" s="214"/>
      <c r="AE480" s="214"/>
      <c r="AF480" s="214"/>
      <c r="AG480" s="214" t="s">
        <v>337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2" x14ac:dyDescent="0.2">
      <c r="A481" s="221"/>
      <c r="B481" s="222"/>
      <c r="C481" s="255" t="s">
        <v>760</v>
      </c>
      <c r="D481" s="254"/>
      <c r="E481" s="254"/>
      <c r="F481" s="254"/>
      <c r="G481" s="25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339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2" x14ac:dyDescent="0.2">
      <c r="A482" s="221"/>
      <c r="B482" s="222"/>
      <c r="C482" s="249" t="s">
        <v>1586</v>
      </c>
      <c r="D482" s="225"/>
      <c r="E482" s="226">
        <v>0.52307999999999999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3" x14ac:dyDescent="0.2">
      <c r="A483" s="221"/>
      <c r="B483" s="222"/>
      <c r="C483" s="249" t="s">
        <v>1587</v>
      </c>
      <c r="D483" s="225"/>
      <c r="E483" s="226"/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205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185</v>
      </c>
      <c r="B484" s="229" t="s">
        <v>119</v>
      </c>
      <c r="C484" s="245" t="s">
        <v>120</v>
      </c>
      <c r="D484" s="230"/>
      <c r="E484" s="231"/>
      <c r="F484" s="232"/>
      <c r="G484" s="232">
        <f>SUMIF(AG485:AG517,"&lt;&gt;NOR",G485:G517)</f>
        <v>0</v>
      </c>
      <c r="H484" s="232"/>
      <c r="I484" s="232">
        <f>SUM(I485:I517)</f>
        <v>0</v>
      </c>
      <c r="J484" s="232"/>
      <c r="K484" s="232">
        <f>SUM(K485:K517)</f>
        <v>0</v>
      </c>
      <c r="L484" s="232"/>
      <c r="M484" s="232">
        <f>SUM(M485:M517)</f>
        <v>0</v>
      </c>
      <c r="N484" s="231"/>
      <c r="O484" s="231">
        <f>SUM(O485:O517)</f>
        <v>0.77999999999999992</v>
      </c>
      <c r="P484" s="231"/>
      <c r="Q484" s="231">
        <f>SUM(Q485:Q517)</f>
        <v>0</v>
      </c>
      <c r="R484" s="232"/>
      <c r="S484" s="232"/>
      <c r="T484" s="233"/>
      <c r="U484" s="227"/>
      <c r="V484" s="227">
        <f>SUM(V485:V517)</f>
        <v>4.55</v>
      </c>
      <c r="W484" s="227"/>
      <c r="X484" s="227"/>
      <c r="Y484" s="227"/>
      <c r="AG484" t="s">
        <v>186</v>
      </c>
    </row>
    <row r="485" spans="1:60" outlineLevel="1" x14ac:dyDescent="0.2">
      <c r="A485" s="235">
        <v>175</v>
      </c>
      <c r="B485" s="236" t="s">
        <v>774</v>
      </c>
      <c r="C485" s="246" t="s">
        <v>775</v>
      </c>
      <c r="D485" s="237" t="s">
        <v>333</v>
      </c>
      <c r="E485" s="238">
        <v>1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0.30360999999999999</v>
      </c>
      <c r="O485" s="238">
        <f>ROUND(E485*N485,2)</f>
        <v>0.3</v>
      </c>
      <c r="P485" s="238">
        <v>0</v>
      </c>
      <c r="Q485" s="238">
        <f>ROUND(E485*P485,2)</f>
        <v>0</v>
      </c>
      <c r="R485" s="240" t="s">
        <v>334</v>
      </c>
      <c r="S485" s="240" t="s">
        <v>190</v>
      </c>
      <c r="T485" s="241" t="s">
        <v>335</v>
      </c>
      <c r="U485" s="224">
        <v>1.6E-2</v>
      </c>
      <c r="V485" s="224">
        <f>ROUND(E485*U485,2)</f>
        <v>0.02</v>
      </c>
      <c r="W485" s="224"/>
      <c r="X485" s="224" t="s">
        <v>336</v>
      </c>
      <c r="Y485" s="224" t="s">
        <v>193</v>
      </c>
      <c r="Z485" s="214"/>
      <c r="AA485" s="214"/>
      <c r="AB485" s="214"/>
      <c r="AC485" s="214"/>
      <c r="AD485" s="214"/>
      <c r="AE485" s="214"/>
      <c r="AF485" s="214"/>
      <c r="AG485" s="214" t="s">
        <v>337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55" t="s">
        <v>776</v>
      </c>
      <c r="D486" s="254"/>
      <c r="E486" s="254"/>
      <c r="F486" s="254"/>
      <c r="G486" s="25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339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49" t="s">
        <v>777</v>
      </c>
      <c r="D487" s="225"/>
      <c r="E487" s="226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205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3" x14ac:dyDescent="0.2">
      <c r="A488" s="221"/>
      <c r="B488" s="222"/>
      <c r="C488" s="249" t="s">
        <v>1588</v>
      </c>
      <c r="D488" s="225"/>
      <c r="E488" s="226">
        <v>1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1589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5">
        <v>178</v>
      </c>
      <c r="B490" s="236" t="s">
        <v>783</v>
      </c>
      <c r="C490" s="246" t="s">
        <v>784</v>
      </c>
      <c r="D490" s="237" t="s">
        <v>361</v>
      </c>
      <c r="E490" s="238">
        <v>6.5000000000000002E-2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1.6867000000000001</v>
      </c>
      <c r="O490" s="238">
        <f>ROUND(E490*N490,2)</f>
        <v>0.11</v>
      </c>
      <c r="P490" s="238">
        <v>0</v>
      </c>
      <c r="Q490" s="238">
        <f>ROUND(E490*P490,2)</f>
        <v>0</v>
      </c>
      <c r="R490" s="240" t="s">
        <v>334</v>
      </c>
      <c r="S490" s="240" t="s">
        <v>190</v>
      </c>
      <c r="T490" s="241" t="s">
        <v>335</v>
      </c>
      <c r="U490" s="224">
        <v>0.16200000000000001</v>
      </c>
      <c r="V490" s="224">
        <f>ROUND(E490*U490,2)</f>
        <v>0.01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2" x14ac:dyDescent="0.2">
      <c r="A491" s="221"/>
      <c r="B491" s="222"/>
      <c r="C491" s="255" t="s">
        <v>785</v>
      </c>
      <c r="D491" s="254"/>
      <c r="E491" s="254"/>
      <c r="F491" s="254"/>
      <c r="G491" s="25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339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2" x14ac:dyDescent="0.2">
      <c r="A492" s="221"/>
      <c r="B492" s="222"/>
      <c r="C492" s="249" t="s">
        <v>1319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1320</v>
      </c>
      <c r="D493" s="225"/>
      <c r="E493" s="226">
        <v>0.05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3" x14ac:dyDescent="0.2">
      <c r="A494" s="221"/>
      <c r="B494" s="222"/>
      <c r="C494" s="249" t="s">
        <v>1321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3" x14ac:dyDescent="0.2">
      <c r="A495" s="221"/>
      <c r="B495" s="222"/>
      <c r="C495" s="249" t="s">
        <v>1322</v>
      </c>
      <c r="D495" s="225"/>
      <c r="E495" s="226">
        <v>0.01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3" x14ac:dyDescent="0.2">
      <c r="A496" s="221"/>
      <c r="B496" s="222"/>
      <c r="C496" s="249" t="s">
        <v>1323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3" x14ac:dyDescent="0.2">
      <c r="A497" s="221"/>
      <c r="B497" s="222"/>
      <c r="C497" s="249" t="s">
        <v>1324</v>
      </c>
      <c r="D497" s="225"/>
      <c r="E497" s="226">
        <v>5.0000000000000001E-3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3" x14ac:dyDescent="0.2">
      <c r="A498" s="221"/>
      <c r="B498" s="222"/>
      <c r="C498" s="249" t="s">
        <v>1590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3" x14ac:dyDescent="0.2">
      <c r="A499" s="221"/>
      <c r="B499" s="222"/>
      <c r="C499" s="249" t="s">
        <v>1591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3" x14ac:dyDescent="0.2">
      <c r="A500" s="221"/>
      <c r="B500" s="222"/>
      <c r="C500" s="249" t="s">
        <v>1592</v>
      </c>
      <c r="D500" s="225"/>
      <c r="E500" s="226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5">
        <v>179</v>
      </c>
      <c r="B501" s="236" t="s">
        <v>789</v>
      </c>
      <c r="C501" s="246" t="s">
        <v>790</v>
      </c>
      <c r="D501" s="237" t="s">
        <v>704</v>
      </c>
      <c r="E501" s="238">
        <v>0.14799999999999999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21</v>
      </c>
      <c r="M501" s="240">
        <f>G501*(1+L501/100)</f>
        <v>0</v>
      </c>
      <c r="N501" s="238">
        <v>1.1000000000000001</v>
      </c>
      <c r="O501" s="238">
        <f>ROUND(E501*N501,2)</f>
        <v>0.16</v>
      </c>
      <c r="P501" s="238">
        <v>0</v>
      </c>
      <c r="Q501" s="238">
        <f>ROUND(E501*P501,2)</f>
        <v>0</v>
      </c>
      <c r="R501" s="240" t="s">
        <v>334</v>
      </c>
      <c r="S501" s="240" t="s">
        <v>190</v>
      </c>
      <c r="T501" s="241" t="s">
        <v>335</v>
      </c>
      <c r="U501" s="224">
        <v>0.16300000000000001</v>
      </c>
      <c r="V501" s="224">
        <f>ROUND(E501*U501,2)</f>
        <v>0.02</v>
      </c>
      <c r="W501" s="224"/>
      <c r="X501" s="224" t="s">
        <v>336</v>
      </c>
      <c r="Y501" s="224" t="s">
        <v>193</v>
      </c>
      <c r="Z501" s="214"/>
      <c r="AA501" s="214"/>
      <c r="AB501" s="214"/>
      <c r="AC501" s="214"/>
      <c r="AD501" s="214"/>
      <c r="AE501" s="214"/>
      <c r="AF501" s="214"/>
      <c r="AG501" s="214" t="s">
        <v>337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2" x14ac:dyDescent="0.2">
      <c r="A502" s="221"/>
      <c r="B502" s="222"/>
      <c r="C502" s="255" t="s">
        <v>785</v>
      </c>
      <c r="D502" s="254"/>
      <c r="E502" s="254"/>
      <c r="F502" s="254"/>
      <c r="G502" s="25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339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2" x14ac:dyDescent="0.2">
      <c r="A503" s="221"/>
      <c r="B503" s="222"/>
      <c r="C503" s="249" t="s">
        <v>1593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3" x14ac:dyDescent="0.2">
      <c r="A504" s="221"/>
      <c r="B504" s="222"/>
      <c r="C504" s="249" t="s">
        <v>1594</v>
      </c>
      <c r="D504" s="225"/>
      <c r="E504" s="226">
        <v>0.14799999999999999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4"/>
      <c r="AA504" s="214"/>
      <c r="AB504" s="214"/>
      <c r="AC504" s="214"/>
      <c r="AD504" s="214"/>
      <c r="AE504" s="214"/>
      <c r="AF504" s="214"/>
      <c r="AG504" s="214" t="s">
        <v>205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3" x14ac:dyDescent="0.2">
      <c r="A505" s="221"/>
      <c r="B505" s="222"/>
      <c r="C505" s="249" t="s">
        <v>1595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5">
        <v>186</v>
      </c>
      <c r="B506" s="236" t="s">
        <v>824</v>
      </c>
      <c r="C506" s="246" t="s">
        <v>825</v>
      </c>
      <c r="D506" s="237" t="s">
        <v>333</v>
      </c>
      <c r="E506" s="238">
        <v>1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0.21242</v>
      </c>
      <c r="O506" s="238">
        <f>ROUND(E506*N506,2)</f>
        <v>0.21</v>
      </c>
      <c r="P506" s="238">
        <v>0</v>
      </c>
      <c r="Q506" s="238">
        <f>ROUND(E506*P506,2)</f>
        <v>0</v>
      </c>
      <c r="R506" s="240" t="s">
        <v>334</v>
      </c>
      <c r="S506" s="240" t="s">
        <v>190</v>
      </c>
      <c r="T506" s="241" t="s">
        <v>335</v>
      </c>
      <c r="U506" s="224">
        <v>0.80100000000000005</v>
      </c>
      <c r="V506" s="224">
        <f>ROUND(E506*U506,2)</f>
        <v>0.8</v>
      </c>
      <c r="W506" s="224"/>
      <c r="X506" s="224" t="s">
        <v>336</v>
      </c>
      <c r="Y506" s="224" t="s">
        <v>193</v>
      </c>
      <c r="Z506" s="214"/>
      <c r="AA506" s="214"/>
      <c r="AB506" s="214"/>
      <c r="AC506" s="214"/>
      <c r="AD506" s="214"/>
      <c r="AE506" s="214"/>
      <c r="AF506" s="214"/>
      <c r="AG506" s="214" t="s">
        <v>337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2" x14ac:dyDescent="0.2">
      <c r="A507" s="221"/>
      <c r="B507" s="222"/>
      <c r="C507" s="255" t="s">
        <v>826</v>
      </c>
      <c r="D507" s="254"/>
      <c r="E507" s="254"/>
      <c r="F507" s="254"/>
      <c r="G507" s="25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339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43" t="str">
        <f>C507</f>
        <v>s provedením lože tl. do 40 mm, s vyplněním spár, s dvojím beraněním a se smetením přebytečného materiálu na vzdálenost do 3 m</v>
      </c>
      <c r="BB507" s="214"/>
      <c r="BC507" s="214"/>
      <c r="BD507" s="214"/>
      <c r="BE507" s="214"/>
      <c r="BF507" s="214"/>
      <c r="BG507" s="214"/>
      <c r="BH507" s="214"/>
    </row>
    <row r="508" spans="1:60" outlineLevel="2" x14ac:dyDescent="0.2">
      <c r="A508" s="221"/>
      <c r="B508" s="222"/>
      <c r="C508" s="249" t="s">
        <v>1588</v>
      </c>
      <c r="D508" s="225"/>
      <c r="E508" s="226">
        <v>1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205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5">
        <v>187</v>
      </c>
      <c r="B509" s="236" t="s">
        <v>829</v>
      </c>
      <c r="C509" s="246" t="s">
        <v>830</v>
      </c>
      <c r="D509" s="237" t="s">
        <v>401</v>
      </c>
      <c r="E509" s="238">
        <v>3.5</v>
      </c>
      <c r="F509" s="239"/>
      <c r="G509" s="240">
        <f>ROUND(E509*F509,2)</f>
        <v>0</v>
      </c>
      <c r="H509" s="239"/>
      <c r="I509" s="240">
        <f>ROUND(E509*H509,2)</f>
        <v>0</v>
      </c>
      <c r="J509" s="239"/>
      <c r="K509" s="240">
        <f>ROUND(E509*J509,2)</f>
        <v>0</v>
      </c>
      <c r="L509" s="240">
        <v>21</v>
      </c>
      <c r="M509" s="240">
        <f>G509*(1+L509/100)</f>
        <v>0</v>
      </c>
      <c r="N509" s="238">
        <v>0</v>
      </c>
      <c r="O509" s="238">
        <f>ROUND(E509*N509,2)</f>
        <v>0</v>
      </c>
      <c r="P509" s="238">
        <v>0</v>
      </c>
      <c r="Q509" s="238">
        <f>ROUND(E509*P509,2)</f>
        <v>0</v>
      </c>
      <c r="R509" s="240" t="s">
        <v>831</v>
      </c>
      <c r="S509" s="240" t="s">
        <v>190</v>
      </c>
      <c r="T509" s="241" t="s">
        <v>335</v>
      </c>
      <c r="U509" s="224">
        <v>1</v>
      </c>
      <c r="V509" s="224">
        <f>ROUND(E509*U509,2)</f>
        <v>3.5</v>
      </c>
      <c r="W509" s="224"/>
      <c r="X509" s="224" t="s">
        <v>832</v>
      </c>
      <c r="Y509" s="224" t="s">
        <v>193</v>
      </c>
      <c r="Z509" s="214"/>
      <c r="AA509" s="214"/>
      <c r="AB509" s="214"/>
      <c r="AC509" s="214"/>
      <c r="AD509" s="214"/>
      <c r="AE509" s="214"/>
      <c r="AF509" s="214"/>
      <c r="AG509" s="214" t="s">
        <v>833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2" x14ac:dyDescent="0.2">
      <c r="A510" s="221"/>
      <c r="B510" s="222"/>
      <c r="C510" s="249" t="s">
        <v>834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3" x14ac:dyDescent="0.2">
      <c r="A511" s="221"/>
      <c r="B511" s="222"/>
      <c r="C511" s="249" t="s">
        <v>1596</v>
      </c>
      <c r="D511" s="225"/>
      <c r="E511" s="226">
        <v>3.5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836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5">
        <v>188</v>
      </c>
      <c r="B513" s="236" t="s">
        <v>837</v>
      </c>
      <c r="C513" s="246" t="s">
        <v>838</v>
      </c>
      <c r="D513" s="237" t="s">
        <v>401</v>
      </c>
      <c r="E513" s="238">
        <v>0.2</v>
      </c>
      <c r="F513" s="239"/>
      <c r="G513" s="240">
        <f>ROUND(E513*F513,2)</f>
        <v>0</v>
      </c>
      <c r="H513" s="239"/>
      <c r="I513" s="240">
        <f>ROUND(E513*H513,2)</f>
        <v>0</v>
      </c>
      <c r="J513" s="239"/>
      <c r="K513" s="240">
        <f>ROUND(E513*J513,2)</f>
        <v>0</v>
      </c>
      <c r="L513" s="240">
        <v>21</v>
      </c>
      <c r="M513" s="240">
        <f>G513*(1+L513/100)</f>
        <v>0</v>
      </c>
      <c r="N513" s="238">
        <v>0</v>
      </c>
      <c r="O513" s="238">
        <f>ROUND(E513*N513,2)</f>
        <v>0</v>
      </c>
      <c r="P513" s="238">
        <v>0</v>
      </c>
      <c r="Q513" s="238">
        <f>ROUND(E513*P513,2)</f>
        <v>0</v>
      </c>
      <c r="R513" s="240" t="s">
        <v>831</v>
      </c>
      <c r="S513" s="240" t="s">
        <v>190</v>
      </c>
      <c r="T513" s="241" t="s">
        <v>335</v>
      </c>
      <c r="U513" s="224">
        <v>1</v>
      </c>
      <c r="V513" s="224">
        <f>ROUND(E513*U513,2)</f>
        <v>0.2</v>
      </c>
      <c r="W513" s="224"/>
      <c r="X513" s="224" t="s">
        <v>832</v>
      </c>
      <c r="Y513" s="224" t="s">
        <v>193</v>
      </c>
      <c r="Z513" s="214"/>
      <c r="AA513" s="214"/>
      <c r="AB513" s="214"/>
      <c r="AC513" s="214"/>
      <c r="AD513" s="214"/>
      <c r="AE513" s="214"/>
      <c r="AF513" s="214"/>
      <c r="AG513" s="214" t="s">
        <v>839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2" x14ac:dyDescent="0.2">
      <c r="A514" s="221"/>
      <c r="B514" s="222"/>
      <c r="C514" s="249" t="s">
        <v>1597</v>
      </c>
      <c r="D514" s="225"/>
      <c r="E514" s="226">
        <v>0.2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5">
        <v>189</v>
      </c>
      <c r="B515" s="236" t="s">
        <v>841</v>
      </c>
      <c r="C515" s="246" t="s">
        <v>842</v>
      </c>
      <c r="D515" s="237" t="s">
        <v>843</v>
      </c>
      <c r="E515" s="238">
        <v>0.2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40" t="s">
        <v>844</v>
      </c>
      <c r="S515" s="240" t="s">
        <v>190</v>
      </c>
      <c r="T515" s="241" t="s">
        <v>335</v>
      </c>
      <c r="U515" s="224">
        <v>0</v>
      </c>
      <c r="V515" s="224">
        <f>ROUND(E515*U515,2)</f>
        <v>0</v>
      </c>
      <c r="W515" s="224"/>
      <c r="X515" s="224" t="s">
        <v>845</v>
      </c>
      <c r="Y515" s="224" t="s">
        <v>193</v>
      </c>
      <c r="Z515" s="214"/>
      <c r="AA515" s="214"/>
      <c r="AB515" s="214"/>
      <c r="AC515" s="214"/>
      <c r="AD515" s="214"/>
      <c r="AE515" s="214"/>
      <c r="AF515" s="214"/>
      <c r="AG515" s="214" t="s">
        <v>846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2" x14ac:dyDescent="0.2">
      <c r="A516" s="221"/>
      <c r="B516" s="222"/>
      <c r="C516" s="247" t="s">
        <v>847</v>
      </c>
      <c r="D516" s="242"/>
      <c r="E516" s="242"/>
      <c r="F516" s="242"/>
      <c r="G516" s="242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196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2" x14ac:dyDescent="0.2">
      <c r="A517" s="221"/>
      <c r="B517" s="222"/>
      <c r="C517" s="249" t="s">
        <v>1597</v>
      </c>
      <c r="D517" s="225"/>
      <c r="E517" s="226">
        <v>0.2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28" t="s">
        <v>185</v>
      </c>
      <c r="B518" s="229" t="s">
        <v>121</v>
      </c>
      <c r="C518" s="245" t="s">
        <v>122</v>
      </c>
      <c r="D518" s="230"/>
      <c r="E518" s="231"/>
      <c r="F518" s="232"/>
      <c r="G518" s="232">
        <f>SUMIF(AG519:AG536,"&lt;&gt;NOR",G519:G536)</f>
        <v>0</v>
      </c>
      <c r="H518" s="232"/>
      <c r="I518" s="232">
        <f>SUM(I519:I536)</f>
        <v>0</v>
      </c>
      <c r="J518" s="232"/>
      <c r="K518" s="232">
        <f>SUM(K519:K536)</f>
        <v>0</v>
      </c>
      <c r="L518" s="232"/>
      <c r="M518" s="232">
        <f>SUM(M519:M536)</f>
        <v>0</v>
      </c>
      <c r="N518" s="231"/>
      <c r="O518" s="231">
        <f>SUM(O519:O536)</f>
        <v>0.47</v>
      </c>
      <c r="P518" s="231"/>
      <c r="Q518" s="231">
        <f>SUM(Q519:Q536)</f>
        <v>0</v>
      </c>
      <c r="R518" s="232"/>
      <c r="S518" s="232"/>
      <c r="T518" s="233"/>
      <c r="U518" s="227"/>
      <c r="V518" s="227">
        <f>SUM(V519:V536)</f>
        <v>15.4</v>
      </c>
      <c r="W518" s="227"/>
      <c r="X518" s="227"/>
      <c r="Y518" s="227"/>
      <c r="AG518" t="s">
        <v>186</v>
      </c>
    </row>
    <row r="519" spans="1:60" ht="22.5" outlineLevel="1" x14ac:dyDescent="0.2">
      <c r="A519" s="235">
        <v>195</v>
      </c>
      <c r="B519" s="236" t="s">
        <v>1258</v>
      </c>
      <c r="C519" s="246" t="s">
        <v>1259</v>
      </c>
      <c r="D519" s="237" t="s">
        <v>374</v>
      </c>
      <c r="E519" s="238">
        <v>5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736</v>
      </c>
      <c r="S519" s="240" t="s">
        <v>190</v>
      </c>
      <c r="T519" s="241" t="s">
        <v>335</v>
      </c>
      <c r="U519" s="224">
        <v>3.4000000000000002E-2</v>
      </c>
      <c r="V519" s="224">
        <f>ROUND(E519*U519,2)</f>
        <v>0.17</v>
      </c>
      <c r="W519" s="224"/>
      <c r="X519" s="224" t="s">
        <v>336</v>
      </c>
      <c r="Y519" s="224" t="s">
        <v>193</v>
      </c>
      <c r="Z519" s="214"/>
      <c r="AA519" s="214"/>
      <c r="AB519" s="214"/>
      <c r="AC519" s="214"/>
      <c r="AD519" s="214"/>
      <c r="AE519" s="214"/>
      <c r="AF519" s="214"/>
      <c r="AG519" s="214" t="s">
        <v>337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2" x14ac:dyDescent="0.2">
      <c r="A520" s="221"/>
      <c r="B520" s="222"/>
      <c r="C520" s="255" t="s">
        <v>760</v>
      </c>
      <c r="D520" s="254"/>
      <c r="E520" s="254"/>
      <c r="F520" s="254"/>
      <c r="G520" s="25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339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1580</v>
      </c>
      <c r="D521" s="225"/>
      <c r="E521" s="226">
        <v>5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203</v>
      </c>
      <c r="B522" s="236" t="s">
        <v>897</v>
      </c>
      <c r="C522" s="246" t="s">
        <v>898</v>
      </c>
      <c r="D522" s="237" t="s">
        <v>899</v>
      </c>
      <c r="E522" s="238">
        <v>1.05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3.4369999999999998E-2</v>
      </c>
      <c r="O522" s="238">
        <f>ROUND(E522*N522,2)</f>
        <v>0.04</v>
      </c>
      <c r="P522" s="238">
        <v>0</v>
      </c>
      <c r="Q522" s="238">
        <f>ROUND(E522*P522,2)</f>
        <v>0</v>
      </c>
      <c r="R522" s="240" t="s">
        <v>736</v>
      </c>
      <c r="S522" s="240" t="s">
        <v>190</v>
      </c>
      <c r="T522" s="241" t="s">
        <v>335</v>
      </c>
      <c r="U522" s="224">
        <v>10.130000000000001</v>
      </c>
      <c r="V522" s="224">
        <f>ROUND(E522*U522,2)</f>
        <v>10.64</v>
      </c>
      <c r="W522" s="224"/>
      <c r="X522" s="224" t="s">
        <v>336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337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33.75" outlineLevel="2" x14ac:dyDescent="0.2">
      <c r="A523" s="221"/>
      <c r="B523" s="222"/>
      <c r="C523" s="255" t="s">
        <v>900</v>
      </c>
      <c r="D523" s="254"/>
      <c r="E523" s="254"/>
      <c r="F523" s="254"/>
      <c r="G523" s="25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339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43" t="str">
        <f>C523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23" s="214"/>
      <c r="BC523" s="214"/>
      <c r="BD523" s="214"/>
      <c r="BE523" s="214"/>
      <c r="BF523" s="214"/>
      <c r="BG523" s="214"/>
      <c r="BH523" s="214"/>
    </row>
    <row r="524" spans="1:60" outlineLevel="2" x14ac:dyDescent="0.2">
      <c r="A524" s="221"/>
      <c r="B524" s="222"/>
      <c r="C524" s="249" t="s">
        <v>1598</v>
      </c>
      <c r="D524" s="225"/>
      <c r="E524" s="226">
        <v>1.05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5">
        <v>204</v>
      </c>
      <c r="B525" s="236" t="s">
        <v>1276</v>
      </c>
      <c r="C525" s="246" t="s">
        <v>1277</v>
      </c>
      <c r="D525" s="237" t="s">
        <v>374</v>
      </c>
      <c r="E525" s="238">
        <v>5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40" t="s">
        <v>736</v>
      </c>
      <c r="S525" s="240" t="s">
        <v>190</v>
      </c>
      <c r="T525" s="241" t="s">
        <v>335</v>
      </c>
      <c r="U525" s="224">
        <v>0.15</v>
      </c>
      <c r="V525" s="224">
        <f>ROUND(E525*U525,2)</f>
        <v>0.75</v>
      </c>
      <c r="W525" s="224"/>
      <c r="X525" s="224" t="s">
        <v>336</v>
      </c>
      <c r="Y525" s="224" t="s">
        <v>193</v>
      </c>
      <c r="Z525" s="214"/>
      <c r="AA525" s="214"/>
      <c r="AB525" s="214"/>
      <c r="AC525" s="214"/>
      <c r="AD525" s="214"/>
      <c r="AE525" s="214"/>
      <c r="AF525" s="214"/>
      <c r="AG525" s="214" t="s">
        <v>391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2" x14ac:dyDescent="0.2">
      <c r="A526" s="221"/>
      <c r="B526" s="222"/>
      <c r="C526" s="255" t="s">
        <v>904</v>
      </c>
      <c r="D526" s="254"/>
      <c r="E526" s="254"/>
      <c r="F526" s="254"/>
      <c r="G526" s="25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339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43" t="str">
        <f>C526</f>
        <v>napuštění a vypuštění vody, dodání vody a desinfekčního prostředku, náklady na bakteriologický rozbor vody,</v>
      </c>
      <c r="BB526" s="214"/>
      <c r="BC526" s="214"/>
      <c r="BD526" s="214"/>
      <c r="BE526" s="214"/>
      <c r="BF526" s="214"/>
      <c r="BG526" s="214"/>
      <c r="BH526" s="214"/>
    </row>
    <row r="527" spans="1:60" outlineLevel="2" x14ac:dyDescent="0.2">
      <c r="A527" s="221"/>
      <c r="B527" s="222"/>
      <c r="C527" s="249" t="s">
        <v>1599</v>
      </c>
      <c r="D527" s="225"/>
      <c r="E527" s="226">
        <v>5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215</v>
      </c>
      <c r="B528" s="236" t="s">
        <v>906</v>
      </c>
      <c r="C528" s="246" t="s">
        <v>907</v>
      </c>
      <c r="D528" s="237" t="s">
        <v>752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0.43381999999999998</v>
      </c>
      <c r="O528" s="238">
        <f>ROUND(E528*N528,2)</f>
        <v>0.43</v>
      </c>
      <c r="P528" s="238">
        <v>0</v>
      </c>
      <c r="Q528" s="238">
        <f>ROUND(E528*P528,2)</f>
        <v>0</v>
      </c>
      <c r="R528" s="240" t="s">
        <v>334</v>
      </c>
      <c r="S528" s="240" t="s">
        <v>190</v>
      </c>
      <c r="T528" s="241" t="s">
        <v>335</v>
      </c>
      <c r="U528" s="224">
        <v>3.839</v>
      </c>
      <c r="V528" s="224">
        <f>ROUND(E528*U528,2)</f>
        <v>3.84</v>
      </c>
      <c r="W528" s="224"/>
      <c r="X528" s="224" t="s">
        <v>336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337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33.75" outlineLevel="2" x14ac:dyDescent="0.2">
      <c r="A529" s="221"/>
      <c r="B529" s="222"/>
      <c r="C529" s="255" t="s">
        <v>908</v>
      </c>
      <c r="D529" s="254"/>
      <c r="E529" s="254"/>
      <c r="F529" s="254"/>
      <c r="G529" s="25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339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43" t="str">
        <f>C529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29" s="214"/>
      <c r="BC529" s="214"/>
      <c r="BD529" s="214"/>
      <c r="BE529" s="214"/>
      <c r="BF529" s="214"/>
      <c r="BG529" s="214"/>
      <c r="BH529" s="214"/>
    </row>
    <row r="530" spans="1:60" outlineLevel="2" x14ac:dyDescent="0.2">
      <c r="A530" s="221"/>
      <c r="B530" s="222"/>
      <c r="C530" s="249" t="s">
        <v>1600</v>
      </c>
      <c r="D530" s="225"/>
      <c r="E530" s="226">
        <v>1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227</v>
      </c>
      <c r="B531" s="236" t="s">
        <v>1601</v>
      </c>
      <c r="C531" s="246" t="s">
        <v>1602</v>
      </c>
      <c r="D531" s="237" t="s">
        <v>752</v>
      </c>
      <c r="E531" s="238">
        <v>2.5375000000000001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5.0000000000000002E-5</v>
      </c>
      <c r="O531" s="238">
        <f>ROUND(E531*N531,2)</f>
        <v>0</v>
      </c>
      <c r="P531" s="238">
        <v>0</v>
      </c>
      <c r="Q531" s="238">
        <f>ROUND(E531*P531,2)</f>
        <v>0</v>
      </c>
      <c r="R531" s="240" t="s">
        <v>705</v>
      </c>
      <c r="S531" s="240" t="s">
        <v>190</v>
      </c>
      <c r="T531" s="241" t="s">
        <v>335</v>
      </c>
      <c r="U531" s="224">
        <v>0</v>
      </c>
      <c r="V531" s="224">
        <f>ROUND(E531*U531,2)</f>
        <v>0</v>
      </c>
      <c r="W531" s="224"/>
      <c r="X531" s="224" t="s">
        <v>706</v>
      </c>
      <c r="Y531" s="224" t="s">
        <v>193</v>
      </c>
      <c r="Z531" s="214"/>
      <c r="AA531" s="214"/>
      <c r="AB531" s="214"/>
      <c r="AC531" s="214"/>
      <c r="AD531" s="214"/>
      <c r="AE531" s="214"/>
      <c r="AF531" s="214"/>
      <c r="AG531" s="214" t="s">
        <v>748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2" x14ac:dyDescent="0.2">
      <c r="A532" s="221"/>
      <c r="B532" s="222"/>
      <c r="C532" s="249" t="s">
        <v>1296</v>
      </c>
      <c r="D532" s="225"/>
      <c r="E532" s="226">
        <v>2.0299999999999998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3" x14ac:dyDescent="0.2">
      <c r="A533" s="221"/>
      <c r="B533" s="222"/>
      <c r="C533" s="249" t="s">
        <v>1603</v>
      </c>
      <c r="D533" s="225"/>
      <c r="E533" s="226">
        <v>0.50749999999999995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5">
        <v>228</v>
      </c>
      <c r="B534" s="236" t="s">
        <v>1604</v>
      </c>
      <c r="C534" s="246" t="s">
        <v>1605</v>
      </c>
      <c r="D534" s="237" t="s">
        <v>374</v>
      </c>
      <c r="E534" s="238">
        <v>5.4649999999999999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2.7999999999999998E-4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705</v>
      </c>
      <c r="S534" s="240" t="s">
        <v>190</v>
      </c>
      <c r="T534" s="241" t="s">
        <v>335</v>
      </c>
      <c r="U534" s="224">
        <v>0</v>
      </c>
      <c r="V534" s="224">
        <f>ROUND(E534*U534,2)</f>
        <v>0</v>
      </c>
      <c r="W534" s="224"/>
      <c r="X534" s="224" t="s">
        <v>706</v>
      </c>
      <c r="Y534" s="224" t="s">
        <v>193</v>
      </c>
      <c r="Z534" s="214"/>
      <c r="AA534" s="214"/>
      <c r="AB534" s="214"/>
      <c r="AC534" s="214"/>
      <c r="AD534" s="214"/>
      <c r="AE534" s="214"/>
      <c r="AF534" s="214"/>
      <c r="AG534" s="214" t="s">
        <v>938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2" x14ac:dyDescent="0.2">
      <c r="A535" s="221"/>
      <c r="B535" s="222"/>
      <c r="C535" s="249" t="s">
        <v>1606</v>
      </c>
      <c r="D535" s="225"/>
      <c r="E535" s="226">
        <v>5.4649999999999999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3" x14ac:dyDescent="0.2">
      <c r="A536" s="221"/>
      <c r="B536" s="222"/>
      <c r="C536" s="249" t="s">
        <v>940</v>
      </c>
      <c r="D536" s="225"/>
      <c r="E536" s="226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205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x14ac:dyDescent="0.2">
      <c r="A537" s="228" t="s">
        <v>185</v>
      </c>
      <c r="B537" s="229" t="s">
        <v>123</v>
      </c>
      <c r="C537" s="245" t="s">
        <v>124</v>
      </c>
      <c r="D537" s="230"/>
      <c r="E537" s="231"/>
      <c r="F537" s="232"/>
      <c r="G537" s="232">
        <f>SUMIF(AG538:AG540,"&lt;&gt;NOR",G538:G540)</f>
        <v>0</v>
      </c>
      <c r="H537" s="232"/>
      <c r="I537" s="232">
        <f>SUM(I538:I540)</f>
        <v>0</v>
      </c>
      <c r="J537" s="232"/>
      <c r="K537" s="232">
        <f>SUM(K538:K540)</f>
        <v>0</v>
      </c>
      <c r="L537" s="232"/>
      <c r="M537" s="232">
        <f>SUM(M538:M540)</f>
        <v>0</v>
      </c>
      <c r="N537" s="231"/>
      <c r="O537" s="231">
        <f>SUM(O538:O540)</f>
        <v>0.19</v>
      </c>
      <c r="P537" s="231"/>
      <c r="Q537" s="231">
        <f>SUM(Q538:Q540)</f>
        <v>0</v>
      </c>
      <c r="R537" s="232"/>
      <c r="S537" s="232"/>
      <c r="T537" s="233"/>
      <c r="U537" s="227"/>
      <c r="V537" s="227">
        <f>SUM(V538:V540)</f>
        <v>0.27</v>
      </c>
      <c r="W537" s="227"/>
      <c r="X537" s="227"/>
      <c r="Y537" s="227"/>
      <c r="AG537" t="s">
        <v>186</v>
      </c>
    </row>
    <row r="538" spans="1:60" ht="22.5" outlineLevel="1" x14ac:dyDescent="0.2">
      <c r="A538" s="235">
        <v>286</v>
      </c>
      <c r="B538" s="236" t="s">
        <v>1042</v>
      </c>
      <c r="C538" s="246" t="s">
        <v>1043</v>
      </c>
      <c r="D538" s="237" t="s">
        <v>374</v>
      </c>
      <c r="E538" s="238">
        <v>1</v>
      </c>
      <c r="F538" s="239"/>
      <c r="G538" s="240">
        <f>ROUND(E538*F538,2)</f>
        <v>0</v>
      </c>
      <c r="H538" s="239"/>
      <c r="I538" s="240">
        <f>ROUND(E538*H538,2)</f>
        <v>0</v>
      </c>
      <c r="J538" s="239"/>
      <c r="K538" s="240">
        <f>ROUND(E538*J538,2)</f>
        <v>0</v>
      </c>
      <c r="L538" s="240">
        <v>21</v>
      </c>
      <c r="M538" s="240">
        <f>G538*(1+L538/100)</f>
        <v>0</v>
      </c>
      <c r="N538" s="238">
        <v>0.188</v>
      </c>
      <c r="O538" s="238">
        <f>ROUND(E538*N538,2)</f>
        <v>0.19</v>
      </c>
      <c r="P538" s="238">
        <v>0</v>
      </c>
      <c r="Q538" s="238">
        <f>ROUND(E538*P538,2)</f>
        <v>0</v>
      </c>
      <c r="R538" s="240" t="s">
        <v>334</v>
      </c>
      <c r="S538" s="240" t="s">
        <v>190</v>
      </c>
      <c r="T538" s="241" t="s">
        <v>335</v>
      </c>
      <c r="U538" s="224">
        <v>0.27200000000000002</v>
      </c>
      <c r="V538" s="224">
        <f>ROUND(E538*U538,2)</f>
        <v>0.27</v>
      </c>
      <c r="W538" s="224"/>
      <c r="X538" s="224" t="s">
        <v>336</v>
      </c>
      <c r="Y538" s="224" t="s">
        <v>193</v>
      </c>
      <c r="Z538" s="214"/>
      <c r="AA538" s="214"/>
      <c r="AB538" s="214"/>
      <c r="AC538" s="214"/>
      <c r="AD538" s="214"/>
      <c r="AE538" s="214"/>
      <c r="AF538" s="214"/>
      <c r="AG538" s="214" t="s">
        <v>337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2" x14ac:dyDescent="0.2">
      <c r="A539" s="221"/>
      <c r="B539" s="222"/>
      <c r="C539" s="255" t="s">
        <v>1044</v>
      </c>
      <c r="D539" s="254"/>
      <c r="E539" s="254"/>
      <c r="F539" s="254"/>
      <c r="G539" s="25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339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2" x14ac:dyDescent="0.2">
      <c r="A540" s="221"/>
      <c r="B540" s="222"/>
      <c r="C540" s="249" t="s">
        <v>1327</v>
      </c>
      <c r="D540" s="225"/>
      <c r="E540" s="226">
        <v>1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x14ac:dyDescent="0.2">
      <c r="A541" s="228" t="s">
        <v>185</v>
      </c>
      <c r="B541" s="229" t="s">
        <v>125</v>
      </c>
      <c r="C541" s="245" t="s">
        <v>126</v>
      </c>
      <c r="D541" s="230"/>
      <c r="E541" s="231"/>
      <c r="F541" s="232"/>
      <c r="G541" s="232">
        <f>SUMIF(AG542:AG544,"&lt;&gt;NOR",G542:G544)</f>
        <v>0</v>
      </c>
      <c r="H541" s="232"/>
      <c r="I541" s="232">
        <f>SUM(I542:I544)</f>
        <v>0</v>
      </c>
      <c r="J541" s="232"/>
      <c r="K541" s="232">
        <f>SUM(K542:K544)</f>
        <v>0</v>
      </c>
      <c r="L541" s="232"/>
      <c r="M541" s="232">
        <f>SUM(M542:M544)</f>
        <v>0</v>
      </c>
      <c r="N541" s="231"/>
      <c r="O541" s="231">
        <f>SUM(O542:O544)</f>
        <v>0</v>
      </c>
      <c r="P541" s="231"/>
      <c r="Q541" s="231">
        <f>SUM(Q542:Q544)</f>
        <v>0</v>
      </c>
      <c r="R541" s="232"/>
      <c r="S541" s="232"/>
      <c r="T541" s="233"/>
      <c r="U541" s="227"/>
      <c r="V541" s="227">
        <f>SUM(V542:V544)</f>
        <v>0.02</v>
      </c>
      <c r="W541" s="227"/>
      <c r="X541" s="227"/>
      <c r="Y541" s="227"/>
      <c r="AG541" t="s">
        <v>186</v>
      </c>
    </row>
    <row r="542" spans="1:60" outlineLevel="1" x14ac:dyDescent="0.2">
      <c r="A542" s="235">
        <v>293</v>
      </c>
      <c r="B542" s="236" t="s">
        <v>1070</v>
      </c>
      <c r="C542" s="246" t="s">
        <v>1071</v>
      </c>
      <c r="D542" s="237" t="s">
        <v>333</v>
      </c>
      <c r="E542" s="238">
        <v>8</v>
      </c>
      <c r="F542" s="239"/>
      <c r="G542" s="240">
        <f>ROUND(E542*F542,2)</f>
        <v>0</v>
      </c>
      <c r="H542" s="239"/>
      <c r="I542" s="240">
        <f>ROUND(E542*H542,2)</f>
        <v>0</v>
      </c>
      <c r="J542" s="239"/>
      <c r="K542" s="240">
        <f>ROUND(E542*J542,2)</f>
        <v>0</v>
      </c>
      <c r="L542" s="240">
        <v>21</v>
      </c>
      <c r="M542" s="240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40" t="s">
        <v>334</v>
      </c>
      <c r="S542" s="240" t="s">
        <v>190</v>
      </c>
      <c r="T542" s="241" t="s">
        <v>335</v>
      </c>
      <c r="U542" s="224">
        <v>2E-3</v>
      </c>
      <c r="V542" s="224">
        <f>ROUND(E542*U542,2)</f>
        <v>0.02</v>
      </c>
      <c r="W542" s="224"/>
      <c r="X542" s="224" t="s">
        <v>336</v>
      </c>
      <c r="Y542" s="224" t="s">
        <v>193</v>
      </c>
      <c r="Z542" s="214"/>
      <c r="AA542" s="214"/>
      <c r="AB542" s="214"/>
      <c r="AC542" s="214"/>
      <c r="AD542" s="214"/>
      <c r="AE542" s="214"/>
      <c r="AF542" s="214"/>
      <c r="AG542" s="214" t="s">
        <v>337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2" x14ac:dyDescent="0.2">
      <c r="A543" s="221"/>
      <c r="B543" s="222"/>
      <c r="C543" s="249" t="s">
        <v>1607</v>
      </c>
      <c r="D543" s="225"/>
      <c r="E543" s="226"/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3" x14ac:dyDescent="0.2">
      <c r="A544" s="221"/>
      <c r="B544" s="222"/>
      <c r="C544" s="249" t="s">
        <v>1608</v>
      </c>
      <c r="D544" s="225"/>
      <c r="E544" s="226">
        <v>8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x14ac:dyDescent="0.2">
      <c r="A545" s="228" t="s">
        <v>185</v>
      </c>
      <c r="B545" s="229" t="s">
        <v>131</v>
      </c>
      <c r="C545" s="245" t="s">
        <v>132</v>
      </c>
      <c r="D545" s="230"/>
      <c r="E545" s="231"/>
      <c r="F545" s="232"/>
      <c r="G545" s="232">
        <f>SUMIF(AG546:AG654,"&lt;&gt;NOR",G546:G654)</f>
        <v>0</v>
      </c>
      <c r="H545" s="232"/>
      <c r="I545" s="232">
        <f>SUM(I546:I654)</f>
        <v>0</v>
      </c>
      <c r="J545" s="232"/>
      <c r="K545" s="232">
        <f>SUM(K546:K654)</f>
        <v>0</v>
      </c>
      <c r="L545" s="232"/>
      <c r="M545" s="232">
        <f>SUM(M546:M654)</f>
        <v>0</v>
      </c>
      <c r="N545" s="231"/>
      <c r="O545" s="231">
        <f>SUM(O546:O654)</f>
        <v>0</v>
      </c>
      <c r="P545" s="231"/>
      <c r="Q545" s="231">
        <f>SUM(Q546:Q654)</f>
        <v>0</v>
      </c>
      <c r="R545" s="232"/>
      <c r="S545" s="232"/>
      <c r="T545" s="233"/>
      <c r="U545" s="227"/>
      <c r="V545" s="227">
        <f>SUM(V546:V654)</f>
        <v>0.28000000000000003</v>
      </c>
      <c r="W545" s="227"/>
      <c r="X545" s="227"/>
      <c r="Y545" s="227"/>
      <c r="AG545" t="s">
        <v>186</v>
      </c>
    </row>
    <row r="546" spans="1:60" ht="22.5" outlineLevel="1" x14ac:dyDescent="0.2">
      <c r="A546" s="235">
        <v>298</v>
      </c>
      <c r="B546" s="236" t="s">
        <v>1080</v>
      </c>
      <c r="C546" s="246" t="s">
        <v>1081</v>
      </c>
      <c r="D546" s="237" t="s">
        <v>374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40" t="s">
        <v>334</v>
      </c>
      <c r="S546" s="240" t="s">
        <v>190</v>
      </c>
      <c r="T546" s="241" t="s">
        <v>335</v>
      </c>
      <c r="U546" s="224">
        <v>0.09</v>
      </c>
      <c r="V546" s="224">
        <f>ROUND(E546*U546,2)</f>
        <v>0.09</v>
      </c>
      <c r="W546" s="224"/>
      <c r="X546" s="224" t="s">
        <v>336</v>
      </c>
      <c r="Y546" s="224" t="s">
        <v>193</v>
      </c>
      <c r="Z546" s="214"/>
      <c r="AA546" s="214"/>
      <c r="AB546" s="214"/>
      <c r="AC546" s="214"/>
      <c r="AD546" s="214"/>
      <c r="AE546" s="214"/>
      <c r="AF546" s="214"/>
      <c r="AG546" s="214" t="s">
        <v>337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2" x14ac:dyDescent="0.2">
      <c r="A547" s="221"/>
      <c r="B547" s="222"/>
      <c r="C547" s="255" t="s">
        <v>1082</v>
      </c>
      <c r="D547" s="254"/>
      <c r="E547" s="254"/>
      <c r="F547" s="254"/>
      <c r="G547" s="25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339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43" t="str">
        <f>C547</f>
        <v>krajníků, desek nebo panelů od spojovacího materiálu s odklizením a uložením očištěných hmot a spojovacího materiálu na skládku na vzdálenost do 10 m</v>
      </c>
      <c r="BB547" s="214"/>
      <c r="BC547" s="214"/>
      <c r="BD547" s="214"/>
      <c r="BE547" s="214"/>
      <c r="BF547" s="214"/>
      <c r="BG547" s="214"/>
      <c r="BH547" s="214"/>
    </row>
    <row r="548" spans="1:60" outlineLevel="2" x14ac:dyDescent="0.2">
      <c r="A548" s="221"/>
      <c r="B548" s="222"/>
      <c r="C548" s="249" t="s">
        <v>1327</v>
      </c>
      <c r="D548" s="225"/>
      <c r="E548" s="226">
        <v>1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299</v>
      </c>
      <c r="B549" s="236" t="s">
        <v>1083</v>
      </c>
      <c r="C549" s="246" t="s">
        <v>1084</v>
      </c>
      <c r="D549" s="237" t="s">
        <v>333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334</v>
      </c>
      <c r="S549" s="240" t="s">
        <v>190</v>
      </c>
      <c r="T549" s="241" t="s">
        <v>335</v>
      </c>
      <c r="U549" s="224">
        <v>0.115</v>
      </c>
      <c r="V549" s="224">
        <f>ROUND(E549*U549,2)</f>
        <v>0.12</v>
      </c>
      <c r="W549" s="224"/>
      <c r="X549" s="224" t="s">
        <v>336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391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2" x14ac:dyDescent="0.2">
      <c r="A550" s="221"/>
      <c r="B550" s="222"/>
      <c r="C550" s="255" t="s">
        <v>1082</v>
      </c>
      <c r="D550" s="254"/>
      <c r="E550" s="254"/>
      <c r="F550" s="254"/>
      <c r="G550" s="25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339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43" t="str">
        <f>C550</f>
        <v>krajníků, desek nebo panelů od spojovacího materiálu s odklizením a uložením očištěných hmot a spojovacího materiálu na skládku na vzdálenost do 10 m</v>
      </c>
      <c r="BB550" s="214"/>
      <c r="BC550" s="214"/>
      <c r="BD550" s="214"/>
      <c r="BE550" s="214"/>
      <c r="BF550" s="214"/>
      <c r="BG550" s="214"/>
      <c r="BH550" s="214"/>
    </row>
    <row r="551" spans="1:60" outlineLevel="2" x14ac:dyDescent="0.2">
      <c r="A551" s="221"/>
      <c r="B551" s="222"/>
      <c r="C551" s="249" t="s">
        <v>1315</v>
      </c>
      <c r="D551" s="225"/>
      <c r="E551" s="226">
        <v>1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5">
        <v>300</v>
      </c>
      <c r="B552" s="236" t="s">
        <v>1085</v>
      </c>
      <c r="C552" s="246" t="s">
        <v>1086</v>
      </c>
      <c r="D552" s="237" t="s">
        <v>704</v>
      </c>
      <c r="E552" s="238">
        <v>8.2600000000000007E-2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40" t="s">
        <v>1087</v>
      </c>
      <c r="S552" s="240" t="s">
        <v>190</v>
      </c>
      <c r="T552" s="241" t="s">
        <v>335</v>
      </c>
      <c r="U552" s="224">
        <v>0</v>
      </c>
      <c r="V552" s="224">
        <f>ROUND(E552*U552,2)</f>
        <v>0</v>
      </c>
      <c r="W552" s="224"/>
      <c r="X552" s="224" t="s">
        <v>336</v>
      </c>
      <c r="Y552" s="224" t="s">
        <v>193</v>
      </c>
      <c r="Z552" s="214"/>
      <c r="AA552" s="214"/>
      <c r="AB552" s="214"/>
      <c r="AC552" s="214"/>
      <c r="AD552" s="214"/>
      <c r="AE552" s="214"/>
      <c r="AF552" s="214"/>
      <c r="AG552" s="214" t="s">
        <v>337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2" x14ac:dyDescent="0.2">
      <c r="A553" s="221"/>
      <c r="B553" s="222"/>
      <c r="C553" s="249" t="s">
        <v>1609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3" x14ac:dyDescent="0.2">
      <c r="A554" s="221"/>
      <c r="B554" s="222"/>
      <c r="C554" s="249" t="s">
        <v>1610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1611</v>
      </c>
      <c r="D555" s="225"/>
      <c r="E555" s="226">
        <v>8.2600000000000007E-2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3" x14ac:dyDescent="0.2">
      <c r="A556" s="221"/>
      <c r="B556" s="222"/>
      <c r="C556" s="249" t="s">
        <v>1091</v>
      </c>
      <c r="D556" s="225"/>
      <c r="E556" s="226"/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24"/>
      <c r="Z556" s="214"/>
      <c r="AA556" s="214"/>
      <c r="AB556" s="214"/>
      <c r="AC556" s="214"/>
      <c r="AD556" s="214"/>
      <c r="AE556" s="214"/>
      <c r="AF556" s="214"/>
      <c r="AG556" s="214" t="s">
        <v>205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3" x14ac:dyDescent="0.2">
      <c r="A557" s="221"/>
      <c r="B557" s="222"/>
      <c r="C557" s="249" t="s">
        <v>1092</v>
      </c>
      <c r="D557" s="225"/>
      <c r="E557" s="226"/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3" x14ac:dyDescent="0.2">
      <c r="A558" s="221"/>
      <c r="B558" s="222"/>
      <c r="C558" s="249" t="s">
        <v>1093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301</v>
      </c>
      <c r="B559" s="236" t="s">
        <v>1094</v>
      </c>
      <c r="C559" s="246" t="s">
        <v>1095</v>
      </c>
      <c r="D559" s="237" t="s">
        <v>704</v>
      </c>
      <c r="E559" s="238">
        <v>3.5400000000000001E-2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1087</v>
      </c>
      <c r="S559" s="240" t="s">
        <v>190</v>
      </c>
      <c r="T559" s="241" t="s">
        <v>335</v>
      </c>
      <c r="U559" s="224">
        <v>0</v>
      </c>
      <c r="V559" s="224">
        <f>ROUND(E559*U559,2)</f>
        <v>0</v>
      </c>
      <c r="W559" s="224"/>
      <c r="X559" s="224" t="s">
        <v>336</v>
      </c>
      <c r="Y559" s="224" t="s">
        <v>193</v>
      </c>
      <c r="Z559" s="214"/>
      <c r="AA559" s="214"/>
      <c r="AB559" s="214"/>
      <c r="AC559" s="214"/>
      <c r="AD559" s="214"/>
      <c r="AE559" s="214"/>
      <c r="AF559" s="214"/>
      <c r="AG559" s="214" t="s">
        <v>391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2" x14ac:dyDescent="0.2">
      <c r="A560" s="221"/>
      <c r="B560" s="222"/>
      <c r="C560" s="249" t="s">
        <v>1612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3" x14ac:dyDescent="0.2">
      <c r="A561" s="221"/>
      <c r="B561" s="222"/>
      <c r="C561" s="249" t="s">
        <v>1613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3" x14ac:dyDescent="0.2">
      <c r="A562" s="221"/>
      <c r="B562" s="222"/>
      <c r="C562" s="249" t="s">
        <v>1614</v>
      </c>
      <c r="D562" s="225"/>
      <c r="E562" s="226">
        <v>3.5400000000000001E-2</v>
      </c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3" x14ac:dyDescent="0.2">
      <c r="A563" s="221"/>
      <c r="B563" s="222"/>
      <c r="C563" s="249" t="s">
        <v>1099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205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3" x14ac:dyDescent="0.2">
      <c r="A564" s="221"/>
      <c r="B564" s="222"/>
      <c r="C564" s="249" t="s">
        <v>1100</v>
      </c>
      <c r="D564" s="225"/>
      <c r="E564" s="226"/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3" x14ac:dyDescent="0.2">
      <c r="A565" s="221"/>
      <c r="B565" s="222"/>
      <c r="C565" s="249" t="s">
        <v>1101</v>
      </c>
      <c r="D565" s="225"/>
      <c r="E565" s="226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35">
        <v>304</v>
      </c>
      <c r="B566" s="236" t="s">
        <v>1615</v>
      </c>
      <c r="C566" s="246" t="s">
        <v>1616</v>
      </c>
      <c r="D566" s="237" t="s">
        <v>704</v>
      </c>
      <c r="E566" s="238">
        <v>0.48825000000000002</v>
      </c>
      <c r="F566" s="239"/>
      <c r="G566" s="240">
        <f>ROUND(E566*F566,2)</f>
        <v>0</v>
      </c>
      <c r="H566" s="239"/>
      <c r="I566" s="240">
        <f>ROUND(E566*H566,2)</f>
        <v>0</v>
      </c>
      <c r="J566" s="239"/>
      <c r="K566" s="240">
        <f>ROUND(E566*J566,2)</f>
        <v>0</v>
      </c>
      <c r="L566" s="240">
        <v>21</v>
      </c>
      <c r="M566" s="240">
        <f>G566*(1+L566/100)</f>
        <v>0</v>
      </c>
      <c r="N566" s="238">
        <v>0</v>
      </c>
      <c r="O566" s="238">
        <f>ROUND(E566*N566,2)</f>
        <v>0</v>
      </c>
      <c r="P566" s="238">
        <v>0</v>
      </c>
      <c r="Q566" s="238">
        <f>ROUND(E566*P566,2)</f>
        <v>0</v>
      </c>
      <c r="R566" s="240" t="s">
        <v>1087</v>
      </c>
      <c r="S566" s="240" t="s">
        <v>190</v>
      </c>
      <c r="T566" s="241" t="s">
        <v>335</v>
      </c>
      <c r="U566" s="224">
        <v>0</v>
      </c>
      <c r="V566" s="224">
        <f>ROUND(E566*U566,2)</f>
        <v>0</v>
      </c>
      <c r="W566" s="224"/>
      <c r="X566" s="224" t="s">
        <v>336</v>
      </c>
      <c r="Y566" s="224" t="s">
        <v>193</v>
      </c>
      <c r="Z566" s="214"/>
      <c r="AA566" s="214"/>
      <c r="AB566" s="214"/>
      <c r="AC566" s="214"/>
      <c r="AD566" s="214"/>
      <c r="AE566" s="214"/>
      <c r="AF566" s="214"/>
      <c r="AG566" s="214" t="s">
        <v>337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2" x14ac:dyDescent="0.2">
      <c r="A567" s="221"/>
      <c r="B567" s="222"/>
      <c r="C567" s="247" t="s">
        <v>1617</v>
      </c>
      <c r="D567" s="242"/>
      <c r="E567" s="242"/>
      <c r="F567" s="242"/>
      <c r="G567" s="242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196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2" x14ac:dyDescent="0.2">
      <c r="A568" s="221"/>
      <c r="B568" s="222"/>
      <c r="C568" s="249" t="s">
        <v>1618</v>
      </c>
      <c r="D568" s="225"/>
      <c r="E568" s="226">
        <v>0.22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3" x14ac:dyDescent="0.2">
      <c r="A569" s="221"/>
      <c r="B569" s="222"/>
      <c r="C569" s="249" t="s">
        <v>1619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4"/>
      <c r="AA569" s="214"/>
      <c r="AB569" s="214"/>
      <c r="AC569" s="214"/>
      <c r="AD569" s="214"/>
      <c r="AE569" s="214"/>
      <c r="AF569" s="214"/>
      <c r="AG569" s="214" t="s">
        <v>205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3" x14ac:dyDescent="0.2">
      <c r="A570" s="221"/>
      <c r="B570" s="222"/>
      <c r="C570" s="249" t="s">
        <v>1620</v>
      </c>
      <c r="D570" s="225"/>
      <c r="E570" s="226"/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3" x14ac:dyDescent="0.2">
      <c r="A571" s="221"/>
      <c r="B571" s="222"/>
      <c r="C571" s="249" t="s">
        <v>1621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3" x14ac:dyDescent="0.2">
      <c r="A572" s="221"/>
      <c r="B572" s="222"/>
      <c r="C572" s="249" t="s">
        <v>1622</v>
      </c>
      <c r="D572" s="225"/>
      <c r="E572" s="226"/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3" x14ac:dyDescent="0.2">
      <c r="A573" s="221"/>
      <c r="B573" s="222"/>
      <c r="C573" s="249" t="s">
        <v>1623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3" x14ac:dyDescent="0.2">
      <c r="A574" s="221"/>
      <c r="B574" s="222"/>
      <c r="C574" s="249" t="s">
        <v>1624</v>
      </c>
      <c r="D574" s="225"/>
      <c r="E574" s="226"/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3" x14ac:dyDescent="0.2">
      <c r="A575" s="221"/>
      <c r="B575" s="222"/>
      <c r="C575" s="249" t="s">
        <v>1625</v>
      </c>
      <c r="D575" s="225"/>
      <c r="E575" s="226">
        <v>9.2499999999999999E-2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3" x14ac:dyDescent="0.2">
      <c r="A576" s="221"/>
      <c r="B576" s="222"/>
      <c r="C576" s="249" t="s">
        <v>1626</v>
      </c>
      <c r="D576" s="225"/>
      <c r="E576" s="226"/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3" x14ac:dyDescent="0.2">
      <c r="A577" s="221"/>
      <c r="B577" s="222"/>
      <c r="C577" s="249" t="s">
        <v>1627</v>
      </c>
      <c r="D577" s="225"/>
      <c r="E577" s="226">
        <v>1.8499999999999999E-2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3" x14ac:dyDescent="0.2">
      <c r="A578" s="221"/>
      <c r="B578" s="222"/>
      <c r="C578" s="249" t="s">
        <v>1628</v>
      </c>
      <c r="D578" s="225"/>
      <c r="E578" s="226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3" x14ac:dyDescent="0.2">
      <c r="A579" s="221"/>
      <c r="B579" s="222"/>
      <c r="C579" s="249" t="s">
        <v>1629</v>
      </c>
      <c r="D579" s="225"/>
      <c r="E579" s="226">
        <v>9.2499999999999995E-3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3" x14ac:dyDescent="0.2">
      <c r="A580" s="221"/>
      <c r="B580" s="222"/>
      <c r="C580" s="249" t="s">
        <v>1593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1594</v>
      </c>
      <c r="D581" s="225"/>
      <c r="E581" s="226">
        <v>0.14799999999999999</v>
      </c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3" x14ac:dyDescent="0.2">
      <c r="A582" s="221"/>
      <c r="B582" s="222"/>
      <c r="C582" s="249" t="s">
        <v>1630</v>
      </c>
      <c r="D582" s="225"/>
      <c r="E582" s="226"/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3" x14ac:dyDescent="0.2">
      <c r="A583" s="221"/>
      <c r="B583" s="222"/>
      <c r="C583" s="249" t="s">
        <v>1631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5">
        <v>305</v>
      </c>
      <c r="B584" s="236" t="s">
        <v>1129</v>
      </c>
      <c r="C584" s="246" t="s">
        <v>1130</v>
      </c>
      <c r="D584" s="237" t="s">
        <v>704</v>
      </c>
      <c r="E584" s="238">
        <v>0.75124999999999997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40"/>
      <c r="S584" s="240" t="s">
        <v>190</v>
      </c>
      <c r="T584" s="241" t="s">
        <v>335</v>
      </c>
      <c r="U584" s="224">
        <v>9.9000000000000005E-2</v>
      </c>
      <c r="V584" s="224">
        <f>ROUND(E584*U584,2)</f>
        <v>7.0000000000000007E-2</v>
      </c>
      <c r="W584" s="224"/>
      <c r="X584" s="224" t="s">
        <v>336</v>
      </c>
      <c r="Y584" s="224" t="s">
        <v>193</v>
      </c>
      <c r="Z584" s="214"/>
      <c r="AA584" s="214"/>
      <c r="AB584" s="214"/>
      <c r="AC584" s="214"/>
      <c r="AD584" s="214"/>
      <c r="AE584" s="214"/>
      <c r="AF584" s="214"/>
      <c r="AG584" s="214" t="s">
        <v>1131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2" x14ac:dyDescent="0.2">
      <c r="A585" s="221"/>
      <c r="B585" s="222"/>
      <c r="C585" s="249" t="s">
        <v>1632</v>
      </c>
      <c r="D585" s="225"/>
      <c r="E585" s="226">
        <v>0.11799999999999999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1633</v>
      </c>
      <c r="D586" s="225"/>
      <c r="E586" s="226">
        <v>0.22</v>
      </c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3" x14ac:dyDescent="0.2">
      <c r="A587" s="221"/>
      <c r="B587" s="222"/>
      <c r="C587" s="249" t="s">
        <v>1138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3" x14ac:dyDescent="0.2">
      <c r="A588" s="221"/>
      <c r="B588" s="222"/>
      <c r="C588" s="249" t="s">
        <v>1634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3" x14ac:dyDescent="0.2">
      <c r="A589" s="221"/>
      <c r="B589" s="222"/>
      <c r="C589" s="249" t="s">
        <v>1635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3" x14ac:dyDescent="0.2">
      <c r="A590" s="221"/>
      <c r="B590" s="222"/>
      <c r="C590" s="249" t="s">
        <v>1636</v>
      </c>
      <c r="D590" s="225"/>
      <c r="E590" s="226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3" x14ac:dyDescent="0.2">
      <c r="A591" s="221"/>
      <c r="B591" s="222"/>
      <c r="C591" s="249" t="s">
        <v>1134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3" x14ac:dyDescent="0.2">
      <c r="A592" s="221"/>
      <c r="B592" s="222"/>
      <c r="C592" s="249" t="s">
        <v>1637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3" x14ac:dyDescent="0.2">
      <c r="A593" s="221"/>
      <c r="B593" s="222"/>
      <c r="C593" s="249" t="s">
        <v>1638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4"/>
      <c r="AA593" s="214"/>
      <c r="AB593" s="214"/>
      <c r="AC593" s="214"/>
      <c r="AD593" s="214"/>
      <c r="AE593" s="214"/>
      <c r="AF593" s="214"/>
      <c r="AG593" s="214" t="s">
        <v>205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3" x14ac:dyDescent="0.2">
      <c r="A594" s="221"/>
      <c r="B594" s="222"/>
      <c r="C594" s="249" t="s">
        <v>1639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3" x14ac:dyDescent="0.2">
      <c r="A595" s="221"/>
      <c r="B595" s="222"/>
      <c r="C595" s="249" t="s">
        <v>1640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205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3" x14ac:dyDescent="0.2">
      <c r="A596" s="221"/>
      <c r="B596" s="222"/>
      <c r="C596" s="249" t="s">
        <v>1641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3" x14ac:dyDescent="0.2">
      <c r="A597" s="221"/>
      <c r="B597" s="222"/>
      <c r="C597" s="249" t="s">
        <v>1624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3" x14ac:dyDescent="0.2">
      <c r="A598" s="221"/>
      <c r="B598" s="222"/>
      <c r="C598" s="249" t="s">
        <v>1625</v>
      </c>
      <c r="D598" s="225"/>
      <c r="E598" s="226">
        <v>9.2499999999999999E-2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3" x14ac:dyDescent="0.2">
      <c r="A599" s="221"/>
      <c r="B599" s="222"/>
      <c r="C599" s="249" t="s">
        <v>1626</v>
      </c>
      <c r="D599" s="225"/>
      <c r="E599" s="226"/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3" x14ac:dyDescent="0.2">
      <c r="A600" s="221"/>
      <c r="B600" s="222"/>
      <c r="C600" s="249" t="s">
        <v>1627</v>
      </c>
      <c r="D600" s="225"/>
      <c r="E600" s="226">
        <v>1.8499999999999999E-2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3" x14ac:dyDescent="0.2">
      <c r="A601" s="221"/>
      <c r="B601" s="222"/>
      <c r="C601" s="249" t="s">
        <v>1628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3" x14ac:dyDescent="0.2">
      <c r="A602" s="221"/>
      <c r="B602" s="222"/>
      <c r="C602" s="249" t="s">
        <v>1629</v>
      </c>
      <c r="D602" s="225"/>
      <c r="E602" s="226">
        <v>9.2499999999999995E-3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3" x14ac:dyDescent="0.2">
      <c r="A603" s="221"/>
      <c r="B603" s="222"/>
      <c r="C603" s="249" t="s">
        <v>1593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3" x14ac:dyDescent="0.2">
      <c r="A604" s="221"/>
      <c r="B604" s="222"/>
      <c r="C604" s="249" t="s">
        <v>1594</v>
      </c>
      <c r="D604" s="225"/>
      <c r="E604" s="226">
        <v>0.14799999999999999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3" x14ac:dyDescent="0.2">
      <c r="A605" s="221"/>
      <c r="B605" s="222"/>
      <c r="C605" s="249" t="s">
        <v>1642</v>
      </c>
      <c r="D605" s="225"/>
      <c r="E605" s="226">
        <v>0.14499999999999999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3" x14ac:dyDescent="0.2">
      <c r="A606" s="221"/>
      <c r="B606" s="222"/>
      <c r="C606" s="249" t="s">
        <v>1643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3" x14ac:dyDescent="0.2">
      <c r="A607" s="221"/>
      <c r="B607" s="222"/>
      <c r="C607" s="249" t="s">
        <v>1644</v>
      </c>
      <c r="D607" s="225"/>
      <c r="E607" s="226"/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205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3" x14ac:dyDescent="0.2">
      <c r="A608" s="221"/>
      <c r="B608" s="222"/>
      <c r="C608" s="249" t="s">
        <v>1146</v>
      </c>
      <c r="D608" s="225"/>
      <c r="E608" s="226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3" x14ac:dyDescent="0.2">
      <c r="A609" s="221"/>
      <c r="B609" s="222"/>
      <c r="C609" s="249" t="s">
        <v>1147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3" x14ac:dyDescent="0.2">
      <c r="A610" s="221"/>
      <c r="B610" s="222"/>
      <c r="C610" s="249" t="s">
        <v>1148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4"/>
      <c r="AA610" s="214"/>
      <c r="AB610" s="214"/>
      <c r="AC610" s="214"/>
      <c r="AD610" s="214"/>
      <c r="AE610" s="214"/>
      <c r="AF610" s="214"/>
      <c r="AG610" s="214" t="s">
        <v>205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3" x14ac:dyDescent="0.2">
      <c r="A611" s="221"/>
      <c r="B611" s="222"/>
      <c r="C611" s="249" t="s">
        <v>1630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205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3" x14ac:dyDescent="0.2">
      <c r="A612" s="221"/>
      <c r="B612" s="222"/>
      <c r="C612" s="249" t="s">
        <v>1631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3" x14ac:dyDescent="0.2">
      <c r="A613" s="221"/>
      <c r="B613" s="222"/>
      <c r="C613" s="249" t="s">
        <v>1645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3" x14ac:dyDescent="0.2">
      <c r="A614" s="221"/>
      <c r="B614" s="222"/>
      <c r="C614" s="249" t="s">
        <v>1646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3" x14ac:dyDescent="0.2">
      <c r="A615" s="221"/>
      <c r="B615" s="222"/>
      <c r="C615" s="249" t="s">
        <v>1647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3" x14ac:dyDescent="0.2">
      <c r="A616" s="221"/>
      <c r="B616" s="222"/>
      <c r="C616" s="249" t="s">
        <v>1648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4"/>
      <c r="AA616" s="214"/>
      <c r="AB616" s="214"/>
      <c r="AC616" s="214"/>
      <c r="AD616" s="214"/>
      <c r="AE616" s="214"/>
      <c r="AF616" s="214"/>
      <c r="AG616" s="214" t="s">
        <v>205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3" x14ac:dyDescent="0.2">
      <c r="A617" s="221"/>
      <c r="B617" s="222"/>
      <c r="C617" s="249" t="s">
        <v>1649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5">
        <v>306</v>
      </c>
      <c r="B618" s="236" t="s">
        <v>1152</v>
      </c>
      <c r="C618" s="246" t="s">
        <v>1153</v>
      </c>
      <c r="D618" s="237" t="s">
        <v>704</v>
      </c>
      <c r="E618" s="238">
        <v>0.75124999999999997</v>
      </c>
      <c r="F618" s="239"/>
      <c r="G618" s="240">
        <f>ROUND(E618*F618,2)</f>
        <v>0</v>
      </c>
      <c r="H618" s="239"/>
      <c r="I618" s="240">
        <f>ROUND(E618*H618,2)</f>
        <v>0</v>
      </c>
      <c r="J618" s="239"/>
      <c r="K618" s="240">
        <f>ROUND(E618*J618,2)</f>
        <v>0</v>
      </c>
      <c r="L618" s="240">
        <v>21</v>
      </c>
      <c r="M618" s="240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40"/>
      <c r="S618" s="240" t="s">
        <v>190</v>
      </c>
      <c r="T618" s="241" t="s">
        <v>335</v>
      </c>
      <c r="U618" s="224">
        <v>6.0000000000000001E-3</v>
      </c>
      <c r="V618" s="224">
        <f>ROUND(E618*U618,2)</f>
        <v>0</v>
      </c>
      <c r="W618" s="224"/>
      <c r="X618" s="224" t="s">
        <v>336</v>
      </c>
      <c r="Y618" s="224" t="s">
        <v>193</v>
      </c>
      <c r="Z618" s="214"/>
      <c r="AA618" s="214"/>
      <c r="AB618" s="214"/>
      <c r="AC618" s="214"/>
      <c r="AD618" s="214"/>
      <c r="AE618" s="214"/>
      <c r="AF618" s="214"/>
      <c r="AG618" s="214" t="s">
        <v>1131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2" x14ac:dyDescent="0.2">
      <c r="A619" s="221"/>
      <c r="B619" s="222"/>
      <c r="C619" s="249" t="s">
        <v>1632</v>
      </c>
      <c r="D619" s="225"/>
      <c r="E619" s="226">
        <v>0.11799999999999999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3" x14ac:dyDescent="0.2">
      <c r="A620" s="221"/>
      <c r="B620" s="222"/>
      <c r="C620" s="249" t="s">
        <v>1633</v>
      </c>
      <c r="D620" s="225"/>
      <c r="E620" s="226">
        <v>0.22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3" x14ac:dyDescent="0.2">
      <c r="A621" s="221"/>
      <c r="B621" s="222"/>
      <c r="C621" s="249" t="s">
        <v>1138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3" x14ac:dyDescent="0.2">
      <c r="A622" s="221"/>
      <c r="B622" s="222"/>
      <c r="C622" s="249" t="s">
        <v>1634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4"/>
      <c r="AA622" s="214"/>
      <c r="AB622" s="214"/>
      <c r="AC622" s="214"/>
      <c r="AD622" s="214"/>
      <c r="AE622" s="214"/>
      <c r="AF622" s="214"/>
      <c r="AG622" s="214" t="s">
        <v>205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3" x14ac:dyDescent="0.2">
      <c r="A623" s="221"/>
      <c r="B623" s="222"/>
      <c r="C623" s="249" t="s">
        <v>1635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205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3" x14ac:dyDescent="0.2">
      <c r="A624" s="221"/>
      <c r="B624" s="222"/>
      <c r="C624" s="249" t="s">
        <v>1636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3" x14ac:dyDescent="0.2">
      <c r="A625" s="221"/>
      <c r="B625" s="222"/>
      <c r="C625" s="249" t="s">
        <v>1134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3" x14ac:dyDescent="0.2">
      <c r="A626" s="221"/>
      <c r="B626" s="222"/>
      <c r="C626" s="249" t="s">
        <v>1637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3" x14ac:dyDescent="0.2">
      <c r="A627" s="221"/>
      <c r="B627" s="222"/>
      <c r="C627" s="249" t="s">
        <v>1638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4"/>
      <c r="AA627" s="214"/>
      <c r="AB627" s="214"/>
      <c r="AC627" s="214"/>
      <c r="AD627" s="214"/>
      <c r="AE627" s="214"/>
      <c r="AF627" s="214"/>
      <c r="AG627" s="214" t="s">
        <v>205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3" x14ac:dyDescent="0.2">
      <c r="A628" s="221"/>
      <c r="B628" s="222"/>
      <c r="C628" s="249" t="s">
        <v>1639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3" x14ac:dyDescent="0.2">
      <c r="A629" s="221"/>
      <c r="B629" s="222"/>
      <c r="C629" s="249" t="s">
        <v>1640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3" x14ac:dyDescent="0.2">
      <c r="A630" s="221"/>
      <c r="B630" s="222"/>
      <c r="C630" s="249" t="s">
        <v>356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3" x14ac:dyDescent="0.2">
      <c r="A631" s="221"/>
      <c r="B631" s="222"/>
      <c r="C631" s="249" t="s">
        <v>1624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4"/>
      <c r="AA631" s="214"/>
      <c r="AB631" s="214"/>
      <c r="AC631" s="214"/>
      <c r="AD631" s="214"/>
      <c r="AE631" s="214"/>
      <c r="AF631" s="214"/>
      <c r="AG631" s="214" t="s">
        <v>205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3" x14ac:dyDescent="0.2">
      <c r="A632" s="221"/>
      <c r="B632" s="222"/>
      <c r="C632" s="249" t="s">
        <v>1625</v>
      </c>
      <c r="D632" s="225"/>
      <c r="E632" s="226">
        <v>9.2499999999999999E-2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3" x14ac:dyDescent="0.2">
      <c r="A633" s="221"/>
      <c r="B633" s="222"/>
      <c r="C633" s="249" t="s">
        <v>1626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3" x14ac:dyDescent="0.2">
      <c r="A634" s="221"/>
      <c r="B634" s="222"/>
      <c r="C634" s="249" t="s">
        <v>1627</v>
      </c>
      <c r="D634" s="225"/>
      <c r="E634" s="226">
        <v>1.8499999999999999E-2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3" x14ac:dyDescent="0.2">
      <c r="A635" s="221"/>
      <c r="B635" s="222"/>
      <c r="C635" s="249" t="s">
        <v>1628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3" x14ac:dyDescent="0.2">
      <c r="A636" s="221"/>
      <c r="B636" s="222"/>
      <c r="C636" s="249" t="s">
        <v>1629</v>
      </c>
      <c r="D636" s="225"/>
      <c r="E636" s="226">
        <v>9.2499999999999995E-3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3" x14ac:dyDescent="0.2">
      <c r="A637" s="221"/>
      <c r="B637" s="222"/>
      <c r="C637" s="249" t="s">
        <v>1593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3" x14ac:dyDescent="0.2">
      <c r="A638" s="221"/>
      <c r="B638" s="222"/>
      <c r="C638" s="249" t="s">
        <v>1594</v>
      </c>
      <c r="D638" s="225"/>
      <c r="E638" s="226">
        <v>0.14799999999999999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3" x14ac:dyDescent="0.2">
      <c r="A639" s="221"/>
      <c r="B639" s="222"/>
      <c r="C639" s="249" t="s">
        <v>1642</v>
      </c>
      <c r="D639" s="225"/>
      <c r="E639" s="226">
        <v>0.14499999999999999</v>
      </c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3" x14ac:dyDescent="0.2">
      <c r="A640" s="221"/>
      <c r="B640" s="222"/>
      <c r="C640" s="249" t="s">
        <v>1643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205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3" x14ac:dyDescent="0.2">
      <c r="A641" s="221"/>
      <c r="B641" s="222"/>
      <c r="C641" s="249" t="s">
        <v>1644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4"/>
      <c r="AA641" s="214"/>
      <c r="AB641" s="214"/>
      <c r="AC641" s="214"/>
      <c r="AD641" s="214"/>
      <c r="AE641" s="214"/>
      <c r="AF641" s="214"/>
      <c r="AG641" s="214" t="s">
        <v>205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3" x14ac:dyDescent="0.2">
      <c r="A642" s="221"/>
      <c r="B642" s="222"/>
      <c r="C642" s="249" t="s">
        <v>1146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3" x14ac:dyDescent="0.2">
      <c r="A643" s="221"/>
      <c r="B643" s="222"/>
      <c r="C643" s="249" t="s">
        <v>1147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4"/>
      <c r="AA643" s="214"/>
      <c r="AB643" s="214"/>
      <c r="AC643" s="214"/>
      <c r="AD643" s="214"/>
      <c r="AE643" s="214"/>
      <c r="AF643" s="214"/>
      <c r="AG643" s="214" t="s">
        <v>205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3" x14ac:dyDescent="0.2">
      <c r="A644" s="221"/>
      <c r="B644" s="222"/>
      <c r="C644" s="249" t="s">
        <v>1148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3" x14ac:dyDescent="0.2">
      <c r="A645" s="221"/>
      <c r="B645" s="222"/>
      <c r="C645" s="249" t="s">
        <v>1630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3" x14ac:dyDescent="0.2">
      <c r="A646" s="221"/>
      <c r="B646" s="222"/>
      <c r="C646" s="249" t="s">
        <v>1631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3" x14ac:dyDescent="0.2">
      <c r="A647" s="221"/>
      <c r="B647" s="222"/>
      <c r="C647" s="249" t="s">
        <v>1645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4"/>
      <c r="AA647" s="214"/>
      <c r="AB647" s="214"/>
      <c r="AC647" s="214"/>
      <c r="AD647" s="214"/>
      <c r="AE647" s="214"/>
      <c r="AF647" s="214"/>
      <c r="AG647" s="214" t="s">
        <v>205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3" x14ac:dyDescent="0.2">
      <c r="A648" s="221"/>
      <c r="B648" s="222"/>
      <c r="C648" s="249" t="s">
        <v>1646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3" x14ac:dyDescent="0.2">
      <c r="A649" s="221"/>
      <c r="B649" s="222"/>
      <c r="C649" s="249" t="s">
        <v>1647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3" x14ac:dyDescent="0.2">
      <c r="A650" s="221"/>
      <c r="B650" s="222"/>
      <c r="C650" s="249" t="s">
        <v>1648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3" x14ac:dyDescent="0.2">
      <c r="A651" s="221"/>
      <c r="B651" s="222"/>
      <c r="C651" s="249" t="s">
        <v>1649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5">
        <v>307</v>
      </c>
      <c r="B652" s="236" t="s">
        <v>1154</v>
      </c>
      <c r="C652" s="246" t="s">
        <v>1155</v>
      </c>
      <c r="D652" s="237" t="s">
        <v>704</v>
      </c>
      <c r="E652" s="238">
        <v>3.2599999999999999E-3</v>
      </c>
      <c r="F652" s="239"/>
      <c r="G652" s="240">
        <f>ROUND(E652*F652,2)</f>
        <v>0</v>
      </c>
      <c r="H652" s="239"/>
      <c r="I652" s="240">
        <f>ROUND(E652*H652,2)</f>
        <v>0</v>
      </c>
      <c r="J652" s="239"/>
      <c r="K652" s="240">
        <f>ROUND(E652*J652,2)</f>
        <v>0</v>
      </c>
      <c r="L652" s="240">
        <v>21</v>
      </c>
      <c r="M652" s="240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40"/>
      <c r="S652" s="240" t="s">
        <v>190</v>
      </c>
      <c r="T652" s="241" t="s">
        <v>335</v>
      </c>
      <c r="U652" s="224">
        <v>0</v>
      </c>
      <c r="V652" s="224">
        <f>ROUND(E652*U652,2)</f>
        <v>0</v>
      </c>
      <c r="W652" s="224"/>
      <c r="X652" s="224" t="s">
        <v>336</v>
      </c>
      <c r="Y652" s="224" t="s">
        <v>193</v>
      </c>
      <c r="Z652" s="214"/>
      <c r="AA652" s="214"/>
      <c r="AB652" s="214"/>
      <c r="AC652" s="214"/>
      <c r="AD652" s="214"/>
      <c r="AE652" s="214"/>
      <c r="AF652" s="214"/>
      <c r="AG652" s="214" t="s">
        <v>391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2" x14ac:dyDescent="0.2">
      <c r="A653" s="221"/>
      <c r="B653" s="222"/>
      <c r="C653" s="247" t="s">
        <v>1156</v>
      </c>
      <c r="D653" s="242"/>
      <c r="E653" s="242"/>
      <c r="F653" s="242"/>
      <c r="G653" s="242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196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2" x14ac:dyDescent="0.2">
      <c r="A654" s="221"/>
      <c r="B654" s="222"/>
      <c r="C654" s="249" t="s">
        <v>1650</v>
      </c>
      <c r="D654" s="225"/>
      <c r="E654" s="226">
        <v>3.2599999999999999E-3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8" t="s">
        <v>185</v>
      </c>
      <c r="B655" s="229" t="s">
        <v>133</v>
      </c>
      <c r="C655" s="245" t="s">
        <v>134</v>
      </c>
      <c r="D655" s="230"/>
      <c r="E655" s="231"/>
      <c r="F655" s="232"/>
      <c r="G655" s="232">
        <f>SUMIF(AG656:AG666,"&lt;&gt;NOR",G656:G666)</f>
        <v>0</v>
      </c>
      <c r="H655" s="232"/>
      <c r="I655" s="232">
        <f>SUM(I656:I666)</f>
        <v>0</v>
      </c>
      <c r="J655" s="232"/>
      <c r="K655" s="232">
        <f>SUM(K656:K666)</f>
        <v>0</v>
      </c>
      <c r="L655" s="232"/>
      <c r="M655" s="232">
        <f>SUM(M656:M666)</f>
        <v>0</v>
      </c>
      <c r="N655" s="231"/>
      <c r="O655" s="231">
        <f>SUM(O656:O666)</f>
        <v>0</v>
      </c>
      <c r="P655" s="231"/>
      <c r="Q655" s="231">
        <f>SUM(Q656:Q666)</f>
        <v>0</v>
      </c>
      <c r="R655" s="232"/>
      <c r="S655" s="232"/>
      <c r="T655" s="233"/>
      <c r="U655" s="227"/>
      <c r="V655" s="227">
        <f>SUM(V656:V666)</f>
        <v>7.37</v>
      </c>
      <c r="W655" s="227"/>
      <c r="X655" s="227"/>
      <c r="Y655" s="227"/>
      <c r="AG655" t="s">
        <v>186</v>
      </c>
    </row>
    <row r="656" spans="1:60" ht="22.5" outlineLevel="1" x14ac:dyDescent="0.2">
      <c r="A656" s="235">
        <v>308</v>
      </c>
      <c r="B656" s="236" t="s">
        <v>1158</v>
      </c>
      <c r="C656" s="246" t="s">
        <v>1159</v>
      </c>
      <c r="D656" s="237" t="s">
        <v>704</v>
      </c>
      <c r="E656" s="238">
        <v>7.4922000000000004</v>
      </c>
      <c r="F656" s="239"/>
      <c r="G656" s="240">
        <f>ROUND(E656*F656,2)</f>
        <v>0</v>
      </c>
      <c r="H656" s="239"/>
      <c r="I656" s="240">
        <f>ROUND(E656*H656,2)</f>
        <v>0</v>
      </c>
      <c r="J656" s="239"/>
      <c r="K656" s="240">
        <f>ROUND(E656*J656,2)</f>
        <v>0</v>
      </c>
      <c r="L656" s="240">
        <v>21</v>
      </c>
      <c r="M656" s="240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40" t="s">
        <v>736</v>
      </c>
      <c r="S656" s="240" t="s">
        <v>190</v>
      </c>
      <c r="T656" s="241" t="s">
        <v>335</v>
      </c>
      <c r="U656" s="224">
        <v>0.21149999999999999</v>
      </c>
      <c r="V656" s="224">
        <f>ROUND(E656*U656,2)</f>
        <v>1.58</v>
      </c>
      <c r="W656" s="224"/>
      <c r="X656" s="224" t="s">
        <v>1160</v>
      </c>
      <c r="Y656" s="224" t="s">
        <v>193</v>
      </c>
      <c r="Z656" s="214"/>
      <c r="AA656" s="214"/>
      <c r="AB656" s="214"/>
      <c r="AC656" s="214"/>
      <c r="AD656" s="214"/>
      <c r="AE656" s="214"/>
      <c r="AF656" s="214"/>
      <c r="AG656" s="214" t="s">
        <v>1161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2" x14ac:dyDescent="0.2">
      <c r="A657" s="221"/>
      <c r="B657" s="222"/>
      <c r="C657" s="255" t="s">
        <v>1162</v>
      </c>
      <c r="D657" s="254"/>
      <c r="E657" s="254"/>
      <c r="F657" s="254"/>
      <c r="G657" s="25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4"/>
      <c r="AA657" s="214"/>
      <c r="AB657" s="214"/>
      <c r="AC657" s="214"/>
      <c r="AD657" s="214"/>
      <c r="AE657" s="214"/>
      <c r="AF657" s="214"/>
      <c r="AG657" s="214" t="s">
        <v>339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2" x14ac:dyDescent="0.2">
      <c r="A658" s="221"/>
      <c r="B658" s="222"/>
      <c r="C658" s="248" t="s">
        <v>1163</v>
      </c>
      <c r="D658" s="244"/>
      <c r="E658" s="244"/>
      <c r="F658" s="244"/>
      <c r="G658" s="24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196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2" x14ac:dyDescent="0.2">
      <c r="A659" s="221"/>
      <c r="B659" s="222"/>
      <c r="C659" s="249" t="s">
        <v>1164</v>
      </c>
      <c r="D659" s="225"/>
      <c r="E659" s="226"/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24"/>
      <c r="Z659" s="214"/>
      <c r="AA659" s="214"/>
      <c r="AB659" s="214"/>
      <c r="AC659" s="214"/>
      <c r="AD659" s="214"/>
      <c r="AE659" s="214"/>
      <c r="AF659" s="214"/>
      <c r="AG659" s="214" t="s">
        <v>205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3" x14ac:dyDescent="0.2">
      <c r="A660" s="221"/>
      <c r="B660" s="222"/>
      <c r="C660" s="249" t="s">
        <v>1651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205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3" x14ac:dyDescent="0.2">
      <c r="A661" s="221"/>
      <c r="B661" s="222"/>
      <c r="C661" s="249" t="s">
        <v>1652</v>
      </c>
      <c r="D661" s="225"/>
      <c r="E661" s="226">
        <v>7.4922000000000004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205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35">
        <v>309</v>
      </c>
      <c r="B662" s="236" t="s">
        <v>1169</v>
      </c>
      <c r="C662" s="246" t="s">
        <v>1170</v>
      </c>
      <c r="D662" s="237" t="s">
        <v>704</v>
      </c>
      <c r="E662" s="238">
        <v>7.4922000000000004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736</v>
      </c>
      <c r="S662" s="240" t="s">
        <v>190</v>
      </c>
      <c r="T662" s="241" t="s">
        <v>335</v>
      </c>
      <c r="U662" s="224">
        <v>0.77339999999999998</v>
      </c>
      <c r="V662" s="224">
        <f>ROUND(E662*U662,2)</f>
        <v>5.79</v>
      </c>
      <c r="W662" s="224"/>
      <c r="X662" s="224" t="s">
        <v>1160</v>
      </c>
      <c r="Y662" s="224" t="s">
        <v>193</v>
      </c>
      <c r="Z662" s="214"/>
      <c r="AA662" s="214"/>
      <c r="AB662" s="214"/>
      <c r="AC662" s="214"/>
      <c r="AD662" s="214"/>
      <c r="AE662" s="214"/>
      <c r="AF662" s="214"/>
      <c r="AG662" s="214" t="s">
        <v>1161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2" x14ac:dyDescent="0.2">
      <c r="A663" s="221"/>
      <c r="B663" s="222"/>
      <c r="C663" s="255" t="s">
        <v>1162</v>
      </c>
      <c r="D663" s="254"/>
      <c r="E663" s="254"/>
      <c r="F663" s="254"/>
      <c r="G663" s="25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339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2" x14ac:dyDescent="0.2">
      <c r="A664" s="221"/>
      <c r="B664" s="222"/>
      <c r="C664" s="249" t="s">
        <v>1164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3" x14ac:dyDescent="0.2">
      <c r="A665" s="221"/>
      <c r="B665" s="222"/>
      <c r="C665" s="249" t="s">
        <v>1651</v>
      </c>
      <c r="D665" s="225"/>
      <c r="E665" s="226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24"/>
      <c r="Z665" s="214"/>
      <c r="AA665" s="214"/>
      <c r="AB665" s="214"/>
      <c r="AC665" s="214"/>
      <c r="AD665" s="214"/>
      <c r="AE665" s="214"/>
      <c r="AF665" s="214"/>
      <c r="AG665" s="214" t="s">
        <v>205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3" x14ac:dyDescent="0.2">
      <c r="A666" s="221"/>
      <c r="B666" s="222"/>
      <c r="C666" s="249" t="s">
        <v>1652</v>
      </c>
      <c r="D666" s="225"/>
      <c r="E666" s="226">
        <v>7.4922000000000004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x14ac:dyDescent="0.2">
      <c r="A667" s="228" t="s">
        <v>185</v>
      </c>
      <c r="B667" s="229" t="s">
        <v>135</v>
      </c>
      <c r="C667" s="245" t="s">
        <v>122</v>
      </c>
      <c r="D667" s="230"/>
      <c r="E667" s="231"/>
      <c r="F667" s="232"/>
      <c r="G667" s="232">
        <f>SUMIF(AG668:AG679,"&lt;&gt;NOR",G668:G679)</f>
        <v>0</v>
      </c>
      <c r="H667" s="232"/>
      <c r="I667" s="232">
        <f>SUM(I668:I679)</f>
        <v>0</v>
      </c>
      <c r="J667" s="232"/>
      <c r="K667" s="232">
        <f>SUM(K668:K679)</f>
        <v>0</v>
      </c>
      <c r="L667" s="232"/>
      <c r="M667" s="232">
        <f>SUM(M668:M679)</f>
        <v>0</v>
      </c>
      <c r="N667" s="231"/>
      <c r="O667" s="231">
        <f>SUM(O668:O679)</f>
        <v>0</v>
      </c>
      <c r="P667" s="231"/>
      <c r="Q667" s="231">
        <f>SUM(Q668:Q679)</f>
        <v>0</v>
      </c>
      <c r="R667" s="232"/>
      <c r="S667" s="232"/>
      <c r="T667" s="233"/>
      <c r="U667" s="227"/>
      <c r="V667" s="227">
        <f>SUM(V668:V679)</f>
        <v>0.36</v>
      </c>
      <c r="W667" s="227"/>
      <c r="X667" s="227"/>
      <c r="Y667" s="227"/>
      <c r="AG667" t="s">
        <v>186</v>
      </c>
    </row>
    <row r="668" spans="1:60" outlineLevel="1" x14ac:dyDescent="0.2">
      <c r="A668" s="235">
        <v>310</v>
      </c>
      <c r="B668" s="236" t="s">
        <v>1192</v>
      </c>
      <c r="C668" s="246" t="s">
        <v>1193</v>
      </c>
      <c r="D668" s="237" t="s">
        <v>374</v>
      </c>
      <c r="E668" s="238">
        <v>5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736</v>
      </c>
      <c r="S668" s="240" t="s">
        <v>190</v>
      </c>
      <c r="T668" s="241" t="s">
        <v>335</v>
      </c>
      <c r="U668" s="224">
        <v>2.5999999999999999E-2</v>
      </c>
      <c r="V668" s="224">
        <f>ROUND(E668*U668,2)</f>
        <v>0.13</v>
      </c>
      <c r="W668" s="224"/>
      <c r="X668" s="224" t="s">
        <v>336</v>
      </c>
      <c r="Y668" s="224" t="s">
        <v>193</v>
      </c>
      <c r="Z668" s="214"/>
      <c r="AA668" s="214"/>
      <c r="AB668" s="214"/>
      <c r="AC668" s="214"/>
      <c r="AD668" s="214"/>
      <c r="AE668" s="214"/>
      <c r="AF668" s="214"/>
      <c r="AG668" s="214" t="s">
        <v>391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2" x14ac:dyDescent="0.2">
      <c r="A669" s="221"/>
      <c r="B669" s="222"/>
      <c r="C669" s="249" t="s">
        <v>1653</v>
      </c>
      <c r="D669" s="225"/>
      <c r="E669" s="226">
        <v>5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205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3" x14ac:dyDescent="0.2">
      <c r="A670" s="221"/>
      <c r="B670" s="222"/>
      <c r="C670" s="249" t="s">
        <v>1654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35">
        <v>311</v>
      </c>
      <c r="B671" s="236" t="s">
        <v>1196</v>
      </c>
      <c r="C671" s="246" t="s">
        <v>1197</v>
      </c>
      <c r="D671" s="237" t="s">
        <v>374</v>
      </c>
      <c r="E671" s="238">
        <v>5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135</v>
      </c>
      <c r="S671" s="240" t="s">
        <v>190</v>
      </c>
      <c r="T671" s="241" t="s">
        <v>335</v>
      </c>
      <c r="U671" s="224">
        <v>4.6330000000000003E-2</v>
      </c>
      <c r="V671" s="224">
        <f>ROUND(E671*U671,2)</f>
        <v>0.23</v>
      </c>
      <c r="W671" s="224"/>
      <c r="X671" s="224" t="s">
        <v>336</v>
      </c>
      <c r="Y671" s="224" t="s">
        <v>193</v>
      </c>
      <c r="Z671" s="214"/>
      <c r="AA671" s="214"/>
      <c r="AB671" s="214"/>
      <c r="AC671" s="214"/>
      <c r="AD671" s="214"/>
      <c r="AE671" s="214"/>
      <c r="AF671" s="214"/>
      <c r="AG671" s="214" t="s">
        <v>391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2" x14ac:dyDescent="0.2">
      <c r="A672" s="221"/>
      <c r="B672" s="222"/>
      <c r="C672" s="249" t="s">
        <v>1653</v>
      </c>
      <c r="D672" s="225"/>
      <c r="E672" s="226">
        <v>5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4"/>
      <c r="AA672" s="214"/>
      <c r="AB672" s="214"/>
      <c r="AC672" s="214"/>
      <c r="AD672" s="214"/>
      <c r="AE672" s="214"/>
      <c r="AF672" s="214"/>
      <c r="AG672" s="214" t="s">
        <v>205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3" x14ac:dyDescent="0.2">
      <c r="A673" s="221"/>
      <c r="B673" s="222"/>
      <c r="C673" s="249" t="s">
        <v>1654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205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5">
        <v>312</v>
      </c>
      <c r="B674" s="236" t="s">
        <v>1198</v>
      </c>
      <c r="C674" s="246" t="s">
        <v>1199</v>
      </c>
      <c r="D674" s="237" t="s">
        <v>374</v>
      </c>
      <c r="E674" s="238">
        <v>5.5</v>
      </c>
      <c r="F674" s="239"/>
      <c r="G674" s="240">
        <f>ROUND(E674*F674,2)</f>
        <v>0</v>
      </c>
      <c r="H674" s="239"/>
      <c r="I674" s="240">
        <f>ROUND(E674*H674,2)</f>
        <v>0</v>
      </c>
      <c r="J674" s="239"/>
      <c r="K674" s="240">
        <f>ROUND(E674*J674,2)</f>
        <v>0</v>
      </c>
      <c r="L674" s="240">
        <v>21</v>
      </c>
      <c r="M674" s="240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40" t="s">
        <v>705</v>
      </c>
      <c r="S674" s="240" t="s">
        <v>190</v>
      </c>
      <c r="T674" s="241" t="s">
        <v>335</v>
      </c>
      <c r="U674" s="224">
        <v>0</v>
      </c>
      <c r="V674" s="224">
        <f>ROUND(E674*U674,2)</f>
        <v>0</v>
      </c>
      <c r="W674" s="224"/>
      <c r="X674" s="224" t="s">
        <v>706</v>
      </c>
      <c r="Y674" s="224" t="s">
        <v>193</v>
      </c>
      <c r="Z674" s="214"/>
      <c r="AA674" s="214"/>
      <c r="AB674" s="214"/>
      <c r="AC674" s="214"/>
      <c r="AD674" s="214"/>
      <c r="AE674" s="214"/>
      <c r="AF674" s="214"/>
      <c r="AG674" s="214" t="s">
        <v>748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2" x14ac:dyDescent="0.2">
      <c r="A675" s="221"/>
      <c r="B675" s="222"/>
      <c r="C675" s="249" t="s">
        <v>1655</v>
      </c>
      <c r="D675" s="225"/>
      <c r="E675" s="226">
        <v>5.5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4"/>
      <c r="AA675" s="214"/>
      <c r="AB675" s="214"/>
      <c r="AC675" s="214"/>
      <c r="AD675" s="214"/>
      <c r="AE675" s="214"/>
      <c r="AF675" s="214"/>
      <c r="AG675" s="214" t="s">
        <v>205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3" x14ac:dyDescent="0.2">
      <c r="A676" s="221"/>
      <c r="B676" s="222"/>
      <c r="C676" s="249" t="s">
        <v>1656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205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33.75" outlineLevel="1" x14ac:dyDescent="0.2">
      <c r="A677" s="235">
        <v>313</v>
      </c>
      <c r="B677" s="236" t="s">
        <v>1202</v>
      </c>
      <c r="C677" s="246" t="s">
        <v>1203</v>
      </c>
      <c r="D677" s="237" t="s">
        <v>374</v>
      </c>
      <c r="E677" s="238">
        <v>5.5</v>
      </c>
      <c r="F677" s="239"/>
      <c r="G677" s="240">
        <f>ROUND(E677*F677,2)</f>
        <v>0</v>
      </c>
      <c r="H677" s="239"/>
      <c r="I677" s="240">
        <f>ROUND(E677*H677,2)</f>
        <v>0</v>
      </c>
      <c r="J677" s="239"/>
      <c r="K677" s="240">
        <f>ROUND(E677*J677,2)</f>
        <v>0</v>
      </c>
      <c r="L677" s="240">
        <v>21</v>
      </c>
      <c r="M677" s="240">
        <f>G677*(1+L677/100)</f>
        <v>0</v>
      </c>
      <c r="N677" s="238">
        <v>4.0000000000000003E-5</v>
      </c>
      <c r="O677" s="238">
        <f>ROUND(E677*N677,2)</f>
        <v>0</v>
      </c>
      <c r="P677" s="238">
        <v>0</v>
      </c>
      <c r="Q677" s="238">
        <f>ROUND(E677*P677,2)</f>
        <v>0</v>
      </c>
      <c r="R677" s="240" t="s">
        <v>705</v>
      </c>
      <c r="S677" s="240" t="s">
        <v>190</v>
      </c>
      <c r="T677" s="241" t="s">
        <v>335</v>
      </c>
      <c r="U677" s="224">
        <v>0</v>
      </c>
      <c r="V677" s="224">
        <f>ROUND(E677*U677,2)</f>
        <v>0</v>
      </c>
      <c r="W677" s="224"/>
      <c r="X677" s="224" t="s">
        <v>706</v>
      </c>
      <c r="Y677" s="224" t="s">
        <v>193</v>
      </c>
      <c r="Z677" s="214"/>
      <c r="AA677" s="214"/>
      <c r="AB677" s="214"/>
      <c r="AC677" s="214"/>
      <c r="AD677" s="214"/>
      <c r="AE677" s="214"/>
      <c r="AF677" s="214"/>
      <c r="AG677" s="214" t="s">
        <v>748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2" x14ac:dyDescent="0.2">
      <c r="A678" s="221"/>
      <c r="B678" s="222"/>
      <c r="C678" s="249" t="s">
        <v>1657</v>
      </c>
      <c r="D678" s="225"/>
      <c r="E678" s="226">
        <v>5.5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4"/>
      <c r="AA678" s="214"/>
      <c r="AB678" s="214"/>
      <c r="AC678" s="214"/>
      <c r="AD678" s="214"/>
      <c r="AE678" s="214"/>
      <c r="AF678" s="214"/>
      <c r="AG678" s="214" t="s">
        <v>205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3" x14ac:dyDescent="0.2">
      <c r="A679" s="221"/>
      <c r="B679" s="222"/>
      <c r="C679" s="249" t="s">
        <v>1656</v>
      </c>
      <c r="D679" s="225"/>
      <c r="E679" s="226"/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4"/>
      <c r="AA679" s="214"/>
      <c r="AB679" s="214"/>
      <c r="AC679" s="214"/>
      <c r="AD679" s="214"/>
      <c r="AE679" s="214"/>
      <c r="AF679" s="214"/>
      <c r="AG679" s="214" t="s">
        <v>205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x14ac:dyDescent="0.2">
      <c r="A680" s="228" t="s">
        <v>185</v>
      </c>
      <c r="B680" s="229" t="s">
        <v>139</v>
      </c>
      <c r="C680" s="245" t="s">
        <v>140</v>
      </c>
      <c r="D680" s="230"/>
      <c r="E680" s="231"/>
      <c r="F680" s="232"/>
      <c r="G680" s="232">
        <f>SUMIF(AG681:AG683,"&lt;&gt;NOR",G681:G683)</f>
        <v>0</v>
      </c>
      <c r="H680" s="232"/>
      <c r="I680" s="232">
        <f>SUM(I681:I683)</f>
        <v>0</v>
      </c>
      <c r="J680" s="232"/>
      <c r="K680" s="232">
        <f>SUM(K681:K683)</f>
        <v>0</v>
      </c>
      <c r="L680" s="232"/>
      <c r="M680" s="232">
        <f>SUM(M681:M683)</f>
        <v>0</v>
      </c>
      <c r="N680" s="231"/>
      <c r="O680" s="231">
        <f>SUM(O681:O683)</f>
        <v>0</v>
      </c>
      <c r="P680" s="231"/>
      <c r="Q680" s="231">
        <f>SUM(Q681:Q683)</f>
        <v>0</v>
      </c>
      <c r="R680" s="232"/>
      <c r="S680" s="232"/>
      <c r="T680" s="233"/>
      <c r="U680" s="227"/>
      <c r="V680" s="227">
        <f>SUM(V681:V683)</f>
        <v>0.15</v>
      </c>
      <c r="W680" s="227"/>
      <c r="X680" s="227"/>
      <c r="Y680" s="227"/>
      <c r="AG680" t="s">
        <v>186</v>
      </c>
    </row>
    <row r="681" spans="1:60" outlineLevel="1" x14ac:dyDescent="0.2">
      <c r="A681" s="235">
        <v>317</v>
      </c>
      <c r="B681" s="236" t="s">
        <v>1658</v>
      </c>
      <c r="C681" s="246" t="s">
        <v>1659</v>
      </c>
      <c r="D681" s="237" t="s">
        <v>374</v>
      </c>
      <c r="E681" s="238">
        <v>5</v>
      </c>
      <c r="F681" s="239"/>
      <c r="G681" s="240">
        <f>ROUND(E681*F681,2)</f>
        <v>0</v>
      </c>
      <c r="H681" s="239"/>
      <c r="I681" s="240">
        <f>ROUND(E681*H681,2)</f>
        <v>0</v>
      </c>
      <c r="J681" s="239"/>
      <c r="K681" s="240">
        <f>ROUND(E681*J681,2)</f>
        <v>0</v>
      </c>
      <c r="L681" s="240">
        <v>21</v>
      </c>
      <c r="M681" s="240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40" t="s">
        <v>922</v>
      </c>
      <c r="S681" s="240" t="s">
        <v>190</v>
      </c>
      <c r="T681" s="241" t="s">
        <v>335</v>
      </c>
      <c r="U681" s="224">
        <v>2.9000000000000001E-2</v>
      </c>
      <c r="V681" s="224">
        <f>ROUND(E681*U681,2)</f>
        <v>0.15</v>
      </c>
      <c r="W681" s="224"/>
      <c r="X681" s="224" t="s">
        <v>336</v>
      </c>
      <c r="Y681" s="224" t="s">
        <v>193</v>
      </c>
      <c r="Z681" s="214"/>
      <c r="AA681" s="214"/>
      <c r="AB681" s="214"/>
      <c r="AC681" s="214"/>
      <c r="AD681" s="214"/>
      <c r="AE681" s="214"/>
      <c r="AF681" s="214"/>
      <c r="AG681" s="214" t="s">
        <v>337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2" x14ac:dyDescent="0.2">
      <c r="A682" s="221"/>
      <c r="B682" s="222"/>
      <c r="C682" s="247" t="s">
        <v>1660</v>
      </c>
      <c r="D682" s="242"/>
      <c r="E682" s="242"/>
      <c r="F682" s="242"/>
      <c r="G682" s="242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196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2" x14ac:dyDescent="0.2">
      <c r="A683" s="221"/>
      <c r="B683" s="222"/>
      <c r="C683" s="249" t="s">
        <v>1580</v>
      </c>
      <c r="D683" s="225"/>
      <c r="E683" s="226">
        <v>5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24"/>
      <c r="Z683" s="214"/>
      <c r="AA683" s="214"/>
      <c r="AB683" s="214"/>
      <c r="AC683" s="214"/>
      <c r="AD683" s="214"/>
      <c r="AE683" s="214"/>
      <c r="AF683" s="214"/>
      <c r="AG683" s="214" t="s">
        <v>205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228" t="s">
        <v>185</v>
      </c>
      <c r="B684" s="229" t="s">
        <v>143</v>
      </c>
      <c r="C684" s="245" t="s">
        <v>144</v>
      </c>
      <c r="D684" s="230"/>
      <c r="E684" s="231"/>
      <c r="F684" s="232"/>
      <c r="G684" s="232">
        <f>SUMIF(AG685:AG701,"&lt;&gt;NOR",G685:G701)</f>
        <v>0</v>
      </c>
      <c r="H684" s="232"/>
      <c r="I684" s="232">
        <f>SUM(I685:I701)</f>
        <v>0</v>
      </c>
      <c r="J684" s="232"/>
      <c r="K684" s="232">
        <f>SUM(K685:K701)</f>
        <v>0</v>
      </c>
      <c r="L684" s="232"/>
      <c r="M684" s="232">
        <f>SUM(M685:M701)</f>
        <v>0</v>
      </c>
      <c r="N684" s="231"/>
      <c r="O684" s="231">
        <f>SUM(O685:O701)</f>
        <v>0.61</v>
      </c>
      <c r="P684" s="231"/>
      <c r="Q684" s="231">
        <f>SUM(Q685:Q701)</f>
        <v>0</v>
      </c>
      <c r="R684" s="232"/>
      <c r="S684" s="232"/>
      <c r="T684" s="233"/>
      <c r="U684" s="227"/>
      <c r="V684" s="227">
        <f>SUM(V685:V701)</f>
        <v>35.04</v>
      </c>
      <c r="W684" s="227"/>
      <c r="X684" s="227"/>
      <c r="Y684" s="227"/>
      <c r="AG684" t="s">
        <v>186</v>
      </c>
    </row>
    <row r="685" spans="1:60" outlineLevel="1" x14ac:dyDescent="0.2">
      <c r="A685" s="235">
        <v>319</v>
      </c>
      <c r="B685" s="236" t="s">
        <v>1175</v>
      </c>
      <c r="C685" s="246" t="s">
        <v>1176</v>
      </c>
      <c r="D685" s="237" t="s">
        <v>374</v>
      </c>
      <c r="E685" s="238">
        <v>28</v>
      </c>
      <c r="F685" s="239"/>
      <c r="G685" s="240">
        <f>ROUND(E685*F685,2)</f>
        <v>0</v>
      </c>
      <c r="H685" s="239"/>
      <c r="I685" s="240">
        <f>ROUND(E685*H685,2)</f>
        <v>0</v>
      </c>
      <c r="J685" s="239"/>
      <c r="K685" s="240">
        <f>ROUND(E685*J685,2)</f>
        <v>0</v>
      </c>
      <c r="L685" s="240">
        <v>21</v>
      </c>
      <c r="M685" s="240">
        <f>G685*(1+L685/100)</f>
        <v>0</v>
      </c>
      <c r="N685" s="238">
        <v>2.1940000000000001E-2</v>
      </c>
      <c r="O685" s="238">
        <f>ROUND(E685*N685,2)</f>
        <v>0.61</v>
      </c>
      <c r="P685" s="238">
        <v>0</v>
      </c>
      <c r="Q685" s="238">
        <f>ROUND(E685*P685,2)</f>
        <v>0</v>
      </c>
      <c r="R685" s="240" t="s">
        <v>1177</v>
      </c>
      <c r="S685" s="240" t="s">
        <v>190</v>
      </c>
      <c r="T685" s="241" t="s">
        <v>335</v>
      </c>
      <c r="U685" s="224">
        <v>0.84499999999999997</v>
      </c>
      <c r="V685" s="224">
        <f>ROUND(E685*U685,2)</f>
        <v>23.66</v>
      </c>
      <c r="W685" s="224"/>
      <c r="X685" s="224" t="s">
        <v>336</v>
      </c>
      <c r="Y685" s="224" t="s">
        <v>193</v>
      </c>
      <c r="Z685" s="214"/>
      <c r="AA685" s="214"/>
      <c r="AB685" s="214"/>
      <c r="AC685" s="214"/>
      <c r="AD685" s="214"/>
      <c r="AE685" s="214"/>
      <c r="AF685" s="214"/>
      <c r="AG685" s="214" t="s">
        <v>391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2" x14ac:dyDescent="0.2">
      <c r="A686" s="221"/>
      <c r="B686" s="222"/>
      <c r="C686" s="255" t="s">
        <v>1178</v>
      </c>
      <c r="D686" s="254"/>
      <c r="E686" s="254"/>
      <c r="F686" s="254"/>
      <c r="G686" s="25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4"/>
      <c r="AA686" s="214"/>
      <c r="AB686" s="214"/>
      <c r="AC686" s="214"/>
      <c r="AD686" s="214"/>
      <c r="AE686" s="214"/>
      <c r="AF686" s="214"/>
      <c r="AG686" s="214" t="s">
        <v>339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2" x14ac:dyDescent="0.2">
      <c r="A687" s="221"/>
      <c r="B687" s="222"/>
      <c r="C687" s="248" t="s">
        <v>1179</v>
      </c>
      <c r="D687" s="244"/>
      <c r="E687" s="244"/>
      <c r="F687" s="244"/>
      <c r="G687" s="24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4"/>
      <c r="AA687" s="214"/>
      <c r="AB687" s="214"/>
      <c r="AC687" s="214"/>
      <c r="AD687" s="214"/>
      <c r="AE687" s="214"/>
      <c r="AF687" s="214"/>
      <c r="AG687" s="214" t="s">
        <v>196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2" x14ac:dyDescent="0.2">
      <c r="A688" s="221"/>
      <c r="B688" s="222"/>
      <c r="C688" s="249" t="s">
        <v>1182</v>
      </c>
      <c r="D688" s="225"/>
      <c r="E688" s="226">
        <v>4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205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3" x14ac:dyDescent="0.2">
      <c r="A689" s="221"/>
      <c r="B689" s="222"/>
      <c r="C689" s="249" t="s">
        <v>1661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24"/>
      <c r="Z689" s="214"/>
      <c r="AA689" s="214"/>
      <c r="AB689" s="214"/>
      <c r="AC689" s="214"/>
      <c r="AD689" s="214"/>
      <c r="AE689" s="214"/>
      <c r="AF689" s="214"/>
      <c r="AG689" s="214" t="s">
        <v>205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3" x14ac:dyDescent="0.2">
      <c r="A690" s="221"/>
      <c r="B690" s="222"/>
      <c r="C690" s="249" t="s">
        <v>1662</v>
      </c>
      <c r="D690" s="225"/>
      <c r="E690" s="226">
        <v>24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205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35">
        <v>320</v>
      </c>
      <c r="B691" s="236" t="s">
        <v>1183</v>
      </c>
      <c r="C691" s="246" t="s">
        <v>1184</v>
      </c>
      <c r="D691" s="237" t="s">
        <v>374</v>
      </c>
      <c r="E691" s="238">
        <v>28</v>
      </c>
      <c r="F691" s="239"/>
      <c r="G691" s="240">
        <f>ROUND(E691*F691,2)</f>
        <v>0</v>
      </c>
      <c r="H691" s="239"/>
      <c r="I691" s="240">
        <f>ROUND(E691*H691,2)</f>
        <v>0</v>
      </c>
      <c r="J691" s="239"/>
      <c r="K691" s="240">
        <f>ROUND(E691*J691,2)</f>
        <v>0</v>
      </c>
      <c r="L691" s="240">
        <v>21</v>
      </c>
      <c r="M691" s="240">
        <f>G691*(1+L691/100)</f>
        <v>0</v>
      </c>
      <c r="N691" s="238">
        <v>0</v>
      </c>
      <c r="O691" s="238">
        <f>ROUND(E691*N691,2)</f>
        <v>0</v>
      </c>
      <c r="P691" s="238">
        <v>0</v>
      </c>
      <c r="Q691" s="238">
        <f>ROUND(E691*P691,2)</f>
        <v>0</v>
      </c>
      <c r="R691" s="240" t="s">
        <v>1177</v>
      </c>
      <c r="S691" s="240" t="s">
        <v>190</v>
      </c>
      <c r="T691" s="241" t="s">
        <v>335</v>
      </c>
      <c r="U691" s="224">
        <v>0.36799999999999999</v>
      </c>
      <c r="V691" s="224">
        <f>ROUND(E691*U691,2)</f>
        <v>10.3</v>
      </c>
      <c r="W691" s="224"/>
      <c r="X691" s="224" t="s">
        <v>336</v>
      </c>
      <c r="Y691" s="224" t="s">
        <v>193</v>
      </c>
      <c r="Z691" s="214"/>
      <c r="AA691" s="214"/>
      <c r="AB691" s="214"/>
      <c r="AC691" s="214"/>
      <c r="AD691" s="214"/>
      <c r="AE691" s="214"/>
      <c r="AF691" s="214"/>
      <c r="AG691" s="214" t="s">
        <v>391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2" x14ac:dyDescent="0.2">
      <c r="A692" s="221"/>
      <c r="B692" s="222"/>
      <c r="C692" s="255" t="s">
        <v>1178</v>
      </c>
      <c r="D692" s="254"/>
      <c r="E692" s="254"/>
      <c r="F692" s="254"/>
      <c r="G692" s="25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24"/>
      <c r="Z692" s="214"/>
      <c r="AA692" s="214"/>
      <c r="AB692" s="214"/>
      <c r="AC692" s="214"/>
      <c r="AD692" s="214"/>
      <c r="AE692" s="214"/>
      <c r="AF692" s="214"/>
      <c r="AG692" s="214" t="s">
        <v>339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2" x14ac:dyDescent="0.2">
      <c r="A693" s="221"/>
      <c r="B693" s="222"/>
      <c r="C693" s="248" t="s">
        <v>1185</v>
      </c>
      <c r="D693" s="244"/>
      <c r="E693" s="244"/>
      <c r="F693" s="244"/>
      <c r="G693" s="24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24"/>
      <c r="Z693" s="214"/>
      <c r="AA693" s="214"/>
      <c r="AB693" s="214"/>
      <c r="AC693" s="214"/>
      <c r="AD693" s="214"/>
      <c r="AE693" s="214"/>
      <c r="AF693" s="214"/>
      <c r="AG693" s="214" t="s">
        <v>196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2" x14ac:dyDescent="0.2">
      <c r="A694" s="221"/>
      <c r="B694" s="222"/>
      <c r="C694" s="249" t="s">
        <v>1182</v>
      </c>
      <c r="D694" s="225"/>
      <c r="E694" s="226">
        <v>4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4"/>
      <c r="AA694" s="214"/>
      <c r="AB694" s="214"/>
      <c r="AC694" s="214"/>
      <c r="AD694" s="214"/>
      <c r="AE694" s="214"/>
      <c r="AF694" s="214"/>
      <c r="AG694" s="214" t="s">
        <v>205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3" x14ac:dyDescent="0.2">
      <c r="A695" s="221"/>
      <c r="B695" s="222"/>
      <c r="C695" s="249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205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3" x14ac:dyDescent="0.2">
      <c r="A696" s="221"/>
      <c r="B696" s="222"/>
      <c r="C696" s="249" t="s">
        <v>1662</v>
      </c>
      <c r="D696" s="225"/>
      <c r="E696" s="226">
        <v>24</v>
      </c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4"/>
      <c r="AA696" s="214"/>
      <c r="AB696" s="214"/>
      <c r="AC696" s="214"/>
      <c r="AD696" s="214"/>
      <c r="AE696" s="214"/>
      <c r="AF696" s="214"/>
      <c r="AG696" s="214" t="s">
        <v>205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5">
        <v>322</v>
      </c>
      <c r="B697" s="236" t="s">
        <v>1186</v>
      </c>
      <c r="C697" s="246" t="s">
        <v>1187</v>
      </c>
      <c r="D697" s="237" t="s">
        <v>704</v>
      </c>
      <c r="E697" s="238">
        <v>0.61431999999999998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40" t="s">
        <v>1188</v>
      </c>
      <c r="S697" s="240" t="s">
        <v>190</v>
      </c>
      <c r="T697" s="241" t="s">
        <v>335</v>
      </c>
      <c r="U697" s="224">
        <v>1.7509999999999999</v>
      </c>
      <c r="V697" s="224">
        <f>ROUND(E697*U697,2)</f>
        <v>1.08</v>
      </c>
      <c r="W697" s="224"/>
      <c r="X697" s="224" t="s">
        <v>1160</v>
      </c>
      <c r="Y697" s="224" t="s">
        <v>193</v>
      </c>
      <c r="Z697" s="214"/>
      <c r="AA697" s="214"/>
      <c r="AB697" s="214"/>
      <c r="AC697" s="214"/>
      <c r="AD697" s="214"/>
      <c r="AE697" s="214"/>
      <c r="AF697" s="214"/>
      <c r="AG697" s="214" t="s">
        <v>1161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2" x14ac:dyDescent="0.2">
      <c r="A698" s="221"/>
      <c r="B698" s="222"/>
      <c r="C698" s="255" t="s">
        <v>1189</v>
      </c>
      <c r="D698" s="254"/>
      <c r="E698" s="254"/>
      <c r="F698" s="254"/>
      <c r="G698" s="25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339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2" x14ac:dyDescent="0.2">
      <c r="A699" s="221"/>
      <c r="B699" s="222"/>
      <c r="C699" s="249" t="s">
        <v>1164</v>
      </c>
      <c r="D699" s="225"/>
      <c r="E699" s="226"/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24"/>
      <c r="Z699" s="214"/>
      <c r="AA699" s="214"/>
      <c r="AB699" s="214"/>
      <c r="AC699" s="214"/>
      <c r="AD699" s="214"/>
      <c r="AE699" s="214"/>
      <c r="AF699" s="214"/>
      <c r="AG699" s="214" t="s">
        <v>205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3" x14ac:dyDescent="0.2">
      <c r="A700" s="221"/>
      <c r="B700" s="222"/>
      <c r="C700" s="249" t="s">
        <v>1663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4"/>
      <c r="AA700" s="214"/>
      <c r="AB700" s="214"/>
      <c r="AC700" s="214"/>
      <c r="AD700" s="214"/>
      <c r="AE700" s="214"/>
      <c r="AF700" s="214"/>
      <c r="AG700" s="214" t="s">
        <v>205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3" x14ac:dyDescent="0.2">
      <c r="A701" s="221"/>
      <c r="B701" s="222"/>
      <c r="C701" s="249" t="s">
        <v>1664</v>
      </c>
      <c r="D701" s="225"/>
      <c r="E701" s="226">
        <v>0.61431999999999998</v>
      </c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4"/>
      <c r="AA701" s="214"/>
      <c r="AB701" s="214"/>
      <c r="AC701" s="214"/>
      <c r="AD701" s="214"/>
      <c r="AE701" s="214"/>
      <c r="AF701" s="214"/>
      <c r="AG701" s="214" t="s">
        <v>205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185</v>
      </c>
      <c r="B702" s="229" t="s">
        <v>149</v>
      </c>
      <c r="C702" s="245" t="s">
        <v>150</v>
      </c>
      <c r="D702" s="230"/>
      <c r="E702" s="231"/>
      <c r="F702" s="232"/>
      <c r="G702" s="232">
        <f>SUMIF(AG703:AG704,"&lt;&gt;NOR",G703:G704)</f>
        <v>0</v>
      </c>
      <c r="H702" s="232"/>
      <c r="I702" s="232">
        <f>SUM(I703:I704)</f>
        <v>0</v>
      </c>
      <c r="J702" s="232"/>
      <c r="K702" s="232">
        <f>SUM(K703:K704)</f>
        <v>0</v>
      </c>
      <c r="L702" s="232"/>
      <c r="M702" s="232">
        <f>SUM(M703:M704)</f>
        <v>0</v>
      </c>
      <c r="N702" s="231"/>
      <c r="O702" s="231">
        <f>SUM(O703:O704)</f>
        <v>0</v>
      </c>
      <c r="P702" s="231"/>
      <c r="Q702" s="231">
        <f>SUM(Q703:Q704)</f>
        <v>0</v>
      </c>
      <c r="R702" s="232"/>
      <c r="S702" s="232"/>
      <c r="T702" s="233"/>
      <c r="U702" s="227"/>
      <c r="V702" s="227">
        <f>SUM(V703:V704)</f>
        <v>0</v>
      </c>
      <c r="W702" s="227"/>
      <c r="X702" s="227"/>
      <c r="Y702" s="227"/>
      <c r="AG702" t="s">
        <v>186</v>
      </c>
    </row>
    <row r="703" spans="1:60" outlineLevel="1" x14ac:dyDescent="0.2">
      <c r="A703" s="235">
        <v>331</v>
      </c>
      <c r="B703" s="236" t="s">
        <v>1300</v>
      </c>
      <c r="C703" s="246" t="s">
        <v>1301</v>
      </c>
      <c r="D703" s="237" t="s">
        <v>374</v>
      </c>
      <c r="E703" s="238">
        <v>5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190</v>
      </c>
      <c r="T703" s="241" t="s">
        <v>335</v>
      </c>
      <c r="U703" s="224">
        <v>0</v>
      </c>
      <c r="V703" s="224">
        <f>ROUND(E703*U703,2)</f>
        <v>0</v>
      </c>
      <c r="W703" s="224"/>
      <c r="X703" s="224" t="s">
        <v>336</v>
      </c>
      <c r="Y703" s="224" t="s">
        <v>193</v>
      </c>
      <c r="Z703" s="214"/>
      <c r="AA703" s="214"/>
      <c r="AB703" s="214"/>
      <c r="AC703" s="214"/>
      <c r="AD703" s="214"/>
      <c r="AE703" s="214"/>
      <c r="AF703" s="214"/>
      <c r="AG703" s="214" t="s">
        <v>337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2" x14ac:dyDescent="0.2">
      <c r="A704" s="221"/>
      <c r="B704" s="222"/>
      <c r="C704" s="249" t="s">
        <v>1665</v>
      </c>
      <c r="D704" s="225"/>
      <c r="E704" s="226">
        <v>5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x14ac:dyDescent="0.2">
      <c r="A705" s="228" t="s">
        <v>185</v>
      </c>
      <c r="B705" s="229" t="s">
        <v>151</v>
      </c>
      <c r="C705" s="245" t="s">
        <v>152</v>
      </c>
      <c r="D705" s="230"/>
      <c r="E705" s="231"/>
      <c r="F705" s="232"/>
      <c r="G705" s="232">
        <f>SUMIF(AG706:AG708,"&lt;&gt;NOR",G706:G708)</f>
        <v>0</v>
      </c>
      <c r="H705" s="232"/>
      <c r="I705" s="232">
        <f>SUM(I706:I708)</f>
        <v>0</v>
      </c>
      <c r="J705" s="232"/>
      <c r="K705" s="232">
        <f>SUM(K706:K708)</f>
        <v>0</v>
      </c>
      <c r="L705" s="232"/>
      <c r="M705" s="232">
        <f>SUM(M706:M708)</f>
        <v>0</v>
      </c>
      <c r="N705" s="231"/>
      <c r="O705" s="231">
        <f>SUM(O706:O708)</f>
        <v>0</v>
      </c>
      <c r="P705" s="231"/>
      <c r="Q705" s="231">
        <f>SUM(Q706:Q708)</f>
        <v>0</v>
      </c>
      <c r="R705" s="232"/>
      <c r="S705" s="232"/>
      <c r="T705" s="233"/>
      <c r="U705" s="227"/>
      <c r="V705" s="227">
        <f>SUM(V706:V708)</f>
        <v>0.1</v>
      </c>
      <c r="W705" s="227"/>
      <c r="X705" s="227"/>
      <c r="Y705" s="227"/>
      <c r="AG705" t="s">
        <v>186</v>
      </c>
    </row>
    <row r="706" spans="1:60" outlineLevel="1" x14ac:dyDescent="0.2">
      <c r="A706" s="235">
        <v>335</v>
      </c>
      <c r="B706" s="236" t="s">
        <v>1208</v>
      </c>
      <c r="C706" s="246" t="s">
        <v>1209</v>
      </c>
      <c r="D706" s="237" t="s">
        <v>1210</v>
      </c>
      <c r="E706" s="238">
        <v>2.5000000000000001E-2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3.4209999999999997E-2</v>
      </c>
      <c r="O706" s="238">
        <f>ROUND(E706*N706,2)</f>
        <v>0</v>
      </c>
      <c r="P706" s="238">
        <v>0</v>
      </c>
      <c r="Q706" s="238">
        <f>ROUND(E706*P706,2)</f>
        <v>0</v>
      </c>
      <c r="R706" s="240"/>
      <c r="S706" s="240" t="s">
        <v>190</v>
      </c>
      <c r="T706" s="241" t="s">
        <v>335</v>
      </c>
      <c r="U706" s="224">
        <v>4.0999999999999996</v>
      </c>
      <c r="V706" s="224">
        <f>ROUND(E706*U706,2)</f>
        <v>0.1</v>
      </c>
      <c r="W706" s="224"/>
      <c r="X706" s="224" t="s">
        <v>336</v>
      </c>
      <c r="Y706" s="224" t="s">
        <v>193</v>
      </c>
      <c r="Z706" s="214"/>
      <c r="AA706" s="214"/>
      <c r="AB706" s="214"/>
      <c r="AC706" s="214"/>
      <c r="AD706" s="214"/>
      <c r="AE706" s="214"/>
      <c r="AF706" s="214"/>
      <c r="AG706" s="214" t="s">
        <v>337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2" x14ac:dyDescent="0.2">
      <c r="A707" s="221"/>
      <c r="B707" s="222"/>
      <c r="C707" s="249" t="s">
        <v>1666</v>
      </c>
      <c r="D707" s="225"/>
      <c r="E707" s="226">
        <v>2.5000000000000001E-2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4"/>
      <c r="AA707" s="214"/>
      <c r="AB707" s="214"/>
      <c r="AC707" s="214"/>
      <c r="AD707" s="214"/>
      <c r="AE707" s="214"/>
      <c r="AF707" s="214"/>
      <c r="AG707" s="214" t="s">
        <v>205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3" x14ac:dyDescent="0.2">
      <c r="A708" s="221"/>
      <c r="B708" s="222"/>
      <c r="C708" s="249" t="s">
        <v>1212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4"/>
      <c r="AA708" s="214"/>
      <c r="AB708" s="214"/>
      <c r="AC708" s="214"/>
      <c r="AD708" s="214"/>
      <c r="AE708" s="214"/>
      <c r="AF708" s="214"/>
      <c r="AG708" s="214" t="s">
        <v>205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x14ac:dyDescent="0.2">
      <c r="A709" s="228" t="s">
        <v>185</v>
      </c>
      <c r="B709" s="229" t="s">
        <v>153</v>
      </c>
      <c r="C709" s="245" t="s">
        <v>132</v>
      </c>
      <c r="D709" s="230"/>
      <c r="E709" s="231"/>
      <c r="F709" s="232"/>
      <c r="G709" s="232">
        <f>SUMIF(AG710:AG717,"&lt;&gt;NOR",G710:G717)</f>
        <v>0</v>
      </c>
      <c r="H709" s="232"/>
      <c r="I709" s="232">
        <f>SUM(I710:I717)</f>
        <v>0</v>
      </c>
      <c r="J709" s="232"/>
      <c r="K709" s="232">
        <f>SUM(K710:K717)</f>
        <v>0</v>
      </c>
      <c r="L709" s="232"/>
      <c r="M709" s="232">
        <f>SUM(M710:M717)</f>
        <v>0</v>
      </c>
      <c r="N709" s="231"/>
      <c r="O709" s="231">
        <f>SUM(O710:O717)</f>
        <v>0</v>
      </c>
      <c r="P709" s="231"/>
      <c r="Q709" s="231">
        <f>SUM(Q710:Q717)</f>
        <v>0</v>
      </c>
      <c r="R709" s="232"/>
      <c r="S709" s="232"/>
      <c r="T709" s="233"/>
      <c r="U709" s="227"/>
      <c r="V709" s="227">
        <f>SUM(V710:V717)</f>
        <v>0.01</v>
      </c>
      <c r="W709" s="227"/>
      <c r="X709" s="227"/>
      <c r="Y709" s="227"/>
      <c r="AG709" t="s">
        <v>186</v>
      </c>
    </row>
    <row r="710" spans="1:60" ht="22.5" outlineLevel="1" x14ac:dyDescent="0.2">
      <c r="A710" s="235">
        <v>336</v>
      </c>
      <c r="B710" s="236" t="s">
        <v>1213</v>
      </c>
      <c r="C710" s="246" t="s">
        <v>1214</v>
      </c>
      <c r="D710" s="237" t="s">
        <v>704</v>
      </c>
      <c r="E710" s="238">
        <v>0.79649999999999999</v>
      </c>
      <c r="F710" s="239"/>
      <c r="G710" s="240">
        <f>ROUND(E710*F710,2)</f>
        <v>0</v>
      </c>
      <c r="H710" s="239"/>
      <c r="I710" s="240">
        <f>ROUND(E710*H710,2)</f>
        <v>0</v>
      </c>
      <c r="J710" s="239"/>
      <c r="K710" s="240">
        <f>ROUND(E710*J710,2)</f>
        <v>0</v>
      </c>
      <c r="L710" s="240">
        <v>21</v>
      </c>
      <c r="M710" s="240">
        <f>G710*(1+L710/100)</f>
        <v>0</v>
      </c>
      <c r="N710" s="238">
        <v>0</v>
      </c>
      <c r="O710" s="238">
        <f>ROUND(E710*N710,2)</f>
        <v>0</v>
      </c>
      <c r="P710" s="238">
        <v>0</v>
      </c>
      <c r="Q710" s="238">
        <f>ROUND(E710*P710,2)</f>
        <v>0</v>
      </c>
      <c r="R710" s="240" t="s">
        <v>334</v>
      </c>
      <c r="S710" s="240" t="s">
        <v>190</v>
      </c>
      <c r="T710" s="241" t="s">
        <v>335</v>
      </c>
      <c r="U710" s="224">
        <v>0.01</v>
      </c>
      <c r="V710" s="224">
        <f>ROUND(E710*U710,2)</f>
        <v>0.01</v>
      </c>
      <c r="W710" s="224"/>
      <c r="X710" s="224" t="s">
        <v>1215</v>
      </c>
      <c r="Y710" s="224" t="s">
        <v>193</v>
      </c>
      <c r="Z710" s="214"/>
      <c r="AA710" s="214"/>
      <c r="AB710" s="214"/>
      <c r="AC710" s="214"/>
      <c r="AD710" s="214"/>
      <c r="AE710" s="214"/>
      <c r="AF710" s="214"/>
      <c r="AG710" s="214" t="s">
        <v>1216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2" x14ac:dyDescent="0.2">
      <c r="A711" s="221"/>
      <c r="B711" s="222"/>
      <c r="C711" s="249" t="s">
        <v>1217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4"/>
      <c r="AA711" s="214"/>
      <c r="AB711" s="214"/>
      <c r="AC711" s="214"/>
      <c r="AD711" s="214"/>
      <c r="AE711" s="214"/>
      <c r="AF711" s="214"/>
      <c r="AG711" s="214" t="s">
        <v>205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3" x14ac:dyDescent="0.2">
      <c r="A712" s="221"/>
      <c r="B712" s="222"/>
      <c r="C712" s="249" t="s">
        <v>1667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4"/>
      <c r="AA712" s="214"/>
      <c r="AB712" s="214"/>
      <c r="AC712" s="214"/>
      <c r="AD712" s="214"/>
      <c r="AE712" s="214"/>
      <c r="AF712" s="214"/>
      <c r="AG712" s="214" t="s">
        <v>205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3" x14ac:dyDescent="0.2">
      <c r="A713" s="221"/>
      <c r="B713" s="222"/>
      <c r="C713" s="249" t="s">
        <v>1668</v>
      </c>
      <c r="D713" s="225"/>
      <c r="E713" s="226">
        <v>0.79649999999999999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4"/>
      <c r="AA713" s="214"/>
      <c r="AB713" s="214"/>
      <c r="AC713" s="214"/>
      <c r="AD713" s="214"/>
      <c r="AE713" s="214"/>
      <c r="AF713" s="214"/>
      <c r="AG713" s="214" t="s">
        <v>205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35">
        <v>337</v>
      </c>
      <c r="B714" s="236" t="s">
        <v>1220</v>
      </c>
      <c r="C714" s="246" t="s">
        <v>1221</v>
      </c>
      <c r="D714" s="237" t="s">
        <v>704</v>
      </c>
      <c r="E714" s="238">
        <v>7.1684999999999999</v>
      </c>
      <c r="F714" s="239"/>
      <c r="G714" s="240">
        <f>ROUND(E714*F714,2)</f>
        <v>0</v>
      </c>
      <c r="H714" s="239"/>
      <c r="I714" s="240">
        <f>ROUND(E714*H714,2)</f>
        <v>0</v>
      </c>
      <c r="J714" s="239"/>
      <c r="K714" s="240">
        <f>ROUND(E714*J714,2)</f>
        <v>0</v>
      </c>
      <c r="L714" s="240">
        <v>21</v>
      </c>
      <c r="M714" s="240">
        <f>G714*(1+L714/100)</f>
        <v>0</v>
      </c>
      <c r="N714" s="238">
        <v>0</v>
      </c>
      <c r="O714" s="238">
        <f>ROUND(E714*N714,2)</f>
        <v>0</v>
      </c>
      <c r="P714" s="238">
        <v>0</v>
      </c>
      <c r="Q714" s="238">
        <f>ROUND(E714*P714,2)</f>
        <v>0</v>
      </c>
      <c r="R714" s="240" t="s">
        <v>334</v>
      </c>
      <c r="S714" s="240" t="s">
        <v>190</v>
      </c>
      <c r="T714" s="241" t="s">
        <v>335</v>
      </c>
      <c r="U714" s="224">
        <v>0</v>
      </c>
      <c r="V714" s="224">
        <f>ROUND(E714*U714,2)</f>
        <v>0</v>
      </c>
      <c r="W714" s="224"/>
      <c r="X714" s="224" t="s">
        <v>1215</v>
      </c>
      <c r="Y714" s="224" t="s">
        <v>193</v>
      </c>
      <c r="Z714" s="214"/>
      <c r="AA714" s="214"/>
      <c r="AB714" s="214"/>
      <c r="AC714" s="214"/>
      <c r="AD714" s="214"/>
      <c r="AE714" s="214"/>
      <c r="AF714" s="214"/>
      <c r="AG714" s="214" t="s">
        <v>1216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2" x14ac:dyDescent="0.2">
      <c r="A715" s="221"/>
      <c r="B715" s="222"/>
      <c r="C715" s="249" t="s">
        <v>1217</v>
      </c>
      <c r="D715" s="225"/>
      <c r="E715" s="226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4"/>
      <c r="AA715" s="214"/>
      <c r="AB715" s="214"/>
      <c r="AC715" s="214"/>
      <c r="AD715" s="214"/>
      <c r="AE715" s="214"/>
      <c r="AF715" s="214"/>
      <c r="AG715" s="214" t="s">
        <v>205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3" x14ac:dyDescent="0.2">
      <c r="A716" s="221"/>
      <c r="B716" s="222"/>
      <c r="C716" s="249" t="s">
        <v>1667</v>
      </c>
      <c r="D716" s="225"/>
      <c r="E716" s="226"/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4"/>
      <c r="AA716" s="214"/>
      <c r="AB716" s="214"/>
      <c r="AC716" s="214"/>
      <c r="AD716" s="214"/>
      <c r="AE716" s="214"/>
      <c r="AF716" s="214"/>
      <c r="AG716" s="214" t="s">
        <v>205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3" x14ac:dyDescent="0.2">
      <c r="A717" s="221"/>
      <c r="B717" s="222"/>
      <c r="C717" s="249" t="s">
        <v>1669</v>
      </c>
      <c r="D717" s="225"/>
      <c r="E717" s="226">
        <v>7.1684999999999999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24"/>
      <c r="Z717" s="214"/>
      <c r="AA717" s="214"/>
      <c r="AB717" s="214"/>
      <c r="AC717" s="214"/>
      <c r="AD717" s="214"/>
      <c r="AE717" s="214"/>
      <c r="AF717" s="214"/>
      <c r="AG717" s="214" t="s">
        <v>205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x14ac:dyDescent="0.2">
      <c r="A718" s="3"/>
      <c r="B718" s="4"/>
      <c r="C718" s="250"/>
      <c r="D718" s="6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AE718">
        <v>15</v>
      </c>
      <c r="AF718">
        <v>21</v>
      </c>
      <c r="AG718" t="s">
        <v>171</v>
      </c>
    </row>
    <row r="719" spans="1:60" x14ac:dyDescent="0.2">
      <c r="A719" s="217"/>
      <c r="B719" s="218" t="s">
        <v>29</v>
      </c>
      <c r="C719" s="251"/>
      <c r="D719" s="219"/>
      <c r="E719" s="220"/>
      <c r="F719" s="220"/>
      <c r="G719" s="234">
        <f>G8+G459+G464+G475+G479+G484+G518+G537+G541+G545+G655+G667+G680+G684+G702+G705+G709</f>
        <v>0</v>
      </c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AE719">
        <f>SUMIF(L7:L717,AE718,G7:G717)</f>
        <v>0</v>
      </c>
      <c r="AF719">
        <f>SUMIF(L7:L717,AF718,G7:G717)</f>
        <v>0</v>
      </c>
      <c r="AG719" t="s">
        <v>325</v>
      </c>
    </row>
    <row r="720" spans="1:60" x14ac:dyDescent="0.2">
      <c r="A720" s="253" t="s">
        <v>1223</v>
      </c>
      <c r="B720" s="253"/>
      <c r="C720" s="250"/>
      <c r="D720" s="6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33" x14ac:dyDescent="0.2">
      <c r="A721" s="3"/>
      <c r="B721" s="4" t="s">
        <v>1224</v>
      </c>
      <c r="C721" s="250" t="s">
        <v>1225</v>
      </c>
      <c r="D721" s="6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AG721" t="s">
        <v>1226</v>
      </c>
    </row>
    <row r="722" spans="1:33" x14ac:dyDescent="0.2">
      <c r="A722" s="3"/>
      <c r="B722" s="4" t="s">
        <v>1670</v>
      </c>
      <c r="C722" s="250" t="s">
        <v>1228</v>
      </c>
      <c r="D722" s="6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AG722" t="s">
        <v>1229</v>
      </c>
    </row>
    <row r="723" spans="1:33" x14ac:dyDescent="0.2">
      <c r="A723" s="3"/>
      <c r="B723" s="4"/>
      <c r="C723" s="250" t="s">
        <v>1230</v>
      </c>
      <c r="D723" s="6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AG723" t="s">
        <v>1231</v>
      </c>
    </row>
    <row r="724" spans="1:33" x14ac:dyDescent="0.2">
      <c r="A724" s="3"/>
      <c r="B724" s="4"/>
      <c r="C724" s="250"/>
      <c r="D724" s="6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33" x14ac:dyDescent="0.2">
      <c r="C725" s="252"/>
      <c r="D725" s="10"/>
      <c r="AG725" t="s">
        <v>329</v>
      </c>
    </row>
    <row r="726" spans="1:33" x14ac:dyDescent="0.2">
      <c r="D726" s="10"/>
    </row>
    <row r="727" spans="1:33" x14ac:dyDescent="0.2">
      <c r="D727" s="10"/>
    </row>
    <row r="728" spans="1:33" x14ac:dyDescent="0.2">
      <c r="D728" s="10"/>
    </row>
    <row r="729" spans="1:33" x14ac:dyDescent="0.2">
      <c r="D729" s="10"/>
    </row>
    <row r="730" spans="1:33" x14ac:dyDescent="0.2">
      <c r="D730" s="10"/>
    </row>
    <row r="731" spans="1:33" x14ac:dyDescent="0.2">
      <c r="D731" s="10"/>
    </row>
    <row r="732" spans="1:33" x14ac:dyDescent="0.2">
      <c r="D732" s="10"/>
    </row>
    <row r="733" spans="1:33" x14ac:dyDescent="0.2">
      <c r="D733" s="10"/>
    </row>
    <row r="734" spans="1:33" x14ac:dyDescent="0.2">
      <c r="D734" s="10"/>
    </row>
    <row r="735" spans="1:33" x14ac:dyDescent="0.2">
      <c r="D735" s="10"/>
    </row>
    <row r="736" spans="1:33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OcjEmIBwHyUp2qTeu1AtiwhPZOKrtr9q/FmMWpdbboXni/KVUK6kIWMB+uD2LElpgoMvdkCC0MwPCg2PKFR0Q==" saltValue="HZIWGSQcQli/D9s7HIwDRA==" spinCount="100000" sheet="1" formatRows="0"/>
  <mergeCells count="79">
    <mergeCell ref="C692:G692"/>
    <mergeCell ref="C693:G693"/>
    <mergeCell ref="C698:G698"/>
    <mergeCell ref="C657:G657"/>
    <mergeCell ref="C658:G658"/>
    <mergeCell ref="C663:G663"/>
    <mergeCell ref="C682:G682"/>
    <mergeCell ref="C686:G686"/>
    <mergeCell ref="C687:G687"/>
    <mergeCell ref="C529:G529"/>
    <mergeCell ref="C539:G539"/>
    <mergeCell ref="C547:G547"/>
    <mergeCell ref="C550:G550"/>
    <mergeCell ref="C567:G567"/>
    <mergeCell ref="C653:G653"/>
    <mergeCell ref="C502:G502"/>
    <mergeCell ref="C507:G507"/>
    <mergeCell ref="C516:G516"/>
    <mergeCell ref="C520:G520"/>
    <mergeCell ref="C523:G523"/>
    <mergeCell ref="C526:G526"/>
    <mergeCell ref="C466:G466"/>
    <mergeCell ref="C469:G469"/>
    <mergeCell ref="C477:G477"/>
    <mergeCell ref="C481:G481"/>
    <mergeCell ref="C486:G486"/>
    <mergeCell ref="C491:G491"/>
    <mergeCell ref="C359:G359"/>
    <mergeCell ref="C363:G363"/>
    <mergeCell ref="C369:G369"/>
    <mergeCell ref="C380:G380"/>
    <mergeCell ref="C381:G381"/>
    <mergeCell ref="C412:G412"/>
    <mergeCell ref="C241:G241"/>
    <mergeCell ref="C249:G249"/>
    <mergeCell ref="C264:G264"/>
    <mergeCell ref="C274:G274"/>
    <mergeCell ref="C309:G309"/>
    <mergeCell ref="C310:G310"/>
    <mergeCell ref="C159:G159"/>
    <mergeCell ref="C164:G164"/>
    <mergeCell ref="C169:G169"/>
    <mergeCell ref="C172:G172"/>
    <mergeCell ref="C175:G175"/>
    <mergeCell ref="C199:G199"/>
    <mergeCell ref="C129:G129"/>
    <mergeCell ref="C136:G136"/>
    <mergeCell ref="C143:G143"/>
    <mergeCell ref="C150:G150"/>
    <mergeCell ref="C153:G153"/>
    <mergeCell ref="C156:G156"/>
    <mergeCell ref="C87:G87"/>
    <mergeCell ref="C94:G94"/>
    <mergeCell ref="C101:G101"/>
    <mergeCell ref="C108:G108"/>
    <mergeCell ref="C115:G115"/>
    <mergeCell ref="C122:G122"/>
    <mergeCell ref="C63:G63"/>
    <mergeCell ref="C66:G66"/>
    <mergeCell ref="C69:G69"/>
    <mergeCell ref="C75:G75"/>
    <mergeCell ref="C81:G81"/>
    <mergeCell ref="C84:G84"/>
    <mergeCell ref="C44:G44"/>
    <mergeCell ref="C47:G47"/>
    <mergeCell ref="C51:G51"/>
    <mergeCell ref="C54:G54"/>
    <mergeCell ref="C57:G57"/>
    <mergeCell ref="C60:G60"/>
    <mergeCell ref="A1:G1"/>
    <mergeCell ref="C2:G2"/>
    <mergeCell ref="C3:G3"/>
    <mergeCell ref="C4:G4"/>
    <mergeCell ref="A720:B720"/>
    <mergeCell ref="C10:G10"/>
    <mergeCell ref="C16:G16"/>
    <mergeCell ref="C21:G21"/>
    <mergeCell ref="C31:G31"/>
    <mergeCell ref="C34:G3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F96F6-229C-46EE-99D7-854491002C36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72</v>
      </c>
      <c r="C4" s="206" t="s">
        <v>73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SUMIF(AG9:AG458,"&lt;&gt;NOR",G9:G458)</f>
        <v>0</v>
      </c>
      <c r="H8" s="232"/>
      <c r="I8" s="232">
        <f>SUM(I9:I458)</f>
        <v>0</v>
      </c>
      <c r="J8" s="232"/>
      <c r="K8" s="232">
        <f>SUM(K9:K458)</f>
        <v>0</v>
      </c>
      <c r="L8" s="232"/>
      <c r="M8" s="232">
        <f>SUM(M9:M458)</f>
        <v>0</v>
      </c>
      <c r="N8" s="231"/>
      <c r="O8" s="231">
        <f>SUM(O9:O458)</f>
        <v>9.02</v>
      </c>
      <c r="P8" s="231"/>
      <c r="Q8" s="231">
        <f>SUM(Q9:Q458)</f>
        <v>0.87999999999999989</v>
      </c>
      <c r="R8" s="232"/>
      <c r="S8" s="232"/>
      <c r="T8" s="233"/>
      <c r="U8" s="227"/>
      <c r="V8" s="227">
        <f>SUM(V9:V458)</f>
        <v>125.91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1307</v>
      </c>
      <c r="C9" s="246" t="s">
        <v>1308</v>
      </c>
      <c r="D9" s="237" t="s">
        <v>1309</v>
      </c>
      <c r="E9" s="238">
        <v>4.7600000000000003E-3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335</v>
      </c>
      <c r="U9" s="224">
        <v>111</v>
      </c>
      <c r="V9" s="224">
        <f>ROUND(E9*U9,2)</f>
        <v>0.53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1310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1671</v>
      </c>
      <c r="D11" s="225"/>
      <c r="E11" s="226">
        <v>1.1900000000000001E-3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9" t="s">
        <v>1312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205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9" t="s">
        <v>1313</v>
      </c>
      <c r="D13" s="225"/>
      <c r="E13" s="226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1672</v>
      </c>
      <c r="D14" s="225"/>
      <c r="E14" s="226">
        <v>3.5699999999999998E-3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7</v>
      </c>
      <c r="B15" s="236" t="s">
        <v>331</v>
      </c>
      <c r="C15" s="246" t="s">
        <v>332</v>
      </c>
      <c r="D15" s="237" t="s">
        <v>333</v>
      </c>
      <c r="E15" s="238">
        <v>1.1000000000000001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0.13</v>
      </c>
      <c r="R15" s="240" t="s">
        <v>334</v>
      </c>
      <c r="S15" s="240" t="s">
        <v>190</v>
      </c>
      <c r="T15" s="241" t="s">
        <v>335</v>
      </c>
      <c r="U15" s="224">
        <v>0.16</v>
      </c>
      <c r="V15" s="224">
        <f>ROUND(E15*U15,2)</f>
        <v>0.18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338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1673</v>
      </c>
      <c r="D17" s="225"/>
      <c r="E17" s="226">
        <v>1.1000000000000001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8</v>
      </c>
      <c r="B18" s="236" t="s">
        <v>1316</v>
      </c>
      <c r="C18" s="246" t="s">
        <v>1317</v>
      </c>
      <c r="D18" s="237" t="s">
        <v>333</v>
      </c>
      <c r="E18" s="238">
        <v>1.1000000000000001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0.24</v>
      </c>
      <c r="R18" s="240" t="s">
        <v>334</v>
      </c>
      <c r="S18" s="240" t="s">
        <v>190</v>
      </c>
      <c r="T18" s="241" t="s">
        <v>335</v>
      </c>
      <c r="U18" s="224">
        <v>0.251</v>
      </c>
      <c r="V18" s="224">
        <f>ROUND(E18*U18,2)</f>
        <v>0.28000000000000003</v>
      </c>
      <c r="W18" s="224"/>
      <c r="X18" s="224" t="s">
        <v>336</v>
      </c>
      <c r="Y18" s="224" t="s">
        <v>193</v>
      </c>
      <c r="Z18" s="214"/>
      <c r="AA18" s="214"/>
      <c r="AB18" s="214"/>
      <c r="AC18" s="214"/>
      <c r="AD18" s="214"/>
      <c r="AE18" s="214"/>
      <c r="AF18" s="214"/>
      <c r="AG18" s="214" t="s">
        <v>337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2" x14ac:dyDescent="0.2">
      <c r="A19" s="221"/>
      <c r="B19" s="222"/>
      <c r="C19" s="249" t="s">
        <v>1674</v>
      </c>
      <c r="D19" s="225"/>
      <c r="E19" s="226">
        <v>1.1000000000000001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5">
        <v>17</v>
      </c>
      <c r="B20" s="236" t="s">
        <v>359</v>
      </c>
      <c r="C20" s="246" t="s">
        <v>360</v>
      </c>
      <c r="D20" s="237" t="s">
        <v>361</v>
      </c>
      <c r="E20" s="238">
        <v>0.1595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1.3</v>
      </c>
      <c r="Q20" s="238">
        <f>ROUND(E20*P20,2)</f>
        <v>0.21</v>
      </c>
      <c r="R20" s="240" t="s">
        <v>362</v>
      </c>
      <c r="S20" s="240" t="s">
        <v>190</v>
      </c>
      <c r="T20" s="241" t="s">
        <v>335</v>
      </c>
      <c r="U20" s="224">
        <v>0.51</v>
      </c>
      <c r="V20" s="224">
        <f>ROUND(E20*U20,2)</f>
        <v>0.08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2" x14ac:dyDescent="0.2">
      <c r="A21" s="221"/>
      <c r="B21" s="222"/>
      <c r="C21" s="255" t="s">
        <v>363</v>
      </c>
      <c r="D21" s="254"/>
      <c r="E21" s="254"/>
      <c r="F21" s="254"/>
      <c r="G21" s="25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339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49" t="s">
        <v>1319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1675</v>
      </c>
      <c r="D23" s="225"/>
      <c r="E23" s="226">
        <v>5.5E-2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3" x14ac:dyDescent="0.2">
      <c r="A24" s="221"/>
      <c r="B24" s="222"/>
      <c r="C24" s="249" t="s">
        <v>1321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1676</v>
      </c>
      <c r="D25" s="225"/>
      <c r="E25" s="226">
        <v>1.0999999999999999E-2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3" x14ac:dyDescent="0.2">
      <c r="A26" s="221"/>
      <c r="B26" s="222"/>
      <c r="C26" s="249" t="s">
        <v>1323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3" x14ac:dyDescent="0.2">
      <c r="A27" s="221"/>
      <c r="B27" s="222"/>
      <c r="C27" s="249" t="s">
        <v>1677</v>
      </c>
      <c r="D27" s="225"/>
      <c r="E27" s="226">
        <v>5.4999999999999997E-3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205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3" x14ac:dyDescent="0.2">
      <c r="A28" s="221"/>
      <c r="B28" s="222"/>
      <c r="C28" s="249" t="s">
        <v>1325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1678</v>
      </c>
      <c r="D29" s="225"/>
      <c r="E29" s="226">
        <v>8.7999999999999995E-2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5">
        <v>18</v>
      </c>
      <c r="B30" s="236" t="s">
        <v>372</v>
      </c>
      <c r="C30" s="246" t="s">
        <v>373</v>
      </c>
      <c r="D30" s="237" t="s">
        <v>374</v>
      </c>
      <c r="E30" s="238">
        <v>1.1000000000000001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0.27</v>
      </c>
      <c r="Q30" s="238">
        <f>ROUND(E30*P30,2)</f>
        <v>0.3</v>
      </c>
      <c r="R30" s="240" t="s">
        <v>334</v>
      </c>
      <c r="S30" s="240" t="s">
        <v>190</v>
      </c>
      <c r="T30" s="241" t="s">
        <v>335</v>
      </c>
      <c r="U30" s="224">
        <v>0.123</v>
      </c>
      <c r="V30" s="224">
        <f>ROUND(E30*U30,2)</f>
        <v>0.14000000000000001</v>
      </c>
      <c r="W30" s="224"/>
      <c r="X30" s="224" t="s">
        <v>336</v>
      </c>
      <c r="Y30" s="224" t="s">
        <v>193</v>
      </c>
      <c r="Z30" s="214"/>
      <c r="AA30" s="214"/>
      <c r="AB30" s="214"/>
      <c r="AC30" s="214"/>
      <c r="AD30" s="214"/>
      <c r="AE30" s="214"/>
      <c r="AF30" s="214"/>
      <c r="AG30" s="214" t="s">
        <v>337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2" x14ac:dyDescent="0.2">
      <c r="A31" s="221"/>
      <c r="B31" s="222"/>
      <c r="C31" s="255" t="s">
        <v>375</v>
      </c>
      <c r="D31" s="254"/>
      <c r="E31" s="254"/>
      <c r="F31" s="254"/>
      <c r="G31" s="25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339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3" t="str">
        <f>C31</f>
        <v>s vybouráním lože, s přemístěním hmot na skládku na vzdálenost do 3 m nebo naložením na dopravní prostředek</v>
      </c>
      <c r="BB31" s="214"/>
      <c r="BC31" s="214"/>
      <c r="BD31" s="214"/>
      <c r="BE31" s="214"/>
      <c r="BF31" s="214"/>
      <c r="BG31" s="214"/>
      <c r="BH31" s="214"/>
    </row>
    <row r="32" spans="1:60" outlineLevel="2" x14ac:dyDescent="0.2">
      <c r="A32" s="221"/>
      <c r="B32" s="222"/>
      <c r="C32" s="249" t="s">
        <v>1679</v>
      </c>
      <c r="D32" s="225"/>
      <c r="E32" s="226">
        <v>1.1000000000000001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5">
        <v>19</v>
      </c>
      <c r="B33" s="236" t="s">
        <v>377</v>
      </c>
      <c r="C33" s="246" t="s">
        <v>378</v>
      </c>
      <c r="D33" s="237" t="s">
        <v>361</v>
      </c>
      <c r="E33" s="238">
        <v>8.8507499999999997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 t="s">
        <v>379</v>
      </c>
      <c r="S33" s="240" t="s">
        <v>190</v>
      </c>
      <c r="T33" s="241" t="s">
        <v>335</v>
      </c>
      <c r="U33" s="224">
        <v>1.0920000000000001</v>
      </c>
      <c r="V33" s="224">
        <f>ROUND(E33*U33,2)</f>
        <v>9.67</v>
      </c>
      <c r="W33" s="224"/>
      <c r="X33" s="224" t="s">
        <v>336</v>
      </c>
      <c r="Y33" s="224" t="s">
        <v>193</v>
      </c>
      <c r="Z33" s="214"/>
      <c r="AA33" s="214"/>
      <c r="AB33" s="214"/>
      <c r="AC33" s="214"/>
      <c r="AD33" s="214"/>
      <c r="AE33" s="214"/>
      <c r="AF33" s="214"/>
      <c r="AG33" s="214" t="s">
        <v>337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2" x14ac:dyDescent="0.2">
      <c r="A34" s="221"/>
      <c r="B34" s="222"/>
      <c r="C34" s="255" t="s">
        <v>380</v>
      </c>
      <c r="D34" s="254"/>
      <c r="E34" s="254"/>
      <c r="F34" s="254"/>
      <c r="G34" s="25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339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3" t="str">
        <f>C34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4" s="214"/>
      <c r="BC34" s="214"/>
      <c r="BD34" s="214"/>
      <c r="BE34" s="214"/>
      <c r="BF34" s="214"/>
      <c r="BG34" s="214"/>
      <c r="BH34" s="214"/>
    </row>
    <row r="35" spans="1:60" outlineLevel="2" x14ac:dyDescent="0.2">
      <c r="A35" s="221"/>
      <c r="B35" s="222"/>
      <c r="C35" s="249" t="s">
        <v>1680</v>
      </c>
      <c r="D35" s="225"/>
      <c r="E35" s="226">
        <v>9.8312500000000007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1329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1681</v>
      </c>
      <c r="D37" s="225"/>
      <c r="E37" s="226">
        <v>-8.7999999999999995E-2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384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1682</v>
      </c>
      <c r="D39" s="225"/>
      <c r="E39" s="226">
        <v>-0.89249999999999996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3" x14ac:dyDescent="0.2">
      <c r="A40" s="221"/>
      <c r="B40" s="222"/>
      <c r="C40" s="249" t="s">
        <v>1332</v>
      </c>
      <c r="D40" s="225"/>
      <c r="E40" s="226"/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3" x14ac:dyDescent="0.2">
      <c r="A41" s="221"/>
      <c r="B41" s="222"/>
      <c r="C41" s="249" t="s">
        <v>1333</v>
      </c>
      <c r="D41" s="225"/>
      <c r="E41" s="226"/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3" x14ac:dyDescent="0.2">
      <c r="A42" s="221"/>
      <c r="B42" s="222"/>
      <c r="C42" s="249" t="s">
        <v>1683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5">
        <v>20</v>
      </c>
      <c r="B43" s="236" t="s">
        <v>389</v>
      </c>
      <c r="C43" s="246" t="s">
        <v>390</v>
      </c>
      <c r="D43" s="237" t="s">
        <v>361</v>
      </c>
      <c r="E43" s="238">
        <v>6.6000000000000003E-2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379</v>
      </c>
      <c r="S43" s="240" t="s">
        <v>190</v>
      </c>
      <c r="T43" s="241" t="s">
        <v>335</v>
      </c>
      <c r="U43" s="224">
        <v>0.61199999999999999</v>
      </c>
      <c r="V43" s="224">
        <f>ROUND(E43*U43,2)</f>
        <v>0.04</v>
      </c>
      <c r="W43" s="224"/>
      <c r="X43" s="224" t="s">
        <v>336</v>
      </c>
      <c r="Y43" s="224" t="s">
        <v>193</v>
      </c>
      <c r="Z43" s="214"/>
      <c r="AA43" s="214"/>
      <c r="AB43" s="214"/>
      <c r="AC43" s="214"/>
      <c r="AD43" s="214"/>
      <c r="AE43" s="214"/>
      <c r="AF43" s="214"/>
      <c r="AG43" s="214" t="s">
        <v>391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2" x14ac:dyDescent="0.2">
      <c r="A44" s="221"/>
      <c r="B44" s="222"/>
      <c r="C44" s="255" t="s">
        <v>392</v>
      </c>
      <c r="D44" s="254"/>
      <c r="E44" s="254"/>
      <c r="F44" s="254"/>
      <c r="G44" s="25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339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2" x14ac:dyDescent="0.2">
      <c r="A45" s="221"/>
      <c r="B45" s="222"/>
      <c r="C45" s="249" t="s">
        <v>1684</v>
      </c>
      <c r="D45" s="225"/>
      <c r="E45" s="226">
        <v>6.6000000000000003E-2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205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5">
        <v>21</v>
      </c>
      <c r="B46" s="236" t="s">
        <v>394</v>
      </c>
      <c r="C46" s="246" t="s">
        <v>395</v>
      </c>
      <c r="D46" s="237" t="s">
        <v>374</v>
      </c>
      <c r="E46" s="238">
        <v>13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6.9199999999999999E-3</v>
      </c>
      <c r="O46" s="238">
        <f>ROUND(E46*N46,2)</f>
        <v>0.09</v>
      </c>
      <c r="P46" s="238">
        <v>0</v>
      </c>
      <c r="Q46" s="238">
        <f>ROUND(E46*P46,2)</f>
        <v>0</v>
      </c>
      <c r="R46" s="240" t="s">
        <v>379</v>
      </c>
      <c r="S46" s="240" t="s">
        <v>190</v>
      </c>
      <c r="T46" s="241" t="s">
        <v>335</v>
      </c>
      <c r="U46" s="224">
        <v>0.502</v>
      </c>
      <c r="V46" s="224">
        <f>ROUND(E46*U46,2)</f>
        <v>6.53</v>
      </c>
      <c r="W46" s="224"/>
      <c r="X46" s="224" t="s">
        <v>336</v>
      </c>
      <c r="Y46" s="224" t="s">
        <v>193</v>
      </c>
      <c r="Z46" s="214"/>
      <c r="AA46" s="214"/>
      <c r="AB46" s="214"/>
      <c r="AC46" s="214"/>
      <c r="AD46" s="214"/>
      <c r="AE46" s="214"/>
      <c r="AF46" s="214"/>
      <c r="AG46" s="214" t="s">
        <v>391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2" x14ac:dyDescent="0.2">
      <c r="A47" s="221"/>
      <c r="B47" s="222"/>
      <c r="C47" s="255" t="s">
        <v>396</v>
      </c>
      <c r="D47" s="254"/>
      <c r="E47" s="254"/>
      <c r="F47" s="254"/>
      <c r="G47" s="25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339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3" t="str">
        <f>C47</f>
        <v>získané při čerpání, potrubím nebo žlaby. Montáž, demontáž a opotřebení potrubí nebo žlabu a jeho utěsnění po dobu provozu. Včetně nutné podpěrné konstrukce.</v>
      </c>
      <c r="BB47" s="214"/>
      <c r="BC47" s="214"/>
      <c r="BD47" s="214"/>
      <c r="BE47" s="214"/>
      <c r="BF47" s="214"/>
      <c r="BG47" s="214"/>
      <c r="BH47" s="214"/>
    </row>
    <row r="48" spans="1:60" outlineLevel="2" x14ac:dyDescent="0.2">
      <c r="A48" s="221"/>
      <c r="B48" s="222"/>
      <c r="C48" s="249" t="s">
        <v>1685</v>
      </c>
      <c r="D48" s="225"/>
      <c r="E48" s="226">
        <v>13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3" x14ac:dyDescent="0.2">
      <c r="A49" s="221"/>
      <c r="B49" s="222"/>
      <c r="C49" s="249" t="s">
        <v>398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23</v>
      </c>
      <c r="B50" s="236" t="s">
        <v>399</v>
      </c>
      <c r="C50" s="246" t="s">
        <v>400</v>
      </c>
      <c r="D50" s="237" t="s">
        <v>401</v>
      </c>
      <c r="E50" s="238">
        <v>5.8012499999999996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0.20300000000000001</v>
      </c>
      <c r="V50" s="224">
        <f>ROUND(E50*U50,2)</f>
        <v>1.18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402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od hladiny vody v jímce po výšku roviny proložené osou nejvyššího bodu výtlačného potrubí. Včetně odpadní potrubí v délce do 20 m.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1686</v>
      </c>
      <c r="D52" s="225"/>
      <c r="E52" s="226">
        <v>5.8012499999999996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24</v>
      </c>
      <c r="B53" s="236" t="s">
        <v>404</v>
      </c>
      <c r="C53" s="246" t="s">
        <v>405</v>
      </c>
      <c r="D53" s="237" t="s">
        <v>401</v>
      </c>
      <c r="E53" s="238">
        <v>3.4070800000000001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4.0000000000000003E-5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0.30299999999999999</v>
      </c>
      <c r="V53" s="224">
        <f>ROUND(E53*U53,2)</f>
        <v>1.03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402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od hladiny vody v jímce po výšku roviny proložené osou nejvyššího bodu výtlačného potrubí. Včetně odpadní potrubí v délce do 20 m.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1687</v>
      </c>
      <c r="D55" s="225"/>
      <c r="E55" s="226">
        <v>3.4070800000000001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5">
        <v>25</v>
      </c>
      <c r="B56" s="236" t="s">
        <v>407</v>
      </c>
      <c r="C56" s="246" t="s">
        <v>408</v>
      </c>
      <c r="D56" s="237" t="s">
        <v>409</v>
      </c>
      <c r="E56" s="238">
        <v>0.6825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</v>
      </c>
      <c r="V56" s="224">
        <f>ROUND(E56*U56,2)</f>
        <v>0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410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1688</v>
      </c>
      <c r="D58" s="225"/>
      <c r="E58" s="226">
        <v>0.6825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26</v>
      </c>
      <c r="B59" s="236" t="s">
        <v>412</v>
      </c>
      <c r="C59" s="246" t="s">
        <v>413</v>
      </c>
      <c r="D59" s="237" t="s">
        <v>409</v>
      </c>
      <c r="E59" s="238">
        <v>0.40083000000000002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0</v>
      </c>
      <c r="V59" s="224">
        <f>ROUND(E59*U59,2)</f>
        <v>0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410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1689</v>
      </c>
      <c r="D61" s="225"/>
      <c r="E61" s="226">
        <v>0.40083000000000002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27</v>
      </c>
      <c r="B62" s="236" t="s">
        <v>415</v>
      </c>
      <c r="C62" s="246" t="s">
        <v>416</v>
      </c>
      <c r="D62" s="237" t="s">
        <v>374</v>
      </c>
      <c r="E62" s="238">
        <v>4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8.6800000000000002E-3</v>
      </c>
      <c r="O62" s="238">
        <f>ROUND(E62*N62,2)</f>
        <v>0.03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0.70299999999999996</v>
      </c>
      <c r="V62" s="224">
        <f>ROUND(E62*U62,2)</f>
        <v>2.81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421</v>
      </c>
      <c r="D64" s="225"/>
      <c r="E64" s="226">
        <v>4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29</v>
      </c>
      <c r="B65" s="236" t="s">
        <v>422</v>
      </c>
      <c r="C65" s="246" t="s">
        <v>423</v>
      </c>
      <c r="D65" s="237" t="s">
        <v>374</v>
      </c>
      <c r="E65" s="238">
        <v>10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2.478E-2</v>
      </c>
      <c r="O65" s="238">
        <f>ROUND(E65*N65,2)</f>
        <v>0.25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0.54700000000000004</v>
      </c>
      <c r="V65" s="224">
        <f>ROUND(E65*U65,2)</f>
        <v>5.47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55" t="s">
        <v>417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1690</v>
      </c>
      <c r="D67" s="225"/>
      <c r="E67" s="226">
        <v>10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5">
        <v>31</v>
      </c>
      <c r="B68" s="236" t="s">
        <v>1342</v>
      </c>
      <c r="C68" s="246" t="s">
        <v>1343</v>
      </c>
      <c r="D68" s="237" t="s">
        <v>361</v>
      </c>
      <c r="E68" s="238">
        <v>7.14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 t="s">
        <v>379</v>
      </c>
      <c r="S68" s="240" t="s">
        <v>190</v>
      </c>
      <c r="T68" s="241" t="s">
        <v>335</v>
      </c>
      <c r="U68" s="224">
        <v>9.7000000000000003E-2</v>
      </c>
      <c r="V68" s="224">
        <f>ROUND(E68*U68,2)</f>
        <v>0.69</v>
      </c>
      <c r="W68" s="224"/>
      <c r="X68" s="224" t="s">
        <v>336</v>
      </c>
      <c r="Y68" s="224" t="s">
        <v>193</v>
      </c>
      <c r="Z68" s="214"/>
      <c r="AA68" s="214"/>
      <c r="AB68" s="214"/>
      <c r="AC68" s="214"/>
      <c r="AD68" s="214"/>
      <c r="AE68" s="214"/>
      <c r="AF68" s="214"/>
      <c r="AG68" s="214" t="s">
        <v>337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2" x14ac:dyDescent="0.2">
      <c r="A69" s="221"/>
      <c r="B69" s="222"/>
      <c r="C69" s="255" t="s">
        <v>1344</v>
      </c>
      <c r="D69" s="254"/>
      <c r="E69" s="254"/>
      <c r="F69" s="254"/>
      <c r="G69" s="25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339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3" t="str">
        <f>C69</f>
        <v>nebo lesní půdy, s vodorovným přemístěním na hromady v místě upotřebení nebo na dočasné či trvalé skládky se složením</v>
      </c>
      <c r="BB69" s="214"/>
      <c r="BC69" s="214"/>
      <c r="BD69" s="214"/>
      <c r="BE69" s="214"/>
      <c r="BF69" s="214"/>
      <c r="BG69" s="214"/>
      <c r="BH69" s="214"/>
    </row>
    <row r="70" spans="1:60" ht="22.5" outlineLevel="2" x14ac:dyDescent="0.2">
      <c r="A70" s="221"/>
      <c r="B70" s="222"/>
      <c r="C70" s="249" t="s">
        <v>1691</v>
      </c>
      <c r="D70" s="225"/>
      <c r="E70" s="226">
        <v>1.7849999999999999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3" x14ac:dyDescent="0.2">
      <c r="A71" s="221"/>
      <c r="B71" s="222"/>
      <c r="C71" s="249" t="s">
        <v>1346</v>
      </c>
      <c r="D71" s="225"/>
      <c r="E71" s="226"/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4"/>
      <c r="AA71" s="214"/>
      <c r="AB71" s="214"/>
      <c r="AC71" s="214"/>
      <c r="AD71" s="214"/>
      <c r="AE71" s="214"/>
      <c r="AF71" s="214"/>
      <c r="AG71" s="214" t="s">
        <v>205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3" x14ac:dyDescent="0.2">
      <c r="A72" s="221"/>
      <c r="B72" s="222"/>
      <c r="C72" s="249" t="s">
        <v>1347</v>
      </c>
      <c r="D72" s="225"/>
      <c r="E72" s="226"/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205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3" x14ac:dyDescent="0.2">
      <c r="A73" s="221"/>
      <c r="B73" s="222"/>
      <c r="C73" s="249" t="s">
        <v>1692</v>
      </c>
      <c r="D73" s="225"/>
      <c r="E73" s="226">
        <v>5.3550000000000004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39</v>
      </c>
      <c r="B74" s="236" t="s">
        <v>425</v>
      </c>
      <c r="C74" s="246" t="s">
        <v>426</v>
      </c>
      <c r="D74" s="237" t="s">
        <v>361</v>
      </c>
      <c r="E74" s="238">
        <v>13.554169999999999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1.7629999999999999</v>
      </c>
      <c r="V74" s="224">
        <f>ROUND(E74*U74,2)</f>
        <v>23.9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337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2" x14ac:dyDescent="0.2">
      <c r="A75" s="221"/>
      <c r="B75" s="222"/>
      <c r="C75" s="255" t="s">
        <v>427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Příplatek k cenám hloubených vykopávek za ztížení vykopávky v blízkosti podzemního vedení nebo výbušnin pro jakoukoliv třídu horniny.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1693</v>
      </c>
      <c r="D76" s="225"/>
      <c r="E76" s="226">
        <v>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3" x14ac:dyDescent="0.2">
      <c r="A77" s="221"/>
      <c r="B77" s="222"/>
      <c r="C77" s="249" t="s">
        <v>1694</v>
      </c>
      <c r="D77" s="225"/>
      <c r="E77" s="226"/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4"/>
      <c r="AA77" s="214"/>
      <c r="AB77" s="214"/>
      <c r="AC77" s="214"/>
      <c r="AD77" s="214"/>
      <c r="AE77" s="214"/>
      <c r="AF77" s="214"/>
      <c r="AG77" s="214" t="s">
        <v>205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3" x14ac:dyDescent="0.2">
      <c r="A78" s="221"/>
      <c r="B78" s="222"/>
      <c r="C78" s="249" t="s">
        <v>1695</v>
      </c>
      <c r="D78" s="225"/>
      <c r="E78" s="226">
        <v>5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205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3" x14ac:dyDescent="0.2">
      <c r="A79" s="221"/>
      <c r="B79" s="222"/>
      <c r="C79" s="249" t="s">
        <v>1696</v>
      </c>
      <c r="D79" s="225"/>
      <c r="E79" s="226">
        <v>6.5541700000000001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5">
        <v>56</v>
      </c>
      <c r="B80" s="236" t="s">
        <v>1353</v>
      </c>
      <c r="C80" s="246" t="s">
        <v>1354</v>
      </c>
      <c r="D80" s="237" t="s">
        <v>361</v>
      </c>
      <c r="E80" s="238">
        <v>2.7529999999999999E-2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 t="s">
        <v>379</v>
      </c>
      <c r="S80" s="240" t="s">
        <v>190</v>
      </c>
      <c r="T80" s="241" t="s">
        <v>335</v>
      </c>
      <c r="U80" s="224">
        <v>0.18</v>
      </c>
      <c r="V80" s="224">
        <f>ROUND(E80*U80,2)</f>
        <v>0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337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33.75" outlineLevel="2" x14ac:dyDescent="0.2">
      <c r="A81" s="221"/>
      <c r="B81" s="222"/>
      <c r="C81" s="255" t="s">
        <v>434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1" s="214"/>
      <c r="BC81" s="214"/>
      <c r="BD81" s="214"/>
      <c r="BE81" s="214"/>
      <c r="BF81" s="214"/>
      <c r="BG81" s="214"/>
      <c r="BH81" s="214"/>
    </row>
    <row r="82" spans="1:60" ht="22.5" outlineLevel="2" x14ac:dyDescent="0.2">
      <c r="A82" s="221"/>
      <c r="B82" s="222"/>
      <c r="C82" s="249" t="s">
        <v>1697</v>
      </c>
      <c r="D82" s="225"/>
      <c r="E82" s="226">
        <v>2.7529999999999999E-2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35">
        <v>58</v>
      </c>
      <c r="B83" s="236" t="s">
        <v>1356</v>
      </c>
      <c r="C83" s="246" t="s">
        <v>1357</v>
      </c>
      <c r="D83" s="237" t="s">
        <v>361</v>
      </c>
      <c r="E83" s="238">
        <v>2.7529999999999999E-2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0.28999999999999998</v>
      </c>
      <c r="V83" s="224">
        <f>ROUND(E83*U83,2)</f>
        <v>0.01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391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434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ht="22.5" outlineLevel="2" x14ac:dyDescent="0.2">
      <c r="A85" s="221"/>
      <c r="B85" s="222"/>
      <c r="C85" s="249" t="s">
        <v>1697</v>
      </c>
      <c r="D85" s="225"/>
      <c r="E85" s="226">
        <v>2.7529999999999999E-2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60</v>
      </c>
      <c r="B86" s="236" t="s">
        <v>1358</v>
      </c>
      <c r="C86" s="246" t="s">
        <v>1359</v>
      </c>
      <c r="D86" s="237" t="s">
        <v>361</v>
      </c>
      <c r="E86" s="238">
        <v>2.4506800000000002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379</v>
      </c>
      <c r="S86" s="240" t="s">
        <v>190</v>
      </c>
      <c r="T86" s="241" t="s">
        <v>335</v>
      </c>
      <c r="U86" s="224">
        <v>0.2</v>
      </c>
      <c r="V86" s="224">
        <f>ROUND(E86*U86,2)</f>
        <v>0.49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337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2" x14ac:dyDescent="0.2">
      <c r="A87" s="221"/>
      <c r="B87" s="222"/>
      <c r="C87" s="255" t="s">
        <v>434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ht="22.5" outlineLevel="2" x14ac:dyDescent="0.2">
      <c r="A88" s="221"/>
      <c r="B88" s="222"/>
      <c r="C88" s="249" t="s">
        <v>1698</v>
      </c>
      <c r="D88" s="225"/>
      <c r="E88" s="226">
        <v>2.7252200000000002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1361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3" x14ac:dyDescent="0.2">
      <c r="A90" s="221"/>
      <c r="B90" s="222"/>
      <c r="C90" s="249" t="s">
        <v>1699</v>
      </c>
      <c r="D90" s="225"/>
      <c r="E90" s="226">
        <v>-2.4639999999999999E-2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3" x14ac:dyDescent="0.2">
      <c r="A91" s="221"/>
      <c r="B91" s="222"/>
      <c r="C91" s="249" t="s">
        <v>443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3" x14ac:dyDescent="0.2">
      <c r="A92" s="221"/>
      <c r="B92" s="222"/>
      <c r="C92" s="249" t="s">
        <v>1700</v>
      </c>
      <c r="D92" s="225"/>
      <c r="E92" s="226">
        <v>-0.24990000000000001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5">
        <v>62</v>
      </c>
      <c r="B93" s="236" t="s">
        <v>445</v>
      </c>
      <c r="C93" s="246" t="s">
        <v>446</v>
      </c>
      <c r="D93" s="237" t="s">
        <v>361</v>
      </c>
      <c r="E93" s="238">
        <v>2.4506800000000002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379</v>
      </c>
      <c r="S93" s="240" t="s">
        <v>190</v>
      </c>
      <c r="T93" s="241" t="s">
        <v>335</v>
      </c>
      <c r="U93" s="224">
        <v>8.4000000000000005E-2</v>
      </c>
      <c r="V93" s="224">
        <f>ROUND(E93*U93,2)</f>
        <v>0.21</v>
      </c>
      <c r="W93" s="224"/>
      <c r="X93" s="224" t="s">
        <v>336</v>
      </c>
      <c r="Y93" s="224" t="s">
        <v>193</v>
      </c>
      <c r="Z93" s="214"/>
      <c r="AA93" s="214"/>
      <c r="AB93" s="214"/>
      <c r="AC93" s="214"/>
      <c r="AD93" s="214"/>
      <c r="AE93" s="214"/>
      <c r="AF93" s="214"/>
      <c r="AG93" s="214" t="s">
        <v>337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2" x14ac:dyDescent="0.2">
      <c r="A94" s="221"/>
      <c r="B94" s="222"/>
      <c r="C94" s="255" t="s">
        <v>434</v>
      </c>
      <c r="D94" s="254"/>
      <c r="E94" s="254"/>
      <c r="F94" s="254"/>
      <c r="G94" s="25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339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3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outlineLevel="2" x14ac:dyDescent="0.2">
      <c r="A95" s="221"/>
      <c r="B95" s="222"/>
      <c r="C95" s="249" t="s">
        <v>1701</v>
      </c>
      <c r="D95" s="225"/>
      <c r="E95" s="226">
        <v>2.7252200000000002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1365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3" x14ac:dyDescent="0.2">
      <c r="A97" s="221"/>
      <c r="B97" s="222"/>
      <c r="C97" s="249" t="s">
        <v>1702</v>
      </c>
      <c r="D97" s="225"/>
      <c r="E97" s="226">
        <v>-2.4639999999999999E-2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3" x14ac:dyDescent="0.2">
      <c r="A98" s="221"/>
      <c r="B98" s="222"/>
      <c r="C98" s="249" t="s">
        <v>450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3" x14ac:dyDescent="0.2">
      <c r="A99" s="221"/>
      <c r="B99" s="222"/>
      <c r="C99" s="249" t="s">
        <v>1703</v>
      </c>
      <c r="D99" s="225"/>
      <c r="E99" s="226">
        <v>-0.24990000000000001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35">
        <v>63</v>
      </c>
      <c r="B100" s="236" t="s">
        <v>1368</v>
      </c>
      <c r="C100" s="246" t="s">
        <v>1369</v>
      </c>
      <c r="D100" s="237" t="s">
        <v>361</v>
      </c>
      <c r="E100" s="238">
        <v>2.4506800000000002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379</v>
      </c>
      <c r="S100" s="240" t="s">
        <v>190</v>
      </c>
      <c r="T100" s="241" t="s">
        <v>335</v>
      </c>
      <c r="U100" s="224">
        <v>0.54</v>
      </c>
      <c r="V100" s="224">
        <f>ROUND(E100*U100,2)</f>
        <v>1.32</v>
      </c>
      <c r="W100" s="224"/>
      <c r="X100" s="224" t="s">
        <v>336</v>
      </c>
      <c r="Y100" s="224" t="s">
        <v>193</v>
      </c>
      <c r="Z100" s="214"/>
      <c r="AA100" s="214"/>
      <c r="AB100" s="214"/>
      <c r="AC100" s="214"/>
      <c r="AD100" s="214"/>
      <c r="AE100" s="214"/>
      <c r="AF100" s="214"/>
      <c r="AG100" s="214" t="s">
        <v>391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2" x14ac:dyDescent="0.2">
      <c r="A101" s="221"/>
      <c r="B101" s="222"/>
      <c r="C101" s="255" t="s">
        <v>434</v>
      </c>
      <c r="D101" s="254"/>
      <c r="E101" s="254"/>
      <c r="F101" s="254"/>
      <c r="G101" s="25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339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3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2" x14ac:dyDescent="0.2">
      <c r="A102" s="221"/>
      <c r="B102" s="222"/>
      <c r="C102" s="249" t="s">
        <v>1698</v>
      </c>
      <c r="D102" s="225"/>
      <c r="E102" s="226">
        <v>2.7252200000000002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3" x14ac:dyDescent="0.2">
      <c r="A103" s="221"/>
      <c r="B103" s="222"/>
      <c r="C103" s="249" t="s">
        <v>1361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3" x14ac:dyDescent="0.2">
      <c r="A104" s="221"/>
      <c r="B104" s="222"/>
      <c r="C104" s="249" t="s">
        <v>1699</v>
      </c>
      <c r="D104" s="225"/>
      <c r="E104" s="226">
        <v>-2.4639999999999999E-2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3" x14ac:dyDescent="0.2">
      <c r="A105" s="221"/>
      <c r="B105" s="222"/>
      <c r="C105" s="249" t="s">
        <v>443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3" x14ac:dyDescent="0.2">
      <c r="A106" s="221"/>
      <c r="B106" s="222"/>
      <c r="C106" s="249" t="s">
        <v>1700</v>
      </c>
      <c r="D106" s="225"/>
      <c r="E106" s="226">
        <v>-0.24990000000000001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65</v>
      </c>
      <c r="B107" s="236" t="s">
        <v>1370</v>
      </c>
      <c r="C107" s="246" t="s">
        <v>1371</v>
      </c>
      <c r="D107" s="237" t="s">
        <v>361</v>
      </c>
      <c r="E107" s="238">
        <v>4.0713499999999998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379</v>
      </c>
      <c r="S107" s="240" t="s">
        <v>190</v>
      </c>
      <c r="T107" s="241" t="s">
        <v>335</v>
      </c>
      <c r="U107" s="224">
        <v>0.35</v>
      </c>
      <c r="V107" s="224">
        <f>ROUND(E107*U107,2)</f>
        <v>1.42</v>
      </c>
      <c r="W107" s="224"/>
      <c r="X107" s="224" t="s">
        <v>336</v>
      </c>
      <c r="Y107" s="224" t="s">
        <v>193</v>
      </c>
      <c r="Z107" s="214"/>
      <c r="AA107" s="214"/>
      <c r="AB107" s="214"/>
      <c r="AC107" s="214"/>
      <c r="AD107" s="214"/>
      <c r="AE107" s="214"/>
      <c r="AF107" s="214"/>
      <c r="AG107" s="214" t="s">
        <v>337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2" x14ac:dyDescent="0.2">
      <c r="A108" s="221"/>
      <c r="B108" s="222"/>
      <c r="C108" s="255" t="s">
        <v>434</v>
      </c>
      <c r="D108" s="254"/>
      <c r="E108" s="254"/>
      <c r="F108" s="254"/>
      <c r="G108" s="25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339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3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ht="22.5" outlineLevel="2" x14ac:dyDescent="0.2">
      <c r="A109" s="221"/>
      <c r="B109" s="222"/>
      <c r="C109" s="249" t="s">
        <v>1704</v>
      </c>
      <c r="D109" s="225"/>
      <c r="E109" s="226">
        <v>4.5223800000000001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3" x14ac:dyDescent="0.2">
      <c r="A110" s="221"/>
      <c r="B110" s="222"/>
      <c r="C110" s="249" t="s">
        <v>1373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3" x14ac:dyDescent="0.2">
      <c r="A111" s="221"/>
      <c r="B111" s="222"/>
      <c r="C111" s="249" t="s">
        <v>1705</v>
      </c>
      <c r="D111" s="225"/>
      <c r="E111" s="226">
        <v>-4.0480000000000002E-2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3" x14ac:dyDescent="0.2">
      <c r="A112" s="221"/>
      <c r="B112" s="222"/>
      <c r="C112" s="249" t="s">
        <v>459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3" x14ac:dyDescent="0.2">
      <c r="A113" s="221"/>
      <c r="B113" s="222"/>
      <c r="C113" s="249" t="s">
        <v>1706</v>
      </c>
      <c r="D113" s="225"/>
      <c r="E113" s="226">
        <v>-0.41055000000000003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5">
        <v>67</v>
      </c>
      <c r="B114" s="236" t="s">
        <v>461</v>
      </c>
      <c r="C114" s="246" t="s">
        <v>462</v>
      </c>
      <c r="D114" s="237" t="s">
        <v>361</v>
      </c>
      <c r="E114" s="238">
        <v>4.0713499999999998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379</v>
      </c>
      <c r="S114" s="240" t="s">
        <v>190</v>
      </c>
      <c r="T114" s="241" t="s">
        <v>335</v>
      </c>
      <c r="U114" s="224">
        <v>0.14829999999999999</v>
      </c>
      <c r="V114" s="224">
        <f>ROUND(E114*U114,2)</f>
        <v>0.6</v>
      </c>
      <c r="W114" s="224"/>
      <c r="X114" s="224" t="s">
        <v>336</v>
      </c>
      <c r="Y114" s="224" t="s">
        <v>193</v>
      </c>
      <c r="Z114" s="214"/>
      <c r="AA114" s="214"/>
      <c r="AB114" s="214"/>
      <c r="AC114" s="214"/>
      <c r="AD114" s="214"/>
      <c r="AE114" s="214"/>
      <c r="AF114" s="214"/>
      <c r="AG114" s="214" t="s">
        <v>337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2" x14ac:dyDescent="0.2">
      <c r="A115" s="221"/>
      <c r="B115" s="222"/>
      <c r="C115" s="255" t="s">
        <v>434</v>
      </c>
      <c r="D115" s="254"/>
      <c r="E115" s="254"/>
      <c r="F115" s="254"/>
      <c r="G115" s="25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339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3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49" t="s">
        <v>1707</v>
      </c>
      <c r="D116" s="225"/>
      <c r="E116" s="226">
        <v>4.5223800000000001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1377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1708</v>
      </c>
      <c r="D118" s="225"/>
      <c r="E118" s="226">
        <v>-4.0480000000000002E-2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3" x14ac:dyDescent="0.2">
      <c r="A119" s="221"/>
      <c r="B119" s="222"/>
      <c r="C119" s="249" t="s">
        <v>466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3" x14ac:dyDescent="0.2">
      <c r="A120" s="221"/>
      <c r="B120" s="222"/>
      <c r="C120" s="249" t="s">
        <v>1709</v>
      </c>
      <c r="D120" s="225"/>
      <c r="E120" s="226">
        <v>-0.41055000000000003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35">
        <v>68</v>
      </c>
      <c r="B121" s="236" t="s">
        <v>1380</v>
      </c>
      <c r="C121" s="246" t="s">
        <v>1381</v>
      </c>
      <c r="D121" s="237" t="s">
        <v>361</v>
      </c>
      <c r="E121" s="238">
        <v>4.0713499999999998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379</v>
      </c>
      <c r="S121" s="240" t="s">
        <v>190</v>
      </c>
      <c r="T121" s="241" t="s">
        <v>335</v>
      </c>
      <c r="U121" s="224">
        <v>0.9</v>
      </c>
      <c r="V121" s="224">
        <f>ROUND(E121*U121,2)</f>
        <v>3.66</v>
      </c>
      <c r="W121" s="224"/>
      <c r="X121" s="224" t="s">
        <v>336</v>
      </c>
      <c r="Y121" s="224" t="s">
        <v>193</v>
      </c>
      <c r="Z121" s="214"/>
      <c r="AA121" s="214"/>
      <c r="AB121" s="214"/>
      <c r="AC121" s="214"/>
      <c r="AD121" s="214"/>
      <c r="AE121" s="214"/>
      <c r="AF121" s="214"/>
      <c r="AG121" s="214" t="s">
        <v>391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2" x14ac:dyDescent="0.2">
      <c r="A122" s="221"/>
      <c r="B122" s="222"/>
      <c r="C122" s="255" t="s">
        <v>434</v>
      </c>
      <c r="D122" s="254"/>
      <c r="E122" s="254"/>
      <c r="F122" s="254"/>
      <c r="G122" s="25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339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3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ht="22.5" outlineLevel="2" x14ac:dyDescent="0.2">
      <c r="A123" s="221"/>
      <c r="B123" s="222"/>
      <c r="C123" s="249" t="s">
        <v>1704</v>
      </c>
      <c r="D123" s="225"/>
      <c r="E123" s="226">
        <v>4.5223800000000001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3" x14ac:dyDescent="0.2">
      <c r="A124" s="221"/>
      <c r="B124" s="222"/>
      <c r="C124" s="249" t="s">
        <v>1373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3" x14ac:dyDescent="0.2">
      <c r="A125" s="221"/>
      <c r="B125" s="222"/>
      <c r="C125" s="249" t="s">
        <v>1705</v>
      </c>
      <c r="D125" s="225"/>
      <c r="E125" s="226">
        <v>-4.0480000000000002E-2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459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3" x14ac:dyDescent="0.2">
      <c r="A127" s="221"/>
      <c r="B127" s="222"/>
      <c r="C127" s="249" t="s">
        <v>1706</v>
      </c>
      <c r="D127" s="225"/>
      <c r="E127" s="226">
        <v>-0.41055000000000003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5">
        <v>70</v>
      </c>
      <c r="B128" s="236" t="s">
        <v>470</v>
      </c>
      <c r="C128" s="246" t="s">
        <v>471</v>
      </c>
      <c r="D128" s="237" t="s">
        <v>361</v>
      </c>
      <c r="E128" s="238">
        <v>8.8507499999999997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379</v>
      </c>
      <c r="S128" s="240" t="s">
        <v>190</v>
      </c>
      <c r="T128" s="241" t="s">
        <v>335</v>
      </c>
      <c r="U128" s="224">
        <v>0.47</v>
      </c>
      <c r="V128" s="224">
        <f>ROUND(E128*U128,2)</f>
        <v>4.16</v>
      </c>
      <c r="W128" s="224"/>
      <c r="X128" s="224" t="s">
        <v>336</v>
      </c>
      <c r="Y128" s="224" t="s">
        <v>193</v>
      </c>
      <c r="Z128" s="214"/>
      <c r="AA128" s="214"/>
      <c r="AB128" s="214"/>
      <c r="AC128" s="214"/>
      <c r="AD128" s="214"/>
      <c r="AE128" s="214"/>
      <c r="AF128" s="214"/>
      <c r="AG128" s="214" t="s">
        <v>337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2" x14ac:dyDescent="0.2">
      <c r="A129" s="221"/>
      <c r="B129" s="222"/>
      <c r="C129" s="255" t="s">
        <v>434</v>
      </c>
      <c r="D129" s="254"/>
      <c r="E129" s="254"/>
      <c r="F129" s="254"/>
      <c r="G129" s="25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339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3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9" t="s">
        <v>1710</v>
      </c>
      <c r="D130" s="225"/>
      <c r="E130" s="226">
        <v>9.8312500000000007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1383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1711</v>
      </c>
      <c r="D132" s="225"/>
      <c r="E132" s="226">
        <v>-8.7999999999999995E-2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3" x14ac:dyDescent="0.2">
      <c r="A133" s="221"/>
      <c r="B133" s="222"/>
      <c r="C133" s="249" t="s">
        <v>475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1712</v>
      </c>
      <c r="D134" s="225"/>
      <c r="E134" s="226">
        <v>-0.89249999999999996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71</v>
      </c>
      <c r="B135" s="236" t="s">
        <v>477</v>
      </c>
      <c r="C135" s="246" t="s">
        <v>478</v>
      </c>
      <c r="D135" s="237" t="s">
        <v>361</v>
      </c>
      <c r="E135" s="238">
        <v>1.1329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379</v>
      </c>
      <c r="S135" s="240" t="s">
        <v>190</v>
      </c>
      <c r="T135" s="241" t="s">
        <v>335</v>
      </c>
      <c r="U135" s="224">
        <v>0.25</v>
      </c>
      <c r="V135" s="224">
        <f>ROUND(E135*U135,2)</f>
        <v>0.28000000000000003</v>
      </c>
      <c r="W135" s="224"/>
      <c r="X135" s="224" t="s">
        <v>336</v>
      </c>
      <c r="Y135" s="224" t="s">
        <v>193</v>
      </c>
      <c r="Z135" s="214"/>
      <c r="AA135" s="214"/>
      <c r="AB135" s="214"/>
      <c r="AC135" s="214"/>
      <c r="AD135" s="214"/>
      <c r="AE135" s="214"/>
      <c r="AF135" s="214"/>
      <c r="AG135" s="214" t="s">
        <v>337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2" x14ac:dyDescent="0.2">
      <c r="A136" s="221"/>
      <c r="B136" s="222"/>
      <c r="C136" s="255" t="s">
        <v>434</v>
      </c>
      <c r="D136" s="254"/>
      <c r="E136" s="254"/>
      <c r="F136" s="254"/>
      <c r="G136" s="25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339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3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2" x14ac:dyDescent="0.2">
      <c r="A137" s="221"/>
      <c r="B137" s="222"/>
      <c r="C137" s="249" t="s">
        <v>1713</v>
      </c>
      <c r="D137" s="225"/>
      <c r="E137" s="226">
        <v>1.2584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1387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3" x14ac:dyDescent="0.2">
      <c r="A139" s="221"/>
      <c r="B139" s="222"/>
      <c r="C139" s="249" t="s">
        <v>1714</v>
      </c>
      <c r="D139" s="225"/>
      <c r="E139" s="226">
        <v>-1.1259999999999999E-2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205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3" x14ac:dyDescent="0.2">
      <c r="A140" s="221"/>
      <c r="B140" s="222"/>
      <c r="C140" s="249" t="s">
        <v>482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205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3" x14ac:dyDescent="0.2">
      <c r="A141" s="221"/>
      <c r="B141" s="222"/>
      <c r="C141" s="249" t="s">
        <v>1715</v>
      </c>
      <c r="D141" s="225"/>
      <c r="E141" s="226">
        <v>-0.11423999999999999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72</v>
      </c>
      <c r="B142" s="236" t="s">
        <v>484</v>
      </c>
      <c r="C142" s="246" t="s">
        <v>485</v>
      </c>
      <c r="D142" s="237" t="s">
        <v>361</v>
      </c>
      <c r="E142" s="238">
        <v>1.1682999999999999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0.02</v>
      </c>
      <c r="P142" s="238">
        <v>0</v>
      </c>
      <c r="Q142" s="238">
        <f>ROUND(E142*P142,2)</f>
        <v>0</v>
      </c>
      <c r="R142" s="240" t="s">
        <v>379</v>
      </c>
      <c r="S142" s="240" t="s">
        <v>190</v>
      </c>
      <c r="T142" s="241" t="s">
        <v>335</v>
      </c>
      <c r="U142" s="224">
        <v>1.5863</v>
      </c>
      <c r="V142" s="224">
        <f>ROUND(E142*U142,2)</f>
        <v>1.85</v>
      </c>
      <c r="W142" s="224"/>
      <c r="X142" s="224" t="s">
        <v>336</v>
      </c>
      <c r="Y142" s="224" t="s">
        <v>193</v>
      </c>
      <c r="Z142" s="214"/>
      <c r="AA142" s="214"/>
      <c r="AB142" s="214"/>
      <c r="AC142" s="214"/>
      <c r="AD142" s="214"/>
      <c r="AE142" s="214"/>
      <c r="AF142" s="214"/>
      <c r="AG142" s="214" t="s">
        <v>337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2" x14ac:dyDescent="0.2">
      <c r="A143" s="221"/>
      <c r="B143" s="222"/>
      <c r="C143" s="255" t="s">
        <v>434</v>
      </c>
      <c r="D143" s="254"/>
      <c r="E143" s="254"/>
      <c r="F143" s="254"/>
      <c r="G143" s="25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339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3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2" x14ac:dyDescent="0.2">
      <c r="A144" s="221"/>
      <c r="B144" s="222"/>
      <c r="C144" s="249" t="s">
        <v>1716</v>
      </c>
      <c r="D144" s="225"/>
      <c r="E144" s="226">
        <v>1.2977300000000001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205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3" x14ac:dyDescent="0.2">
      <c r="A145" s="221"/>
      <c r="B145" s="222"/>
      <c r="C145" s="249" t="s">
        <v>1391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3" x14ac:dyDescent="0.2">
      <c r="A146" s="221"/>
      <c r="B146" s="222"/>
      <c r="C146" s="249" t="s">
        <v>1717</v>
      </c>
      <c r="D146" s="225"/>
      <c r="E146" s="226">
        <v>-1.162E-2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205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3" x14ac:dyDescent="0.2">
      <c r="A147" s="221"/>
      <c r="B147" s="222"/>
      <c r="C147" s="249" t="s">
        <v>489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205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3" x14ac:dyDescent="0.2">
      <c r="A148" s="221"/>
      <c r="B148" s="222"/>
      <c r="C148" s="249" t="s">
        <v>1718</v>
      </c>
      <c r="D148" s="225"/>
      <c r="E148" s="226">
        <v>-0.11781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75</v>
      </c>
      <c r="B149" s="236" t="s">
        <v>491</v>
      </c>
      <c r="C149" s="246" t="s">
        <v>492</v>
      </c>
      <c r="D149" s="237" t="s">
        <v>361</v>
      </c>
      <c r="E149" s="238">
        <v>0.11310000000000001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7.5220000000000002</v>
      </c>
      <c r="V149" s="224">
        <f>ROUND(E149*U149,2)</f>
        <v>0.85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391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2" x14ac:dyDescent="0.2">
      <c r="A150" s="221"/>
      <c r="B150" s="222"/>
      <c r="C150" s="255" t="s">
        <v>493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3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1719</v>
      </c>
      <c r="D151" s="225"/>
      <c r="E151" s="226">
        <v>0.11310000000000001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5">
        <v>76</v>
      </c>
      <c r="B152" s="236" t="s">
        <v>495</v>
      </c>
      <c r="C152" s="246" t="s">
        <v>496</v>
      </c>
      <c r="D152" s="237" t="s">
        <v>361</v>
      </c>
      <c r="E152" s="238">
        <v>8.3199999999999993E-3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379</v>
      </c>
      <c r="S152" s="240" t="s">
        <v>190</v>
      </c>
      <c r="T152" s="241" t="s">
        <v>335</v>
      </c>
      <c r="U152" s="224">
        <v>10.583</v>
      </c>
      <c r="V152" s="224">
        <f>ROUND(E152*U152,2)</f>
        <v>0.09</v>
      </c>
      <c r="W152" s="224"/>
      <c r="X152" s="224" t="s">
        <v>336</v>
      </c>
      <c r="Y152" s="224" t="s">
        <v>193</v>
      </c>
      <c r="Z152" s="214"/>
      <c r="AA152" s="214"/>
      <c r="AB152" s="214"/>
      <c r="AC152" s="214"/>
      <c r="AD152" s="214"/>
      <c r="AE152" s="214"/>
      <c r="AF152" s="214"/>
      <c r="AG152" s="214" t="s">
        <v>337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2" x14ac:dyDescent="0.2">
      <c r="A153" s="221"/>
      <c r="B153" s="222"/>
      <c r="C153" s="255" t="s">
        <v>493</v>
      </c>
      <c r="D153" s="254"/>
      <c r="E153" s="254"/>
      <c r="F153" s="254"/>
      <c r="G153" s="25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339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3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2" x14ac:dyDescent="0.2">
      <c r="A154" s="221"/>
      <c r="B154" s="222"/>
      <c r="C154" s="249" t="s">
        <v>1720</v>
      </c>
      <c r="D154" s="225"/>
      <c r="E154" s="226">
        <v>8.3199999999999993E-3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77</v>
      </c>
      <c r="B155" s="236" t="s">
        <v>498</v>
      </c>
      <c r="C155" s="246" t="s">
        <v>499</v>
      </c>
      <c r="D155" s="237" t="s">
        <v>361</v>
      </c>
      <c r="E155" s="238">
        <v>8.5800000000000008E-3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19.922000000000001</v>
      </c>
      <c r="V155" s="224">
        <f>ROUND(E155*U155,2)</f>
        <v>0.17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391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55" t="s">
        <v>493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3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2" x14ac:dyDescent="0.2">
      <c r="A157" s="221"/>
      <c r="B157" s="222"/>
      <c r="C157" s="249" t="s">
        <v>1721</v>
      </c>
      <c r="D157" s="225"/>
      <c r="E157" s="226">
        <v>8.5800000000000008E-3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81</v>
      </c>
      <c r="B158" s="236" t="s">
        <v>501</v>
      </c>
      <c r="C158" s="246" t="s">
        <v>502</v>
      </c>
      <c r="D158" s="237" t="s">
        <v>361</v>
      </c>
      <c r="E158" s="238">
        <v>0.245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379</v>
      </c>
      <c r="S158" s="240" t="s">
        <v>190</v>
      </c>
      <c r="T158" s="241" t="s">
        <v>335</v>
      </c>
      <c r="U158" s="224">
        <v>3.5329999999999999</v>
      </c>
      <c r="V158" s="224">
        <f>ROUND(E158*U158,2)</f>
        <v>0.87</v>
      </c>
      <c r="W158" s="224"/>
      <c r="X158" s="224" t="s">
        <v>336</v>
      </c>
      <c r="Y158" s="224" t="s">
        <v>193</v>
      </c>
      <c r="Z158" s="214"/>
      <c r="AA158" s="214"/>
      <c r="AB158" s="214"/>
      <c r="AC158" s="214"/>
      <c r="AD158" s="214"/>
      <c r="AE158" s="214"/>
      <c r="AF158" s="214"/>
      <c r="AG158" s="214" t="s">
        <v>337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2" x14ac:dyDescent="0.2">
      <c r="A159" s="221"/>
      <c r="B159" s="222"/>
      <c r="C159" s="255" t="s">
        <v>503</v>
      </c>
      <c r="D159" s="254"/>
      <c r="E159" s="254"/>
      <c r="F159" s="254"/>
      <c r="G159" s="25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339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2" x14ac:dyDescent="0.2">
      <c r="A160" s="221"/>
      <c r="B160" s="222"/>
      <c r="C160" s="249" t="s">
        <v>1722</v>
      </c>
      <c r="D160" s="225"/>
      <c r="E160" s="226">
        <v>0.245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205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3" x14ac:dyDescent="0.2">
      <c r="A161" s="221"/>
      <c r="B161" s="222"/>
      <c r="C161" s="249" t="s">
        <v>1398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3" x14ac:dyDescent="0.2">
      <c r="A162" s="221"/>
      <c r="B162" s="222"/>
      <c r="C162" s="249" t="s">
        <v>506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205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82</v>
      </c>
      <c r="B163" s="236" t="s">
        <v>507</v>
      </c>
      <c r="C163" s="246" t="s">
        <v>508</v>
      </c>
      <c r="D163" s="237" t="s">
        <v>361</v>
      </c>
      <c r="E163" s="238">
        <v>1.5049999999999999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379</v>
      </c>
      <c r="S163" s="240" t="s">
        <v>190</v>
      </c>
      <c r="T163" s="241" t="s">
        <v>335</v>
      </c>
      <c r="U163" s="224">
        <v>4.6550000000000002</v>
      </c>
      <c r="V163" s="224">
        <f>ROUND(E163*U163,2)</f>
        <v>7.01</v>
      </c>
      <c r="W163" s="224"/>
      <c r="X163" s="224" t="s">
        <v>336</v>
      </c>
      <c r="Y163" s="224" t="s">
        <v>193</v>
      </c>
      <c r="Z163" s="214"/>
      <c r="AA163" s="214"/>
      <c r="AB163" s="214"/>
      <c r="AC163" s="214"/>
      <c r="AD163" s="214"/>
      <c r="AE163" s="214"/>
      <c r="AF163" s="214"/>
      <c r="AG163" s="214" t="s">
        <v>337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2" x14ac:dyDescent="0.2">
      <c r="A164" s="221"/>
      <c r="B164" s="222"/>
      <c r="C164" s="255" t="s">
        <v>503</v>
      </c>
      <c r="D164" s="254"/>
      <c r="E164" s="254"/>
      <c r="F164" s="254"/>
      <c r="G164" s="25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339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2" x14ac:dyDescent="0.2">
      <c r="A165" s="221"/>
      <c r="B165" s="222"/>
      <c r="C165" s="249" t="s">
        <v>1723</v>
      </c>
      <c r="D165" s="225"/>
      <c r="E165" s="226">
        <v>1.5049999999999999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4"/>
      <c r="AA165" s="214"/>
      <c r="AB165" s="214"/>
      <c r="AC165" s="214"/>
      <c r="AD165" s="214"/>
      <c r="AE165" s="214"/>
      <c r="AF165" s="214"/>
      <c r="AG165" s="214" t="s">
        <v>205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3" x14ac:dyDescent="0.2">
      <c r="A166" s="221"/>
      <c r="B166" s="222"/>
      <c r="C166" s="249" t="s">
        <v>1400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205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3" x14ac:dyDescent="0.2">
      <c r="A167" s="221"/>
      <c r="B167" s="222"/>
      <c r="C167" s="249" t="s">
        <v>511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86</v>
      </c>
      <c r="B168" s="236" t="s">
        <v>512</v>
      </c>
      <c r="C168" s="246" t="s">
        <v>513</v>
      </c>
      <c r="D168" s="237" t="s">
        <v>333</v>
      </c>
      <c r="E168" s="238">
        <v>39.325000000000003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1.99E-3</v>
      </c>
      <c r="O168" s="238">
        <f>ROUND(E168*N168,2)</f>
        <v>0.08</v>
      </c>
      <c r="P168" s="238">
        <v>0</v>
      </c>
      <c r="Q168" s="238">
        <f>ROUND(E168*P168,2)</f>
        <v>0</v>
      </c>
      <c r="R168" s="240" t="s">
        <v>379</v>
      </c>
      <c r="S168" s="240" t="s">
        <v>190</v>
      </c>
      <c r="T168" s="241" t="s">
        <v>335</v>
      </c>
      <c r="U168" s="224">
        <v>0.40200000000000002</v>
      </c>
      <c r="V168" s="224">
        <f>ROUND(E168*U168,2)</f>
        <v>15.81</v>
      </c>
      <c r="W168" s="224"/>
      <c r="X168" s="224" t="s">
        <v>336</v>
      </c>
      <c r="Y168" s="224" t="s">
        <v>193</v>
      </c>
      <c r="Z168" s="214"/>
      <c r="AA168" s="214"/>
      <c r="AB168" s="214"/>
      <c r="AC168" s="214"/>
      <c r="AD168" s="214"/>
      <c r="AE168" s="214"/>
      <c r="AF168" s="214"/>
      <c r="AG168" s="214" t="s">
        <v>337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2" x14ac:dyDescent="0.2">
      <c r="A169" s="221"/>
      <c r="B169" s="222"/>
      <c r="C169" s="255" t="s">
        <v>514</v>
      </c>
      <c r="D169" s="254"/>
      <c r="E169" s="254"/>
      <c r="F169" s="254"/>
      <c r="G169" s="25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339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2" x14ac:dyDescent="0.2">
      <c r="A170" s="221"/>
      <c r="B170" s="222"/>
      <c r="C170" s="249" t="s">
        <v>1724</v>
      </c>
      <c r="D170" s="225"/>
      <c r="E170" s="226">
        <v>39.325000000000003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91</v>
      </c>
      <c r="B171" s="236" t="s">
        <v>516</v>
      </c>
      <c r="C171" s="246" t="s">
        <v>517</v>
      </c>
      <c r="D171" s="237" t="s">
        <v>333</v>
      </c>
      <c r="E171" s="238">
        <v>39.325000000000003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379</v>
      </c>
      <c r="S171" s="240" t="s">
        <v>190</v>
      </c>
      <c r="T171" s="241" t="s">
        <v>335</v>
      </c>
      <c r="U171" s="224">
        <v>0.17799999999999999</v>
      </c>
      <c r="V171" s="224">
        <f>ROUND(E171*U171,2)</f>
        <v>7</v>
      </c>
      <c r="W171" s="224"/>
      <c r="X171" s="224" t="s">
        <v>336</v>
      </c>
      <c r="Y171" s="224" t="s">
        <v>193</v>
      </c>
      <c r="Z171" s="214"/>
      <c r="AA171" s="214"/>
      <c r="AB171" s="214"/>
      <c r="AC171" s="214"/>
      <c r="AD171" s="214"/>
      <c r="AE171" s="214"/>
      <c r="AF171" s="214"/>
      <c r="AG171" s="214" t="s">
        <v>337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2" x14ac:dyDescent="0.2">
      <c r="A172" s="221"/>
      <c r="B172" s="222"/>
      <c r="C172" s="255" t="s">
        <v>518</v>
      </c>
      <c r="D172" s="254"/>
      <c r="E172" s="254"/>
      <c r="F172" s="254"/>
      <c r="G172" s="25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339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2" x14ac:dyDescent="0.2">
      <c r="A173" s="221"/>
      <c r="B173" s="222"/>
      <c r="C173" s="249" t="s">
        <v>1724</v>
      </c>
      <c r="D173" s="225"/>
      <c r="E173" s="226">
        <v>39.325000000000003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100</v>
      </c>
      <c r="B174" s="236" t="s">
        <v>519</v>
      </c>
      <c r="C174" s="246" t="s">
        <v>520</v>
      </c>
      <c r="D174" s="237" t="s">
        <v>361</v>
      </c>
      <c r="E174" s="238">
        <v>6.5495599999999996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379</v>
      </c>
      <c r="S174" s="240" t="s">
        <v>190</v>
      </c>
      <c r="T174" s="241" t="s">
        <v>335</v>
      </c>
      <c r="U174" s="224">
        <v>0.34499999999999997</v>
      </c>
      <c r="V174" s="224">
        <f>ROUND(E174*U174,2)</f>
        <v>2.2599999999999998</v>
      </c>
      <c r="W174" s="224"/>
      <c r="X174" s="224" t="s">
        <v>336</v>
      </c>
      <c r="Y174" s="224" t="s">
        <v>193</v>
      </c>
      <c r="Z174" s="214"/>
      <c r="AA174" s="214"/>
      <c r="AB174" s="214"/>
      <c r="AC174" s="214"/>
      <c r="AD174" s="214"/>
      <c r="AE174" s="214"/>
      <c r="AF174" s="214"/>
      <c r="AG174" s="214" t="s">
        <v>337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2" x14ac:dyDescent="0.2">
      <c r="A175" s="221"/>
      <c r="B175" s="222"/>
      <c r="C175" s="255" t="s">
        <v>521</v>
      </c>
      <c r="D175" s="254"/>
      <c r="E175" s="254"/>
      <c r="F175" s="254"/>
      <c r="G175" s="25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339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3" t="str">
        <f>C175</f>
        <v>bez naložení do dopravní nádoby, ale s vyprázdněním dopravní nádoby na hromadu nebo na dopravní prostředek,</v>
      </c>
      <c r="BB175" s="214"/>
      <c r="BC175" s="214"/>
      <c r="BD175" s="214"/>
      <c r="BE175" s="214"/>
      <c r="BF175" s="214"/>
      <c r="BG175" s="214"/>
      <c r="BH175" s="214"/>
    </row>
    <row r="176" spans="1:60" outlineLevel="2" x14ac:dyDescent="0.2">
      <c r="A176" s="221"/>
      <c r="B176" s="222"/>
      <c r="C176" s="249" t="s">
        <v>1725</v>
      </c>
      <c r="D176" s="225"/>
      <c r="E176" s="226"/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3" x14ac:dyDescent="0.2">
      <c r="A177" s="221"/>
      <c r="B177" s="222"/>
      <c r="C177" s="249" t="s">
        <v>1726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1727</v>
      </c>
      <c r="D178" s="225"/>
      <c r="E178" s="226">
        <v>2.7527499999999998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1405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1728</v>
      </c>
      <c r="D180" s="225"/>
      <c r="E180" s="226">
        <v>-2.4639999999999999E-2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1407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1729</v>
      </c>
      <c r="D182" s="225"/>
      <c r="E182" s="226">
        <v>-0.24990000000000001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1730</v>
      </c>
      <c r="D183" s="225"/>
      <c r="E183" s="226">
        <v>4.5223800000000001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1410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1731</v>
      </c>
      <c r="D185" s="225"/>
      <c r="E185" s="226">
        <v>-4.0480000000000002E-2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1412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1732</v>
      </c>
      <c r="D187" s="225"/>
      <c r="E187" s="226">
        <v>-0.41055000000000003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1733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1415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1734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1417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1735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1736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1420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1737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1422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1738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5">
        <v>103</v>
      </c>
      <c r="B198" s="236" t="s">
        <v>544</v>
      </c>
      <c r="C198" s="246" t="s">
        <v>545</v>
      </c>
      <c r="D198" s="237" t="s">
        <v>361</v>
      </c>
      <c r="E198" s="238">
        <v>11.216950000000001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40" t="s">
        <v>379</v>
      </c>
      <c r="S198" s="240" t="s">
        <v>190</v>
      </c>
      <c r="T198" s="241" t="s">
        <v>335</v>
      </c>
      <c r="U198" s="224">
        <v>0.48399999999999999</v>
      </c>
      <c r="V198" s="224">
        <f>ROUND(E198*U198,2)</f>
        <v>5.43</v>
      </c>
      <c r="W198" s="224"/>
      <c r="X198" s="224" t="s">
        <v>336</v>
      </c>
      <c r="Y198" s="224" t="s">
        <v>193</v>
      </c>
      <c r="Z198" s="214"/>
      <c r="AA198" s="214"/>
      <c r="AB198" s="214"/>
      <c r="AC198" s="214"/>
      <c r="AD198" s="214"/>
      <c r="AE198" s="214"/>
      <c r="AF198" s="214"/>
      <c r="AG198" s="214" t="s">
        <v>337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2" x14ac:dyDescent="0.2">
      <c r="A199" s="221"/>
      <c r="B199" s="222"/>
      <c r="C199" s="255" t="s">
        <v>521</v>
      </c>
      <c r="D199" s="254"/>
      <c r="E199" s="254"/>
      <c r="F199" s="254"/>
      <c r="G199" s="25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339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43" t="str">
        <f>C199</f>
        <v>bez naložení do dopravní nádoby, ale s vyprázdněním dopravní nádoby na hromadu nebo na dopravní prostředek,</v>
      </c>
      <c r="BB199" s="214"/>
      <c r="BC199" s="214"/>
      <c r="BD199" s="214"/>
      <c r="BE199" s="214"/>
      <c r="BF199" s="214"/>
      <c r="BG199" s="214"/>
      <c r="BH199" s="214"/>
    </row>
    <row r="200" spans="1:60" outlineLevel="2" x14ac:dyDescent="0.2">
      <c r="A200" s="221"/>
      <c r="B200" s="222"/>
      <c r="C200" s="249" t="s">
        <v>546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3" x14ac:dyDescent="0.2">
      <c r="A201" s="221"/>
      <c r="B201" s="222"/>
      <c r="C201" s="249" t="s">
        <v>1739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1740</v>
      </c>
      <c r="D202" s="225"/>
      <c r="E202" s="226">
        <v>9.8312500000000007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1426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1741</v>
      </c>
      <c r="D204" s="225"/>
      <c r="E204" s="226">
        <v>-8.7999999999999995E-2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1428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1742</v>
      </c>
      <c r="D206" s="225"/>
      <c r="E206" s="226">
        <v>-0.89249999999999996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1743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1431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1744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1433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1745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1746</v>
      </c>
      <c r="D212" s="225"/>
      <c r="E212" s="226">
        <v>6.5000000000000002E-2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573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3" x14ac:dyDescent="0.2">
      <c r="A214" s="221"/>
      <c r="B214" s="222"/>
      <c r="C214" s="249" t="s">
        <v>560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3" x14ac:dyDescent="0.2">
      <c r="A215" s="221"/>
      <c r="B215" s="222"/>
      <c r="C215" s="249" t="s">
        <v>1747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1748</v>
      </c>
      <c r="D216" s="225"/>
      <c r="E216" s="226">
        <v>1.2584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1438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1749</v>
      </c>
      <c r="D218" s="225"/>
      <c r="E218" s="226">
        <v>-1.1259999999999999E-2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1440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1750</v>
      </c>
      <c r="D220" s="225"/>
      <c r="E220" s="226">
        <v>-0.11423999999999999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1751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1443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1752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1445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1753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1754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559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3" x14ac:dyDescent="0.2">
      <c r="A228" s="221"/>
      <c r="B228" s="222"/>
      <c r="C228" s="249" t="s">
        <v>574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3" x14ac:dyDescent="0.2">
      <c r="A229" s="221"/>
      <c r="B229" s="222"/>
      <c r="C229" s="249" t="s">
        <v>1755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1756</v>
      </c>
      <c r="D230" s="225"/>
      <c r="E230" s="226">
        <v>1.2977300000000001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3" x14ac:dyDescent="0.2">
      <c r="A231" s="221"/>
      <c r="B231" s="222"/>
      <c r="C231" s="249" t="s">
        <v>1450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3" x14ac:dyDescent="0.2">
      <c r="A232" s="221"/>
      <c r="B232" s="222"/>
      <c r="C232" s="249" t="s">
        <v>1757</v>
      </c>
      <c r="D232" s="225"/>
      <c r="E232" s="226">
        <v>-1.162E-2</v>
      </c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3" x14ac:dyDescent="0.2">
      <c r="A233" s="221"/>
      <c r="B233" s="222"/>
      <c r="C233" s="249" t="s">
        <v>1452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1758</v>
      </c>
      <c r="D234" s="225"/>
      <c r="E234" s="226">
        <v>-0.11781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3" x14ac:dyDescent="0.2">
      <c r="A235" s="221"/>
      <c r="B235" s="222"/>
      <c r="C235" s="249" t="s">
        <v>1759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1455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1760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3" x14ac:dyDescent="0.2">
      <c r="A238" s="221"/>
      <c r="B238" s="222"/>
      <c r="C238" s="249" t="s">
        <v>1457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3" x14ac:dyDescent="0.2">
      <c r="A239" s="221"/>
      <c r="B239" s="222"/>
      <c r="C239" s="249" t="s">
        <v>1761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35">
        <v>107</v>
      </c>
      <c r="B240" s="236" t="s">
        <v>586</v>
      </c>
      <c r="C240" s="246" t="s">
        <v>587</v>
      </c>
      <c r="D240" s="237" t="s">
        <v>361</v>
      </c>
      <c r="E240" s="238">
        <v>2.31426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38">
        <v>0</v>
      </c>
      <c r="O240" s="238">
        <f>ROUND(E240*N240,2)</f>
        <v>0</v>
      </c>
      <c r="P240" s="238">
        <v>0</v>
      </c>
      <c r="Q240" s="238">
        <f>ROUND(E240*P240,2)</f>
        <v>0</v>
      </c>
      <c r="R240" s="240" t="s">
        <v>379</v>
      </c>
      <c r="S240" s="240" t="s">
        <v>190</v>
      </c>
      <c r="T240" s="241" t="s">
        <v>335</v>
      </c>
      <c r="U240" s="224">
        <v>1.0999999999999999E-2</v>
      </c>
      <c r="V240" s="224">
        <f>ROUND(E240*U240,2)</f>
        <v>0.03</v>
      </c>
      <c r="W240" s="224"/>
      <c r="X240" s="224" t="s">
        <v>336</v>
      </c>
      <c r="Y240" s="224" t="s">
        <v>193</v>
      </c>
      <c r="Z240" s="214"/>
      <c r="AA240" s="214"/>
      <c r="AB240" s="214"/>
      <c r="AC240" s="214"/>
      <c r="AD240" s="214"/>
      <c r="AE240" s="214"/>
      <c r="AF240" s="214"/>
      <c r="AG240" s="214" t="s">
        <v>337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2" x14ac:dyDescent="0.2">
      <c r="A241" s="221"/>
      <c r="B241" s="222"/>
      <c r="C241" s="255" t="s">
        <v>588</v>
      </c>
      <c r="D241" s="254"/>
      <c r="E241" s="254"/>
      <c r="F241" s="254"/>
      <c r="G241" s="25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339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2" x14ac:dyDescent="0.2">
      <c r="A242" s="221"/>
      <c r="B242" s="222"/>
      <c r="C242" s="249" t="s">
        <v>1762</v>
      </c>
      <c r="D242" s="225"/>
      <c r="E242" s="226">
        <v>2.0779999999999998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3" x14ac:dyDescent="0.2">
      <c r="A243" s="221"/>
      <c r="B243" s="222"/>
      <c r="C243" s="249" t="s">
        <v>1460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1763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3" x14ac:dyDescent="0.2">
      <c r="A245" s="221"/>
      <c r="B245" s="222"/>
      <c r="C245" s="249" t="s">
        <v>1764</v>
      </c>
      <c r="D245" s="225"/>
      <c r="E245" s="226">
        <v>0.23626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3" x14ac:dyDescent="0.2">
      <c r="A246" s="221"/>
      <c r="B246" s="222"/>
      <c r="C246" s="249" t="s">
        <v>593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3" x14ac:dyDescent="0.2">
      <c r="A247" s="221"/>
      <c r="B247" s="222"/>
      <c r="C247" s="249" t="s">
        <v>594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35">
        <v>108</v>
      </c>
      <c r="B248" s="236" t="s">
        <v>595</v>
      </c>
      <c r="C248" s="246" t="s">
        <v>596</v>
      </c>
      <c r="D248" s="237" t="s">
        <v>361</v>
      </c>
      <c r="E248" s="238">
        <v>4.0705</v>
      </c>
      <c r="F248" s="239"/>
      <c r="G248" s="240">
        <f>ROUND(E248*F248,2)</f>
        <v>0</v>
      </c>
      <c r="H248" s="239"/>
      <c r="I248" s="240">
        <f>ROUND(E248*H248,2)</f>
        <v>0</v>
      </c>
      <c r="J248" s="239"/>
      <c r="K248" s="240">
        <f>ROUND(E248*J248,2)</f>
        <v>0</v>
      </c>
      <c r="L248" s="240">
        <v>21</v>
      </c>
      <c r="M248" s="240">
        <f>G248*(1+L248/100)</f>
        <v>0</v>
      </c>
      <c r="N248" s="238">
        <v>0</v>
      </c>
      <c r="O248" s="238">
        <f>ROUND(E248*N248,2)</f>
        <v>0</v>
      </c>
      <c r="P248" s="238">
        <v>0</v>
      </c>
      <c r="Q248" s="238">
        <f>ROUND(E248*P248,2)</f>
        <v>0</v>
      </c>
      <c r="R248" s="240" t="s">
        <v>379</v>
      </c>
      <c r="S248" s="240" t="s">
        <v>190</v>
      </c>
      <c r="T248" s="241" t="s">
        <v>335</v>
      </c>
      <c r="U248" s="224">
        <v>1.2E-2</v>
      </c>
      <c r="V248" s="224">
        <f>ROUND(E248*U248,2)</f>
        <v>0.05</v>
      </c>
      <c r="W248" s="224"/>
      <c r="X248" s="224" t="s">
        <v>336</v>
      </c>
      <c r="Y248" s="224" t="s">
        <v>193</v>
      </c>
      <c r="Z248" s="214"/>
      <c r="AA248" s="214"/>
      <c r="AB248" s="214"/>
      <c r="AC248" s="214"/>
      <c r="AD248" s="214"/>
      <c r="AE248" s="214"/>
      <c r="AF248" s="214"/>
      <c r="AG248" s="214" t="s">
        <v>337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2" x14ac:dyDescent="0.2">
      <c r="A249" s="221"/>
      <c r="B249" s="222"/>
      <c r="C249" s="255" t="s">
        <v>588</v>
      </c>
      <c r="D249" s="254"/>
      <c r="E249" s="254"/>
      <c r="F249" s="254"/>
      <c r="G249" s="25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339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2" x14ac:dyDescent="0.2">
      <c r="A250" s="221"/>
      <c r="B250" s="222"/>
      <c r="C250" s="249" t="s">
        <v>1765</v>
      </c>
      <c r="D250" s="225"/>
      <c r="E250" s="226">
        <v>2.8081100000000001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3" x14ac:dyDescent="0.2">
      <c r="A251" s="221"/>
      <c r="B251" s="222"/>
      <c r="C251" s="249" t="s">
        <v>1464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3" x14ac:dyDescent="0.2">
      <c r="A252" s="221"/>
      <c r="B252" s="222"/>
      <c r="C252" s="249" t="s">
        <v>1766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3" x14ac:dyDescent="0.2">
      <c r="A253" s="221"/>
      <c r="B253" s="222"/>
      <c r="C253" s="249" t="s">
        <v>1767</v>
      </c>
      <c r="D253" s="225"/>
      <c r="E253" s="226">
        <v>0.13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3" x14ac:dyDescent="0.2">
      <c r="A254" s="221"/>
      <c r="B254" s="222"/>
      <c r="C254" s="249" t="s">
        <v>601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1768</v>
      </c>
      <c r="D255" s="225"/>
      <c r="E255" s="226">
        <v>0.35943999999999998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3" x14ac:dyDescent="0.2">
      <c r="A256" s="221"/>
      <c r="B256" s="222"/>
      <c r="C256" s="249" t="s">
        <v>1468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1769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3" x14ac:dyDescent="0.2">
      <c r="A258" s="221"/>
      <c r="B258" s="222"/>
      <c r="C258" s="249" t="s">
        <v>1770</v>
      </c>
      <c r="D258" s="225"/>
      <c r="E258" s="226">
        <v>0.37067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1471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3" x14ac:dyDescent="0.2">
      <c r="A260" s="221"/>
      <c r="B260" s="222"/>
      <c r="C260" s="249" t="s">
        <v>1771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1772</v>
      </c>
      <c r="D261" s="225"/>
      <c r="E261" s="226">
        <v>0.40228999999999998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609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5">
        <v>109</v>
      </c>
      <c r="B263" s="236" t="s">
        <v>610</v>
      </c>
      <c r="C263" s="246" t="s">
        <v>611</v>
      </c>
      <c r="D263" s="237" t="s">
        <v>361</v>
      </c>
      <c r="E263" s="238">
        <v>9.2570499999999996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38">
        <v>0</v>
      </c>
      <c r="O263" s="238">
        <f>ROUND(E263*N263,2)</f>
        <v>0</v>
      </c>
      <c r="P263" s="238">
        <v>0</v>
      </c>
      <c r="Q263" s="238">
        <f>ROUND(E263*P263,2)</f>
        <v>0</v>
      </c>
      <c r="R263" s="240" t="s">
        <v>379</v>
      </c>
      <c r="S263" s="240" t="s">
        <v>190</v>
      </c>
      <c r="T263" s="241" t="s">
        <v>335</v>
      </c>
      <c r="U263" s="224">
        <v>0</v>
      </c>
      <c r="V263" s="224">
        <f>ROUND(E263*U263,2)</f>
        <v>0</v>
      </c>
      <c r="W263" s="224"/>
      <c r="X263" s="224" t="s">
        <v>336</v>
      </c>
      <c r="Y263" s="224" t="s">
        <v>193</v>
      </c>
      <c r="Z263" s="214"/>
      <c r="AA263" s="214"/>
      <c r="AB263" s="214"/>
      <c r="AC263" s="214"/>
      <c r="AD263" s="214"/>
      <c r="AE263" s="214"/>
      <c r="AF263" s="214"/>
      <c r="AG263" s="214" t="s">
        <v>337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2" x14ac:dyDescent="0.2">
      <c r="A264" s="221"/>
      <c r="B264" s="222"/>
      <c r="C264" s="255" t="s">
        <v>588</v>
      </c>
      <c r="D264" s="254"/>
      <c r="E264" s="254"/>
      <c r="F264" s="254"/>
      <c r="G264" s="25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339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2" x14ac:dyDescent="0.2">
      <c r="A265" s="221"/>
      <c r="B265" s="222"/>
      <c r="C265" s="249" t="s">
        <v>1773</v>
      </c>
      <c r="D265" s="225"/>
      <c r="E265" s="226">
        <v>2.01281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3" x14ac:dyDescent="0.2">
      <c r="A266" s="221"/>
      <c r="B266" s="222"/>
      <c r="C266" s="249" t="s">
        <v>1774</v>
      </c>
      <c r="D266" s="225"/>
      <c r="E266" s="226">
        <v>6.2991799999999998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1476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3" x14ac:dyDescent="0.2">
      <c r="A268" s="221"/>
      <c r="B268" s="222"/>
      <c r="C268" s="249" t="s">
        <v>1477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3" x14ac:dyDescent="0.2">
      <c r="A269" s="221"/>
      <c r="B269" s="222"/>
      <c r="C269" s="249" t="s">
        <v>1775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3" x14ac:dyDescent="0.2">
      <c r="A270" s="221"/>
      <c r="B270" s="222"/>
      <c r="C270" s="249" t="s">
        <v>1776</v>
      </c>
      <c r="D270" s="225"/>
      <c r="E270" s="226">
        <v>0.94504999999999995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618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3" x14ac:dyDescent="0.2">
      <c r="A272" s="221"/>
      <c r="B272" s="222"/>
      <c r="C272" s="249" t="s">
        <v>619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35">
        <v>110</v>
      </c>
      <c r="B273" s="236" t="s">
        <v>620</v>
      </c>
      <c r="C273" s="246" t="s">
        <v>621</v>
      </c>
      <c r="D273" s="237" t="s">
        <v>361</v>
      </c>
      <c r="E273" s="238">
        <v>16.282</v>
      </c>
      <c r="F273" s="239"/>
      <c r="G273" s="240">
        <f>ROUND(E273*F273,2)</f>
        <v>0</v>
      </c>
      <c r="H273" s="239"/>
      <c r="I273" s="240">
        <f>ROUND(E273*H273,2)</f>
        <v>0</v>
      </c>
      <c r="J273" s="239"/>
      <c r="K273" s="240">
        <f>ROUND(E273*J273,2)</f>
        <v>0</v>
      </c>
      <c r="L273" s="240">
        <v>21</v>
      </c>
      <c r="M273" s="240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40" t="s">
        <v>379</v>
      </c>
      <c r="S273" s="240" t="s">
        <v>190</v>
      </c>
      <c r="T273" s="241" t="s">
        <v>335</v>
      </c>
      <c r="U273" s="224">
        <v>0</v>
      </c>
      <c r="V273" s="224">
        <f>ROUND(E273*U273,2)</f>
        <v>0</v>
      </c>
      <c r="W273" s="224"/>
      <c r="X273" s="224" t="s">
        <v>336</v>
      </c>
      <c r="Y273" s="224" t="s">
        <v>193</v>
      </c>
      <c r="Z273" s="214"/>
      <c r="AA273" s="214"/>
      <c r="AB273" s="214"/>
      <c r="AC273" s="214"/>
      <c r="AD273" s="214"/>
      <c r="AE273" s="214"/>
      <c r="AF273" s="214"/>
      <c r="AG273" s="214" t="s">
        <v>337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2" x14ac:dyDescent="0.2">
      <c r="A274" s="221"/>
      <c r="B274" s="222"/>
      <c r="C274" s="255" t="s">
        <v>588</v>
      </c>
      <c r="D274" s="254"/>
      <c r="E274" s="254"/>
      <c r="F274" s="254"/>
      <c r="G274" s="25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339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2" x14ac:dyDescent="0.2">
      <c r="A275" s="221"/>
      <c r="B275" s="222"/>
      <c r="C275" s="249" t="s">
        <v>1777</v>
      </c>
      <c r="D275" s="225"/>
      <c r="E275" s="226">
        <v>11.232419999999999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3" x14ac:dyDescent="0.2">
      <c r="A276" s="221"/>
      <c r="B276" s="222"/>
      <c r="C276" s="249" t="s">
        <v>1481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3" x14ac:dyDescent="0.2">
      <c r="A277" s="221"/>
      <c r="B277" s="222"/>
      <c r="C277" s="249" t="s">
        <v>1778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3" x14ac:dyDescent="0.2">
      <c r="A278" s="221"/>
      <c r="B278" s="222"/>
      <c r="C278" s="249" t="s">
        <v>1779</v>
      </c>
      <c r="D278" s="225"/>
      <c r="E278" s="226">
        <v>0.52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3" x14ac:dyDescent="0.2">
      <c r="A279" s="221"/>
      <c r="B279" s="222"/>
      <c r="C279" s="249" t="s">
        <v>626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3" x14ac:dyDescent="0.2">
      <c r="A280" s="221"/>
      <c r="B280" s="222"/>
      <c r="C280" s="249" t="s">
        <v>1780</v>
      </c>
      <c r="D280" s="225"/>
      <c r="E280" s="226">
        <v>1.4377500000000001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1485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1781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1782</v>
      </c>
      <c r="D283" s="225"/>
      <c r="E283" s="226">
        <v>1.48268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1488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1783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1784</v>
      </c>
      <c r="D286" s="225"/>
      <c r="E286" s="226">
        <v>1.6091500000000001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634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5">
        <v>117</v>
      </c>
      <c r="B288" s="236" t="s">
        <v>635</v>
      </c>
      <c r="C288" s="246" t="s">
        <v>636</v>
      </c>
      <c r="D288" s="237" t="s">
        <v>361</v>
      </c>
      <c r="E288" s="238">
        <v>6.38476</v>
      </c>
      <c r="F288" s="239"/>
      <c r="G288" s="240">
        <f>ROUND(E288*F288,2)</f>
        <v>0</v>
      </c>
      <c r="H288" s="239"/>
      <c r="I288" s="240">
        <f>ROUND(E288*H288,2)</f>
        <v>0</v>
      </c>
      <c r="J288" s="239"/>
      <c r="K288" s="240">
        <f>ROUND(E288*J288,2)</f>
        <v>0</v>
      </c>
      <c r="L288" s="240">
        <v>21</v>
      </c>
      <c r="M288" s="240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40" t="s">
        <v>379</v>
      </c>
      <c r="S288" s="240" t="s">
        <v>190</v>
      </c>
      <c r="T288" s="241" t="s">
        <v>335</v>
      </c>
      <c r="U288" s="224">
        <v>8.9999999999999993E-3</v>
      </c>
      <c r="V288" s="224">
        <f>ROUND(E288*U288,2)</f>
        <v>0.06</v>
      </c>
      <c r="W288" s="224"/>
      <c r="X288" s="224" t="s">
        <v>336</v>
      </c>
      <c r="Y288" s="224" t="s">
        <v>193</v>
      </c>
      <c r="Z288" s="214"/>
      <c r="AA288" s="214"/>
      <c r="AB288" s="214"/>
      <c r="AC288" s="214"/>
      <c r="AD288" s="214"/>
      <c r="AE288" s="214"/>
      <c r="AF288" s="214"/>
      <c r="AG288" s="214" t="s">
        <v>337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2" x14ac:dyDescent="0.2">
      <c r="A289" s="221"/>
      <c r="B289" s="222"/>
      <c r="C289" s="249" t="s">
        <v>1762</v>
      </c>
      <c r="D289" s="225"/>
      <c r="E289" s="226">
        <v>2.0779999999999998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1460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1763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1764</v>
      </c>
      <c r="D292" s="225"/>
      <c r="E292" s="226">
        <v>0.23626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3" x14ac:dyDescent="0.2">
      <c r="A293" s="221"/>
      <c r="B293" s="222"/>
      <c r="C293" s="249" t="s">
        <v>593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3" x14ac:dyDescent="0.2">
      <c r="A294" s="221"/>
      <c r="B294" s="222"/>
      <c r="C294" s="249" t="s">
        <v>1765</v>
      </c>
      <c r="D294" s="225"/>
      <c r="E294" s="226">
        <v>2.8081100000000001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1464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1766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1768</v>
      </c>
      <c r="D297" s="225"/>
      <c r="E297" s="226">
        <v>0.35943999999999998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1468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1769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3" x14ac:dyDescent="0.2">
      <c r="A300" s="221"/>
      <c r="B300" s="222"/>
      <c r="C300" s="249" t="s">
        <v>1770</v>
      </c>
      <c r="D300" s="225"/>
      <c r="E300" s="226">
        <v>0.37067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1471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1771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3" x14ac:dyDescent="0.2">
      <c r="A303" s="221"/>
      <c r="B303" s="222"/>
      <c r="C303" s="249" t="s">
        <v>1772</v>
      </c>
      <c r="D303" s="225"/>
      <c r="E303" s="226">
        <v>0.40228999999999998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3" x14ac:dyDescent="0.2">
      <c r="A304" s="221"/>
      <c r="B304" s="222"/>
      <c r="C304" s="249" t="s">
        <v>609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3" x14ac:dyDescent="0.2">
      <c r="A305" s="221"/>
      <c r="B305" s="222"/>
      <c r="C305" s="249" t="s">
        <v>1767</v>
      </c>
      <c r="D305" s="225"/>
      <c r="E305" s="226">
        <v>0.13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3" x14ac:dyDescent="0.2">
      <c r="A306" s="221"/>
      <c r="B306" s="222"/>
      <c r="C306" s="249" t="s">
        <v>601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3" x14ac:dyDescent="0.2">
      <c r="A307" s="221"/>
      <c r="B307" s="222"/>
      <c r="C307" s="249" t="s">
        <v>594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35">
        <v>118</v>
      </c>
      <c r="B308" s="236" t="s">
        <v>637</v>
      </c>
      <c r="C308" s="246" t="s">
        <v>638</v>
      </c>
      <c r="D308" s="237" t="s">
        <v>361</v>
      </c>
      <c r="E308" s="238">
        <v>13.96529</v>
      </c>
      <c r="F308" s="239"/>
      <c r="G308" s="240">
        <f>ROUND(E308*F308,2)</f>
        <v>0</v>
      </c>
      <c r="H308" s="239"/>
      <c r="I308" s="240">
        <f>ROUND(E308*H308,2)</f>
        <v>0</v>
      </c>
      <c r="J308" s="239"/>
      <c r="K308" s="240">
        <f>ROUND(E308*J308,2)</f>
        <v>0</v>
      </c>
      <c r="L308" s="240">
        <v>21</v>
      </c>
      <c r="M308" s="240">
        <f>G308*(1+L308/100)</f>
        <v>0</v>
      </c>
      <c r="N308" s="238">
        <v>0</v>
      </c>
      <c r="O308" s="238">
        <f>ROUND(E308*N308,2)</f>
        <v>0</v>
      </c>
      <c r="P308" s="238">
        <v>0</v>
      </c>
      <c r="Q308" s="238">
        <f>ROUND(E308*P308,2)</f>
        <v>0</v>
      </c>
      <c r="R308" s="240" t="s">
        <v>379</v>
      </c>
      <c r="S308" s="240" t="s">
        <v>190</v>
      </c>
      <c r="T308" s="241" t="s">
        <v>335</v>
      </c>
      <c r="U308" s="224">
        <v>0.20200000000000001</v>
      </c>
      <c r="V308" s="224">
        <f>ROUND(E308*U308,2)</f>
        <v>2.82</v>
      </c>
      <c r="W308" s="224"/>
      <c r="X308" s="224" t="s">
        <v>336</v>
      </c>
      <c r="Y308" s="224" t="s">
        <v>193</v>
      </c>
      <c r="Z308" s="214"/>
      <c r="AA308" s="214"/>
      <c r="AB308" s="214"/>
      <c r="AC308" s="214"/>
      <c r="AD308" s="214"/>
      <c r="AE308" s="214"/>
      <c r="AF308" s="214"/>
      <c r="AG308" s="214" t="s">
        <v>337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2" x14ac:dyDescent="0.2">
      <c r="A309" s="221"/>
      <c r="B309" s="222"/>
      <c r="C309" s="255" t="s">
        <v>639</v>
      </c>
      <c r="D309" s="254"/>
      <c r="E309" s="254"/>
      <c r="F309" s="254"/>
      <c r="G309" s="25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339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2" x14ac:dyDescent="0.2">
      <c r="A310" s="221"/>
      <c r="B310" s="222"/>
      <c r="C310" s="248" t="s">
        <v>640</v>
      </c>
      <c r="D310" s="244"/>
      <c r="E310" s="244"/>
      <c r="F310" s="244"/>
      <c r="G310" s="24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196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2" x14ac:dyDescent="0.2">
      <c r="A311" s="221"/>
      <c r="B311" s="222"/>
      <c r="C311" s="249" t="s">
        <v>1785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3" x14ac:dyDescent="0.2">
      <c r="A312" s="221"/>
      <c r="B312" s="222"/>
      <c r="C312" s="249" t="s">
        <v>642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1786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1787</v>
      </c>
      <c r="D314" s="225"/>
      <c r="E314" s="226">
        <v>2.7527499999999998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1361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3" x14ac:dyDescent="0.2">
      <c r="A316" s="221"/>
      <c r="B316" s="222"/>
      <c r="C316" s="249" t="s">
        <v>1699</v>
      </c>
      <c r="D316" s="225"/>
      <c r="E316" s="226">
        <v>-2.4639999999999999E-2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3" x14ac:dyDescent="0.2">
      <c r="A317" s="221"/>
      <c r="B317" s="222"/>
      <c r="C317" s="249" t="s">
        <v>443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3" x14ac:dyDescent="0.2">
      <c r="A318" s="221"/>
      <c r="B318" s="222"/>
      <c r="C318" s="249" t="s">
        <v>1700</v>
      </c>
      <c r="D318" s="225"/>
      <c r="E318" s="226">
        <v>-0.24990000000000001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1788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1495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3" x14ac:dyDescent="0.2">
      <c r="A321" s="221"/>
      <c r="B321" s="222"/>
      <c r="C321" s="249" t="s">
        <v>1789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3" x14ac:dyDescent="0.2">
      <c r="A322" s="221"/>
      <c r="B322" s="222"/>
      <c r="C322" s="249" t="s">
        <v>647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3" x14ac:dyDescent="0.2">
      <c r="A323" s="221"/>
      <c r="B323" s="222"/>
      <c r="C323" s="249" t="s">
        <v>1790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1791</v>
      </c>
      <c r="D324" s="225"/>
      <c r="E324" s="226">
        <v>4.5223800000000001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3" x14ac:dyDescent="0.2">
      <c r="A325" s="221"/>
      <c r="B325" s="222"/>
      <c r="C325" s="249" t="s">
        <v>1373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3" x14ac:dyDescent="0.2">
      <c r="A326" s="221"/>
      <c r="B326" s="222"/>
      <c r="C326" s="249" t="s">
        <v>1705</v>
      </c>
      <c r="D326" s="225"/>
      <c r="E326" s="226">
        <v>-4.0480000000000002E-2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459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3" x14ac:dyDescent="0.2">
      <c r="A328" s="221"/>
      <c r="B328" s="222"/>
      <c r="C328" s="249" t="s">
        <v>1706</v>
      </c>
      <c r="D328" s="225"/>
      <c r="E328" s="226">
        <v>-0.41055000000000003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3" x14ac:dyDescent="0.2">
      <c r="A329" s="221"/>
      <c r="B329" s="222"/>
      <c r="C329" s="249" t="s">
        <v>1792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3" x14ac:dyDescent="0.2">
      <c r="A330" s="221"/>
      <c r="B330" s="222"/>
      <c r="C330" s="249" t="s">
        <v>1500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1793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653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3" x14ac:dyDescent="0.2">
      <c r="A333" s="221"/>
      <c r="B333" s="222"/>
      <c r="C333" s="249" t="s">
        <v>1794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1795</v>
      </c>
      <c r="D334" s="225"/>
      <c r="E334" s="226">
        <v>9.8312500000000007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1383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1711</v>
      </c>
      <c r="D336" s="225"/>
      <c r="E336" s="226">
        <v>-8.7999999999999995E-2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475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1712</v>
      </c>
      <c r="D338" s="225"/>
      <c r="E338" s="226">
        <v>-0.89249999999999996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1796</v>
      </c>
      <c r="D339" s="225"/>
      <c r="E339" s="226">
        <v>1.2584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1387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3" x14ac:dyDescent="0.2">
      <c r="A341" s="221"/>
      <c r="B341" s="222"/>
      <c r="C341" s="249" t="s">
        <v>1714</v>
      </c>
      <c r="D341" s="225"/>
      <c r="E341" s="226">
        <v>-1.1259999999999999E-2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482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1715</v>
      </c>
      <c r="D343" s="225"/>
      <c r="E343" s="226">
        <v>-0.11423999999999999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1797</v>
      </c>
      <c r="D344" s="225"/>
      <c r="E344" s="226">
        <v>1.2977300000000001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1391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1717</v>
      </c>
      <c r="D346" s="225"/>
      <c r="E346" s="226">
        <v>-1.162E-2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489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1718</v>
      </c>
      <c r="D348" s="225"/>
      <c r="E348" s="226">
        <v>-0.11781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3" x14ac:dyDescent="0.2">
      <c r="A349" s="221"/>
      <c r="B349" s="222"/>
      <c r="C349" s="249" t="s">
        <v>1798</v>
      </c>
      <c r="D349" s="225"/>
      <c r="E349" s="226">
        <v>-5.6162099999999997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3" x14ac:dyDescent="0.2">
      <c r="A350" s="221"/>
      <c r="B350" s="222"/>
      <c r="C350" s="249" t="s">
        <v>1799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1800</v>
      </c>
      <c r="D351" s="225"/>
      <c r="E351" s="226">
        <v>0.13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662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3" x14ac:dyDescent="0.2">
      <c r="A353" s="221"/>
      <c r="B353" s="222"/>
      <c r="C353" s="249" t="s">
        <v>594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3" x14ac:dyDescent="0.2">
      <c r="A354" s="221"/>
      <c r="B354" s="222"/>
      <c r="C354" s="249" t="s">
        <v>663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3" x14ac:dyDescent="0.2">
      <c r="A355" s="221"/>
      <c r="B355" s="222"/>
      <c r="C355" s="249" t="s">
        <v>1801</v>
      </c>
      <c r="D355" s="225"/>
      <c r="E355" s="226">
        <v>1.75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1510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666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5">
        <v>120</v>
      </c>
      <c r="B358" s="236" t="s">
        <v>667</v>
      </c>
      <c r="C358" s="246" t="s">
        <v>668</v>
      </c>
      <c r="D358" s="237" t="s">
        <v>361</v>
      </c>
      <c r="E358" s="238">
        <v>4.2457500000000001</v>
      </c>
      <c r="F358" s="239"/>
      <c r="G358" s="240">
        <f>ROUND(E358*F358,2)</f>
        <v>0</v>
      </c>
      <c r="H358" s="239"/>
      <c r="I358" s="240">
        <f>ROUND(E358*H358,2)</f>
        <v>0</v>
      </c>
      <c r="J358" s="239"/>
      <c r="K358" s="240">
        <f>ROUND(E358*J358,2)</f>
        <v>0</v>
      </c>
      <c r="L358" s="240">
        <v>21</v>
      </c>
      <c r="M358" s="240">
        <f>G358*(1+L358/100)</f>
        <v>0</v>
      </c>
      <c r="N358" s="238">
        <v>0</v>
      </c>
      <c r="O358" s="238">
        <f>ROUND(E358*N358,2)</f>
        <v>0</v>
      </c>
      <c r="P358" s="238">
        <v>0</v>
      </c>
      <c r="Q358" s="238">
        <f>ROUND(E358*P358,2)</f>
        <v>0</v>
      </c>
      <c r="R358" s="240" t="s">
        <v>379</v>
      </c>
      <c r="S358" s="240" t="s">
        <v>190</v>
      </c>
      <c r="T358" s="241" t="s">
        <v>335</v>
      </c>
      <c r="U358" s="224">
        <v>1.587</v>
      </c>
      <c r="V358" s="224">
        <f>ROUND(E358*U358,2)</f>
        <v>6.74</v>
      </c>
      <c r="W358" s="224"/>
      <c r="X358" s="224" t="s">
        <v>336</v>
      </c>
      <c r="Y358" s="224" t="s">
        <v>193</v>
      </c>
      <c r="Z358" s="214"/>
      <c r="AA358" s="214"/>
      <c r="AB358" s="214"/>
      <c r="AC358" s="214"/>
      <c r="AD358" s="214"/>
      <c r="AE358" s="214"/>
      <c r="AF358" s="214"/>
      <c r="AG358" s="214" t="s">
        <v>337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2" x14ac:dyDescent="0.2">
      <c r="A359" s="221"/>
      <c r="B359" s="222"/>
      <c r="C359" s="255" t="s">
        <v>669</v>
      </c>
      <c r="D359" s="254"/>
      <c r="E359" s="254"/>
      <c r="F359" s="254"/>
      <c r="G359" s="25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339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43" t="str">
        <f>C359</f>
        <v>sypaninou z vhodných hornin tř. 1 - 4 nebo materiálem připraveným podél výkopu ve vzdálenosti do 3 m od jeho kraje, pro jakoukoliv hloubku výkopu a jakoukoliv míru zhutnění,</v>
      </c>
      <c r="BB359" s="214"/>
      <c r="BC359" s="214"/>
      <c r="BD359" s="214"/>
      <c r="BE359" s="214"/>
      <c r="BF359" s="214"/>
      <c r="BG359" s="214"/>
      <c r="BH359" s="214"/>
    </row>
    <row r="360" spans="1:60" outlineLevel="2" x14ac:dyDescent="0.2">
      <c r="A360" s="221"/>
      <c r="B360" s="222"/>
      <c r="C360" s="249" t="s">
        <v>1802</v>
      </c>
      <c r="D360" s="225"/>
      <c r="E360" s="226">
        <v>4.2457500000000001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3" x14ac:dyDescent="0.2">
      <c r="A361" s="221"/>
      <c r="B361" s="222"/>
      <c r="C361" s="249" t="s">
        <v>1512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5">
        <v>122</v>
      </c>
      <c r="B362" s="236" t="s">
        <v>1513</v>
      </c>
      <c r="C362" s="246" t="s">
        <v>1514</v>
      </c>
      <c r="D362" s="237" t="s">
        <v>333</v>
      </c>
      <c r="E362" s="238">
        <v>47.6</v>
      </c>
      <c r="F362" s="239"/>
      <c r="G362" s="240">
        <f>ROUND(E362*F362,2)</f>
        <v>0</v>
      </c>
      <c r="H362" s="239"/>
      <c r="I362" s="240">
        <f>ROUND(E362*H362,2)</f>
        <v>0</v>
      </c>
      <c r="J362" s="239"/>
      <c r="K362" s="240">
        <f>ROUND(E362*J362,2)</f>
        <v>0</v>
      </c>
      <c r="L362" s="240">
        <v>21</v>
      </c>
      <c r="M362" s="240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40" t="s">
        <v>1515</v>
      </c>
      <c r="S362" s="240" t="s">
        <v>190</v>
      </c>
      <c r="T362" s="241" t="s">
        <v>335</v>
      </c>
      <c r="U362" s="224">
        <v>2.1000000000000001E-2</v>
      </c>
      <c r="V362" s="224">
        <f>ROUND(E362*U362,2)</f>
        <v>1</v>
      </c>
      <c r="W362" s="224"/>
      <c r="X362" s="224" t="s">
        <v>336</v>
      </c>
      <c r="Y362" s="224" t="s">
        <v>193</v>
      </c>
      <c r="Z362" s="214"/>
      <c r="AA362" s="214"/>
      <c r="AB362" s="214"/>
      <c r="AC362" s="214"/>
      <c r="AD362" s="214"/>
      <c r="AE362" s="214"/>
      <c r="AF362" s="214"/>
      <c r="AG362" s="214" t="s">
        <v>337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2" x14ac:dyDescent="0.2">
      <c r="A363" s="221"/>
      <c r="B363" s="222"/>
      <c r="C363" s="255" t="s">
        <v>1516</v>
      </c>
      <c r="D363" s="254"/>
      <c r="E363" s="254"/>
      <c r="F363" s="254"/>
      <c r="G363" s="25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339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2" x14ac:dyDescent="0.2">
      <c r="A364" s="221"/>
      <c r="B364" s="222"/>
      <c r="C364" s="249" t="s">
        <v>1803</v>
      </c>
      <c r="D364" s="225"/>
      <c r="E364" s="226">
        <v>11.9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3" x14ac:dyDescent="0.2">
      <c r="A365" s="221"/>
      <c r="B365" s="222"/>
      <c r="C365" s="249" t="s">
        <v>1804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1519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1805</v>
      </c>
      <c r="D367" s="225"/>
      <c r="E367" s="226">
        <v>35.700000000000003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35">
        <v>123</v>
      </c>
      <c r="B368" s="236" t="s">
        <v>1521</v>
      </c>
      <c r="C368" s="246" t="s">
        <v>1522</v>
      </c>
      <c r="D368" s="237" t="s">
        <v>333</v>
      </c>
      <c r="E368" s="238">
        <v>47.6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379</v>
      </c>
      <c r="S368" s="240" t="s">
        <v>190</v>
      </c>
      <c r="T368" s="241" t="s">
        <v>335</v>
      </c>
      <c r="U368" s="224">
        <v>0.17699999999999999</v>
      </c>
      <c r="V368" s="224">
        <f>ROUND(E368*U368,2)</f>
        <v>8.43</v>
      </c>
      <c r="W368" s="224"/>
      <c r="X368" s="224" t="s">
        <v>336</v>
      </c>
      <c r="Y368" s="224" t="s">
        <v>193</v>
      </c>
      <c r="Z368" s="214"/>
      <c r="AA368" s="214"/>
      <c r="AB368" s="214"/>
      <c r="AC368" s="214"/>
      <c r="AD368" s="214"/>
      <c r="AE368" s="214"/>
      <c r="AF368" s="214"/>
      <c r="AG368" s="214" t="s">
        <v>337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2" x14ac:dyDescent="0.2">
      <c r="A369" s="221"/>
      <c r="B369" s="222"/>
      <c r="C369" s="255" t="s">
        <v>1523</v>
      </c>
      <c r="D369" s="254"/>
      <c r="E369" s="254"/>
      <c r="F369" s="254"/>
      <c r="G369" s="25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339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3" t="str">
        <f>C369</f>
        <v>s případným nutným přemístěním hromad nebo dočasných skládek na místo potřeby ze vzdálenosti do 30 m, v rovině nebo ve svahu do 1 : 5,</v>
      </c>
      <c r="BB369" s="214"/>
      <c r="BC369" s="214"/>
      <c r="BD369" s="214"/>
      <c r="BE369" s="214"/>
      <c r="BF369" s="214"/>
      <c r="BG369" s="214"/>
      <c r="BH369" s="214"/>
    </row>
    <row r="370" spans="1:60" outlineLevel="2" x14ac:dyDescent="0.2">
      <c r="A370" s="221"/>
      <c r="B370" s="222"/>
      <c r="C370" s="249" t="s">
        <v>1803</v>
      </c>
      <c r="D370" s="225"/>
      <c r="E370" s="226">
        <v>11.9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1524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1519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1805</v>
      </c>
      <c r="D373" s="225"/>
      <c r="E373" s="226">
        <v>35.700000000000003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5">
        <v>127</v>
      </c>
      <c r="B374" s="236" t="s">
        <v>1525</v>
      </c>
      <c r="C374" s="246" t="s">
        <v>1526</v>
      </c>
      <c r="D374" s="237" t="s">
        <v>704</v>
      </c>
      <c r="E374" s="238">
        <v>0.59499999999999997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40" t="s">
        <v>1527</v>
      </c>
      <c r="S374" s="240" t="s">
        <v>190</v>
      </c>
      <c r="T374" s="241" t="s">
        <v>335</v>
      </c>
      <c r="U374" s="224">
        <v>0</v>
      </c>
      <c r="V374" s="224">
        <f>ROUND(E374*U374,2)</f>
        <v>0</v>
      </c>
      <c r="W374" s="224"/>
      <c r="X374" s="224" t="s">
        <v>336</v>
      </c>
      <c r="Y374" s="224" t="s">
        <v>193</v>
      </c>
      <c r="Z374" s="214"/>
      <c r="AA374" s="214"/>
      <c r="AB374" s="214"/>
      <c r="AC374" s="214"/>
      <c r="AD374" s="214"/>
      <c r="AE374" s="214"/>
      <c r="AF374" s="214"/>
      <c r="AG374" s="214" t="s">
        <v>337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2" x14ac:dyDescent="0.2">
      <c r="A375" s="221"/>
      <c r="B375" s="222"/>
      <c r="C375" s="249" t="s">
        <v>1806</v>
      </c>
      <c r="D375" s="225"/>
      <c r="E375" s="226">
        <v>0.14874999999999999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3" x14ac:dyDescent="0.2">
      <c r="A376" s="221"/>
      <c r="B376" s="222"/>
      <c r="C376" s="249" t="s">
        <v>1529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3" x14ac:dyDescent="0.2">
      <c r="A377" s="221"/>
      <c r="B377" s="222"/>
      <c r="C377" s="249" t="s">
        <v>1530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3" x14ac:dyDescent="0.2">
      <c r="A378" s="221"/>
      <c r="B378" s="222"/>
      <c r="C378" s="249" t="s">
        <v>1807</v>
      </c>
      <c r="D378" s="225"/>
      <c r="E378" s="226">
        <v>0.44624999999999998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5">
        <v>132</v>
      </c>
      <c r="B379" s="236" t="s">
        <v>1532</v>
      </c>
      <c r="C379" s="246" t="s">
        <v>1533</v>
      </c>
      <c r="D379" s="237" t="s">
        <v>333</v>
      </c>
      <c r="E379" s="238">
        <v>47.6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0</v>
      </c>
      <c r="O379" s="238">
        <f>ROUND(E379*N379,2)</f>
        <v>0</v>
      </c>
      <c r="P379" s="238">
        <v>0</v>
      </c>
      <c r="Q379" s="238">
        <f>ROUND(E379*P379,2)</f>
        <v>0</v>
      </c>
      <c r="R379" s="240" t="s">
        <v>1515</v>
      </c>
      <c r="S379" s="240" t="s">
        <v>190</v>
      </c>
      <c r="T379" s="241" t="s">
        <v>335</v>
      </c>
      <c r="U379" s="224">
        <v>3.5000000000000001E-3</v>
      </c>
      <c r="V379" s="224">
        <f>ROUND(E379*U379,2)</f>
        <v>0.17</v>
      </c>
      <c r="W379" s="224"/>
      <c r="X379" s="224" t="s">
        <v>336</v>
      </c>
      <c r="Y379" s="224" t="s">
        <v>193</v>
      </c>
      <c r="Z379" s="214"/>
      <c r="AA379" s="214"/>
      <c r="AB379" s="214"/>
      <c r="AC379" s="214"/>
      <c r="AD379" s="214"/>
      <c r="AE379" s="214"/>
      <c r="AF379" s="214"/>
      <c r="AG379" s="214" t="s">
        <v>391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2" x14ac:dyDescent="0.2">
      <c r="A380" s="221"/>
      <c r="B380" s="222"/>
      <c r="C380" s="255" t="s">
        <v>1534</v>
      </c>
      <c r="D380" s="254"/>
      <c r="E380" s="254"/>
      <c r="F380" s="254"/>
      <c r="G380" s="25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339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2" x14ac:dyDescent="0.2">
      <c r="A381" s="221"/>
      <c r="B381" s="222"/>
      <c r="C381" s="248" t="s">
        <v>1535</v>
      </c>
      <c r="D381" s="244"/>
      <c r="E381" s="244"/>
      <c r="F381" s="244"/>
      <c r="G381" s="24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196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2" x14ac:dyDescent="0.2">
      <c r="A382" s="221"/>
      <c r="B382" s="222"/>
      <c r="C382" s="249" t="s">
        <v>1803</v>
      </c>
      <c r="D382" s="225"/>
      <c r="E382" s="226">
        <v>11.9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1524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3" x14ac:dyDescent="0.2">
      <c r="A384" s="221"/>
      <c r="B384" s="222"/>
      <c r="C384" s="249" t="s">
        <v>1519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3" x14ac:dyDescent="0.2">
      <c r="A385" s="221"/>
      <c r="B385" s="222"/>
      <c r="C385" s="249" t="s">
        <v>1805</v>
      </c>
      <c r="D385" s="225"/>
      <c r="E385" s="226">
        <v>35.700000000000003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5">
        <v>135</v>
      </c>
      <c r="B386" s="236" t="s">
        <v>1536</v>
      </c>
      <c r="C386" s="246" t="s">
        <v>1537</v>
      </c>
      <c r="D386" s="237" t="s">
        <v>333</v>
      </c>
      <c r="E386" s="238">
        <v>47.6</v>
      </c>
      <c r="F386" s="239"/>
      <c r="G386" s="240">
        <f>ROUND(E386*F386,2)</f>
        <v>0</v>
      </c>
      <c r="H386" s="239"/>
      <c r="I386" s="240">
        <f>ROUND(E386*H386,2)</f>
        <v>0</v>
      </c>
      <c r="J386" s="239"/>
      <c r="K386" s="240">
        <f>ROUND(E386*J386,2)</f>
        <v>0</v>
      </c>
      <c r="L386" s="240">
        <v>21</v>
      </c>
      <c r="M386" s="240">
        <f>G386*(1+L386/100)</f>
        <v>0</v>
      </c>
      <c r="N386" s="238">
        <v>0</v>
      </c>
      <c r="O386" s="238">
        <f>ROUND(E386*N386,2)</f>
        <v>0</v>
      </c>
      <c r="P386" s="238">
        <v>0</v>
      </c>
      <c r="Q386" s="238">
        <f>ROUND(E386*P386,2)</f>
        <v>0</v>
      </c>
      <c r="R386" s="240" t="s">
        <v>1515</v>
      </c>
      <c r="S386" s="240" t="s">
        <v>190</v>
      </c>
      <c r="T386" s="241" t="s">
        <v>335</v>
      </c>
      <c r="U386" s="224">
        <v>2E-3</v>
      </c>
      <c r="V386" s="224">
        <f>ROUND(E386*U386,2)</f>
        <v>0.1</v>
      </c>
      <c r="W386" s="224"/>
      <c r="X386" s="224" t="s">
        <v>336</v>
      </c>
      <c r="Y386" s="224" t="s">
        <v>193</v>
      </c>
      <c r="Z386" s="214"/>
      <c r="AA386" s="214"/>
      <c r="AB386" s="214"/>
      <c r="AC386" s="214"/>
      <c r="AD386" s="214"/>
      <c r="AE386" s="214"/>
      <c r="AF386" s="214"/>
      <c r="AG386" s="214" t="s">
        <v>391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2" x14ac:dyDescent="0.2">
      <c r="A387" s="221"/>
      <c r="B387" s="222"/>
      <c r="C387" s="249" t="s">
        <v>1803</v>
      </c>
      <c r="D387" s="225"/>
      <c r="E387" s="226">
        <v>11.9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1524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1519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1805</v>
      </c>
      <c r="D390" s="225"/>
      <c r="E390" s="226">
        <v>35.700000000000003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5">
        <v>136</v>
      </c>
      <c r="B391" s="236" t="s">
        <v>1538</v>
      </c>
      <c r="C391" s="246" t="s">
        <v>1539</v>
      </c>
      <c r="D391" s="237" t="s">
        <v>361</v>
      </c>
      <c r="E391" s="238">
        <v>0.23799999999999999</v>
      </c>
      <c r="F391" s="239"/>
      <c r="G391" s="240">
        <f>ROUND(E391*F391,2)</f>
        <v>0</v>
      </c>
      <c r="H391" s="239"/>
      <c r="I391" s="240">
        <f>ROUND(E391*H391,2)</f>
        <v>0</v>
      </c>
      <c r="J391" s="239"/>
      <c r="K391" s="240">
        <f>ROUND(E391*J391,2)</f>
        <v>0</v>
      </c>
      <c r="L391" s="240">
        <v>21</v>
      </c>
      <c r="M391" s="240">
        <f>G391*(1+L391/100)</f>
        <v>0</v>
      </c>
      <c r="N391" s="238">
        <v>0</v>
      </c>
      <c r="O391" s="238">
        <f>ROUND(E391*N391,2)</f>
        <v>0</v>
      </c>
      <c r="P391" s="238">
        <v>0</v>
      </c>
      <c r="Q391" s="238">
        <f>ROUND(E391*P391,2)</f>
        <v>0</v>
      </c>
      <c r="R391" s="240" t="s">
        <v>1515</v>
      </c>
      <c r="S391" s="240" t="s">
        <v>190</v>
      </c>
      <c r="T391" s="241" t="s">
        <v>335</v>
      </c>
      <c r="U391" s="224">
        <v>1.1950000000000001</v>
      </c>
      <c r="V391" s="224">
        <f>ROUND(E391*U391,2)</f>
        <v>0.28000000000000003</v>
      </c>
      <c r="W391" s="224"/>
      <c r="X391" s="224" t="s">
        <v>336</v>
      </c>
      <c r="Y391" s="224" t="s">
        <v>193</v>
      </c>
      <c r="Z391" s="214"/>
      <c r="AA391" s="214"/>
      <c r="AB391" s="214"/>
      <c r="AC391" s="214"/>
      <c r="AD391" s="214"/>
      <c r="AE391" s="214"/>
      <c r="AF391" s="214"/>
      <c r="AG391" s="214" t="s">
        <v>337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2" x14ac:dyDescent="0.2">
      <c r="A392" s="221"/>
      <c r="B392" s="222"/>
      <c r="C392" s="249" t="s">
        <v>1540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3" x14ac:dyDescent="0.2">
      <c r="A393" s="221"/>
      <c r="B393" s="222"/>
      <c r="C393" s="249" t="s">
        <v>1540</v>
      </c>
      <c r="D393" s="225"/>
      <c r="E393" s="226"/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3" x14ac:dyDescent="0.2">
      <c r="A394" s="221"/>
      <c r="B394" s="222"/>
      <c r="C394" s="249" t="s">
        <v>1808</v>
      </c>
      <c r="D394" s="225"/>
      <c r="E394" s="226">
        <v>5.9499999999999997E-2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205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3" x14ac:dyDescent="0.2">
      <c r="A395" s="221"/>
      <c r="B395" s="222"/>
      <c r="C395" s="249" t="s">
        <v>1542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3" x14ac:dyDescent="0.2">
      <c r="A396" s="221"/>
      <c r="B396" s="222"/>
      <c r="C396" s="249" t="s">
        <v>1543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3" x14ac:dyDescent="0.2">
      <c r="A397" s="221"/>
      <c r="B397" s="222"/>
      <c r="C397" s="249" t="s">
        <v>1809</v>
      </c>
      <c r="D397" s="225"/>
      <c r="E397" s="226">
        <v>0.17849999999999999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5">
        <v>137</v>
      </c>
      <c r="B398" s="236" t="s">
        <v>1545</v>
      </c>
      <c r="C398" s="246" t="s">
        <v>1546</v>
      </c>
      <c r="D398" s="237" t="s">
        <v>361</v>
      </c>
      <c r="E398" s="238">
        <v>0.23799999999999999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40" t="s">
        <v>1515</v>
      </c>
      <c r="S398" s="240" t="s">
        <v>190</v>
      </c>
      <c r="T398" s="241" t="s">
        <v>335</v>
      </c>
      <c r="U398" s="224">
        <v>0.88400000000000001</v>
      </c>
      <c r="V398" s="224">
        <f>ROUND(E398*U398,2)</f>
        <v>0.21</v>
      </c>
      <c r="W398" s="224"/>
      <c r="X398" s="224" t="s">
        <v>336</v>
      </c>
      <c r="Y398" s="224" t="s">
        <v>193</v>
      </c>
      <c r="Z398" s="214"/>
      <c r="AA398" s="214"/>
      <c r="AB398" s="214"/>
      <c r="AC398" s="214"/>
      <c r="AD398" s="214"/>
      <c r="AE398" s="214"/>
      <c r="AF398" s="214"/>
      <c r="AG398" s="214" t="s">
        <v>391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1540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1540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3" x14ac:dyDescent="0.2">
      <c r="A401" s="221"/>
      <c r="B401" s="222"/>
      <c r="C401" s="249" t="s">
        <v>1808</v>
      </c>
      <c r="D401" s="225"/>
      <c r="E401" s="226">
        <v>5.9499999999999997E-2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205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3" x14ac:dyDescent="0.2">
      <c r="A402" s="221"/>
      <c r="B402" s="222"/>
      <c r="C402" s="249" t="s">
        <v>1542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3" x14ac:dyDescent="0.2">
      <c r="A403" s="221"/>
      <c r="B403" s="222"/>
      <c r="C403" s="249" t="s">
        <v>1543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3" x14ac:dyDescent="0.2">
      <c r="A404" s="221"/>
      <c r="B404" s="222"/>
      <c r="C404" s="249" t="s">
        <v>1809</v>
      </c>
      <c r="D404" s="225"/>
      <c r="E404" s="226">
        <v>0.17849999999999999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5">
        <v>138</v>
      </c>
      <c r="B405" s="236" t="s">
        <v>1547</v>
      </c>
      <c r="C405" s="246" t="s">
        <v>1548</v>
      </c>
      <c r="D405" s="237" t="s">
        <v>361</v>
      </c>
      <c r="E405" s="238">
        <v>7.14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40" t="s">
        <v>379</v>
      </c>
      <c r="S405" s="240" t="s">
        <v>190</v>
      </c>
      <c r="T405" s="241" t="s">
        <v>335</v>
      </c>
      <c r="U405" s="224">
        <v>0</v>
      </c>
      <c r="V405" s="224">
        <f>ROUND(E405*U405,2)</f>
        <v>0</v>
      </c>
      <c r="W405" s="224"/>
      <c r="X405" s="224" t="s">
        <v>336</v>
      </c>
      <c r="Y405" s="224" t="s">
        <v>193</v>
      </c>
      <c r="Z405" s="214"/>
      <c r="AA405" s="214"/>
      <c r="AB405" s="214"/>
      <c r="AC405" s="214"/>
      <c r="AD405" s="214"/>
      <c r="AE405" s="214"/>
      <c r="AF405" s="214"/>
      <c r="AG405" s="214" t="s">
        <v>391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1549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3" x14ac:dyDescent="0.2">
      <c r="A407" s="221"/>
      <c r="B407" s="222"/>
      <c r="C407" s="249" t="s">
        <v>1691</v>
      </c>
      <c r="D407" s="225"/>
      <c r="E407" s="226">
        <v>1.7849999999999999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3" x14ac:dyDescent="0.2">
      <c r="A408" s="221"/>
      <c r="B408" s="222"/>
      <c r="C408" s="249" t="s">
        <v>1346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4"/>
      <c r="AA408" s="214"/>
      <c r="AB408" s="214"/>
      <c r="AC408" s="214"/>
      <c r="AD408" s="214"/>
      <c r="AE408" s="214"/>
      <c r="AF408" s="214"/>
      <c r="AG408" s="214" t="s">
        <v>205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3" x14ac:dyDescent="0.2">
      <c r="A409" s="221"/>
      <c r="B409" s="222"/>
      <c r="C409" s="249" t="s">
        <v>1347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205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3" x14ac:dyDescent="0.2">
      <c r="A410" s="221"/>
      <c r="B410" s="222"/>
      <c r="C410" s="249" t="s">
        <v>1692</v>
      </c>
      <c r="D410" s="225"/>
      <c r="E410" s="226">
        <v>5.3550000000000004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5">
        <v>139</v>
      </c>
      <c r="B411" s="236" t="s">
        <v>678</v>
      </c>
      <c r="C411" s="246" t="s">
        <v>679</v>
      </c>
      <c r="D411" s="237" t="s">
        <v>361</v>
      </c>
      <c r="E411" s="238">
        <v>2.31426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40" t="s">
        <v>379</v>
      </c>
      <c r="S411" s="240" t="s">
        <v>190</v>
      </c>
      <c r="T411" s="241" t="s">
        <v>335</v>
      </c>
      <c r="U411" s="224">
        <v>0</v>
      </c>
      <c r="V411" s="224">
        <f>ROUND(E411*U411,2)</f>
        <v>0</v>
      </c>
      <c r="W411" s="224"/>
      <c r="X411" s="224" t="s">
        <v>336</v>
      </c>
      <c r="Y411" s="224" t="s">
        <v>193</v>
      </c>
      <c r="Z411" s="214"/>
      <c r="AA411" s="214"/>
      <c r="AB411" s="214"/>
      <c r="AC411" s="214"/>
      <c r="AD411" s="214"/>
      <c r="AE411" s="214"/>
      <c r="AF411" s="214"/>
      <c r="AG411" s="214" t="s">
        <v>337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2" x14ac:dyDescent="0.2">
      <c r="A412" s="221"/>
      <c r="B412" s="222"/>
      <c r="C412" s="247" t="s">
        <v>680</v>
      </c>
      <c r="D412" s="242"/>
      <c r="E412" s="242"/>
      <c r="F412" s="242"/>
      <c r="G412" s="242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196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2" x14ac:dyDescent="0.2">
      <c r="A413" s="221"/>
      <c r="B413" s="222"/>
      <c r="C413" s="249" t="s">
        <v>1810</v>
      </c>
      <c r="D413" s="225"/>
      <c r="E413" s="226">
        <v>2.0779999999999998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205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3" x14ac:dyDescent="0.2">
      <c r="A414" s="221"/>
      <c r="B414" s="222"/>
      <c r="C414" s="249" t="s">
        <v>1551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3" x14ac:dyDescent="0.2">
      <c r="A415" s="221"/>
      <c r="B415" s="222"/>
      <c r="C415" s="249" t="s">
        <v>1552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3" x14ac:dyDescent="0.2">
      <c r="A416" s="221"/>
      <c r="B416" s="222"/>
      <c r="C416" s="249" t="s">
        <v>1811</v>
      </c>
      <c r="D416" s="225"/>
      <c r="E416" s="226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3" x14ac:dyDescent="0.2">
      <c r="A417" s="221"/>
      <c r="B417" s="222"/>
      <c r="C417" s="249" t="s">
        <v>1764</v>
      </c>
      <c r="D417" s="225"/>
      <c r="E417" s="226">
        <v>0.23626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205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3" x14ac:dyDescent="0.2">
      <c r="A418" s="221"/>
      <c r="B418" s="222"/>
      <c r="C418" s="249" t="s">
        <v>593</v>
      </c>
      <c r="D418" s="225"/>
      <c r="E418" s="226"/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205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3" x14ac:dyDescent="0.2">
      <c r="A419" s="221"/>
      <c r="B419" s="222"/>
      <c r="C419" s="249" t="s">
        <v>685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3" x14ac:dyDescent="0.2">
      <c r="A420" s="221"/>
      <c r="B420" s="222"/>
      <c r="C420" s="249" t="s">
        <v>686</v>
      </c>
      <c r="D420" s="225"/>
      <c r="E420" s="226"/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5">
        <v>140</v>
      </c>
      <c r="B421" s="236" t="s">
        <v>687</v>
      </c>
      <c r="C421" s="246" t="s">
        <v>688</v>
      </c>
      <c r="D421" s="237" t="s">
        <v>361</v>
      </c>
      <c r="E421" s="238">
        <v>4.0705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379</v>
      </c>
      <c r="S421" s="240" t="s">
        <v>190</v>
      </c>
      <c r="T421" s="241" t="s">
        <v>335</v>
      </c>
      <c r="U421" s="224">
        <v>0</v>
      </c>
      <c r="V421" s="224">
        <f>ROUND(E421*U421,2)</f>
        <v>0</v>
      </c>
      <c r="W421" s="224"/>
      <c r="X421" s="224" t="s">
        <v>336</v>
      </c>
      <c r="Y421" s="224" t="s">
        <v>193</v>
      </c>
      <c r="Z421" s="214"/>
      <c r="AA421" s="214"/>
      <c r="AB421" s="214"/>
      <c r="AC421" s="214"/>
      <c r="AD421" s="214"/>
      <c r="AE421" s="214"/>
      <c r="AF421" s="214"/>
      <c r="AG421" s="214" t="s">
        <v>391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2" x14ac:dyDescent="0.2">
      <c r="A422" s="221"/>
      <c r="B422" s="222"/>
      <c r="C422" s="249" t="s">
        <v>1812</v>
      </c>
      <c r="D422" s="225"/>
      <c r="E422" s="226">
        <v>2.8081100000000001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205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3" x14ac:dyDescent="0.2">
      <c r="A423" s="221"/>
      <c r="B423" s="222"/>
      <c r="C423" s="249" t="s">
        <v>1555</v>
      </c>
      <c r="D423" s="225"/>
      <c r="E423" s="226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3" x14ac:dyDescent="0.2">
      <c r="A424" s="221"/>
      <c r="B424" s="222"/>
      <c r="C424" s="249" t="s">
        <v>1813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3" x14ac:dyDescent="0.2">
      <c r="A425" s="221"/>
      <c r="B425" s="222"/>
      <c r="C425" s="249" t="s">
        <v>1814</v>
      </c>
      <c r="D425" s="225"/>
      <c r="E425" s="226">
        <v>0.35943999999999998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3" x14ac:dyDescent="0.2">
      <c r="A426" s="221"/>
      <c r="B426" s="222"/>
      <c r="C426" s="249" t="s">
        <v>1558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3" x14ac:dyDescent="0.2">
      <c r="A427" s="221"/>
      <c r="B427" s="222"/>
      <c r="C427" s="249" t="s">
        <v>1815</v>
      </c>
      <c r="D427" s="225"/>
      <c r="E427" s="226"/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3" x14ac:dyDescent="0.2">
      <c r="A428" s="221"/>
      <c r="B428" s="222"/>
      <c r="C428" s="249" t="s">
        <v>1816</v>
      </c>
      <c r="D428" s="225"/>
      <c r="E428" s="226">
        <v>0.37067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3" x14ac:dyDescent="0.2">
      <c r="A429" s="221"/>
      <c r="B429" s="222"/>
      <c r="C429" s="249" t="s">
        <v>1561</v>
      </c>
      <c r="D429" s="225"/>
      <c r="E429" s="226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3" x14ac:dyDescent="0.2">
      <c r="A430" s="221"/>
      <c r="B430" s="222"/>
      <c r="C430" s="249" t="s">
        <v>1817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3" x14ac:dyDescent="0.2">
      <c r="A431" s="221"/>
      <c r="B431" s="222"/>
      <c r="C431" s="249" t="s">
        <v>1818</v>
      </c>
      <c r="D431" s="225"/>
      <c r="E431" s="226">
        <v>0.13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3" x14ac:dyDescent="0.2">
      <c r="A432" s="221"/>
      <c r="B432" s="222"/>
      <c r="C432" s="249" t="s">
        <v>699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3" x14ac:dyDescent="0.2">
      <c r="A433" s="221"/>
      <c r="B433" s="222"/>
      <c r="C433" s="249" t="s">
        <v>1772</v>
      </c>
      <c r="D433" s="225"/>
      <c r="E433" s="226">
        <v>0.40228999999999998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205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3" x14ac:dyDescent="0.2">
      <c r="A434" s="221"/>
      <c r="B434" s="222"/>
      <c r="C434" s="249" t="s">
        <v>609</v>
      </c>
      <c r="D434" s="225"/>
      <c r="E434" s="226"/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3" x14ac:dyDescent="0.2">
      <c r="A435" s="221"/>
      <c r="B435" s="222"/>
      <c r="C435" s="249" t="s">
        <v>700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3" x14ac:dyDescent="0.2">
      <c r="A436" s="221"/>
      <c r="B436" s="222"/>
      <c r="C436" s="249" t="s">
        <v>701</v>
      </c>
      <c r="D436" s="225"/>
      <c r="E436" s="226"/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5">
        <v>141</v>
      </c>
      <c r="B437" s="236" t="s">
        <v>1564</v>
      </c>
      <c r="C437" s="246" t="s">
        <v>1565</v>
      </c>
      <c r="D437" s="237" t="s">
        <v>1064</v>
      </c>
      <c r="E437" s="238">
        <v>0.28560000000000002</v>
      </c>
      <c r="F437" s="239"/>
      <c r="G437" s="240">
        <f>ROUND(E437*F437,2)</f>
        <v>0</v>
      </c>
      <c r="H437" s="239"/>
      <c r="I437" s="240">
        <f>ROUND(E437*H437,2)</f>
        <v>0</v>
      </c>
      <c r="J437" s="239"/>
      <c r="K437" s="240">
        <f>ROUND(E437*J437,2)</f>
        <v>0</v>
      </c>
      <c r="L437" s="240">
        <v>21</v>
      </c>
      <c r="M437" s="240">
        <f>G437*(1+L437/100)</f>
        <v>0</v>
      </c>
      <c r="N437" s="238">
        <v>1E-3</v>
      </c>
      <c r="O437" s="238">
        <f>ROUND(E437*N437,2)</f>
        <v>0</v>
      </c>
      <c r="P437" s="238">
        <v>0</v>
      </c>
      <c r="Q437" s="238">
        <f>ROUND(E437*P437,2)</f>
        <v>0</v>
      </c>
      <c r="R437" s="240" t="s">
        <v>705</v>
      </c>
      <c r="S437" s="240" t="s">
        <v>190</v>
      </c>
      <c r="T437" s="241" t="s">
        <v>335</v>
      </c>
      <c r="U437" s="224">
        <v>0</v>
      </c>
      <c r="V437" s="224">
        <f>ROUND(E437*U437,2)</f>
        <v>0</v>
      </c>
      <c r="W437" s="224"/>
      <c r="X437" s="224" t="s">
        <v>706</v>
      </c>
      <c r="Y437" s="224" t="s">
        <v>193</v>
      </c>
      <c r="Z437" s="214"/>
      <c r="AA437" s="214"/>
      <c r="AB437" s="214"/>
      <c r="AC437" s="214"/>
      <c r="AD437" s="214"/>
      <c r="AE437" s="214"/>
      <c r="AF437" s="214"/>
      <c r="AG437" s="214" t="s">
        <v>707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2" x14ac:dyDescent="0.2">
      <c r="A438" s="221"/>
      <c r="B438" s="222"/>
      <c r="C438" s="249" t="s">
        <v>1819</v>
      </c>
      <c r="D438" s="225"/>
      <c r="E438" s="226">
        <v>7.1400000000000005E-2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1820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3" x14ac:dyDescent="0.2">
      <c r="A440" s="221"/>
      <c r="B440" s="222"/>
      <c r="C440" s="249" t="s">
        <v>1568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3" x14ac:dyDescent="0.2">
      <c r="A441" s="221"/>
      <c r="B441" s="222"/>
      <c r="C441" s="249" t="s">
        <v>1821</v>
      </c>
      <c r="D441" s="225"/>
      <c r="E441" s="226">
        <v>0.2142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205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35">
        <v>150</v>
      </c>
      <c r="B442" s="236" t="s">
        <v>1570</v>
      </c>
      <c r="C442" s="246" t="s">
        <v>1571</v>
      </c>
      <c r="D442" s="237" t="s">
        <v>1572</v>
      </c>
      <c r="E442" s="238">
        <v>2.3800000000000002E-3</v>
      </c>
      <c r="F442" s="239"/>
      <c r="G442" s="240">
        <f>ROUND(E442*F442,2)</f>
        <v>0</v>
      </c>
      <c r="H442" s="239"/>
      <c r="I442" s="240">
        <f>ROUND(E442*H442,2)</f>
        <v>0</v>
      </c>
      <c r="J442" s="239"/>
      <c r="K442" s="240">
        <f>ROUND(E442*J442,2)</f>
        <v>0</v>
      </c>
      <c r="L442" s="240">
        <v>21</v>
      </c>
      <c r="M442" s="240">
        <f>G442*(1+L442/100)</f>
        <v>0</v>
      </c>
      <c r="N442" s="238">
        <v>1E-3</v>
      </c>
      <c r="O442" s="238">
        <f>ROUND(E442*N442,2)</f>
        <v>0</v>
      </c>
      <c r="P442" s="238">
        <v>0</v>
      </c>
      <c r="Q442" s="238">
        <f>ROUND(E442*P442,2)</f>
        <v>0</v>
      </c>
      <c r="R442" s="240" t="s">
        <v>705</v>
      </c>
      <c r="S442" s="240" t="s">
        <v>190</v>
      </c>
      <c r="T442" s="241" t="s">
        <v>335</v>
      </c>
      <c r="U442" s="224">
        <v>0</v>
      </c>
      <c r="V442" s="224">
        <f>ROUND(E442*U442,2)</f>
        <v>0</v>
      </c>
      <c r="W442" s="224"/>
      <c r="X442" s="224" t="s">
        <v>706</v>
      </c>
      <c r="Y442" s="224" t="s">
        <v>193</v>
      </c>
      <c r="Z442" s="214"/>
      <c r="AA442" s="214"/>
      <c r="AB442" s="214"/>
      <c r="AC442" s="214"/>
      <c r="AD442" s="214"/>
      <c r="AE442" s="214"/>
      <c r="AF442" s="214"/>
      <c r="AG442" s="214" t="s">
        <v>748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2" x14ac:dyDescent="0.2">
      <c r="A443" s="221"/>
      <c r="B443" s="222"/>
      <c r="C443" s="249" t="s">
        <v>1822</v>
      </c>
      <c r="D443" s="225"/>
      <c r="E443" s="226">
        <v>5.9999999999999995E-4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1574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3" x14ac:dyDescent="0.2">
      <c r="A445" s="221"/>
      <c r="B445" s="222"/>
      <c r="C445" s="249" t="s">
        <v>1575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3" x14ac:dyDescent="0.2">
      <c r="A446" s="221"/>
      <c r="B446" s="222"/>
      <c r="C446" s="249" t="s">
        <v>1823</v>
      </c>
      <c r="D446" s="225"/>
      <c r="E446" s="226">
        <v>1.7899999999999999E-3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151</v>
      </c>
      <c r="B447" s="236" t="s">
        <v>702</v>
      </c>
      <c r="C447" s="246" t="s">
        <v>703</v>
      </c>
      <c r="D447" s="237" t="s">
        <v>704</v>
      </c>
      <c r="E447" s="238">
        <v>7.4300600000000001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1</v>
      </c>
      <c r="O447" s="238">
        <f>ROUND(E447*N447,2)</f>
        <v>7.43</v>
      </c>
      <c r="P447" s="238">
        <v>0</v>
      </c>
      <c r="Q447" s="238">
        <f>ROUND(E447*P447,2)</f>
        <v>0</v>
      </c>
      <c r="R447" s="240" t="s">
        <v>705</v>
      </c>
      <c r="S447" s="240" t="s">
        <v>190</v>
      </c>
      <c r="T447" s="241" t="s">
        <v>335</v>
      </c>
      <c r="U447" s="224">
        <v>0</v>
      </c>
      <c r="V447" s="224">
        <f>ROUND(E447*U447,2)</f>
        <v>0</v>
      </c>
      <c r="W447" s="224"/>
      <c r="X447" s="224" t="s">
        <v>706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707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49" t="s">
        <v>1824</v>
      </c>
      <c r="D448" s="225"/>
      <c r="E448" s="226">
        <v>7.4300600000000001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205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3" x14ac:dyDescent="0.2">
      <c r="A449" s="221"/>
      <c r="B449" s="222"/>
      <c r="C449" s="249" t="s">
        <v>1578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3" x14ac:dyDescent="0.2">
      <c r="A450" s="221"/>
      <c r="B450" s="222"/>
      <c r="C450" s="249" t="s">
        <v>710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205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3" x14ac:dyDescent="0.2">
      <c r="A451" s="221"/>
      <c r="B451" s="222"/>
      <c r="C451" s="249" t="s">
        <v>711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5">
        <v>152</v>
      </c>
      <c r="B452" s="236" t="s">
        <v>712</v>
      </c>
      <c r="C452" s="246" t="s">
        <v>713</v>
      </c>
      <c r="D452" s="237" t="s">
        <v>704</v>
      </c>
      <c r="E452" s="238">
        <v>1.1174599999999999</v>
      </c>
      <c r="F452" s="239"/>
      <c r="G452" s="240">
        <f>ROUND(E452*F452,2)</f>
        <v>0</v>
      </c>
      <c r="H452" s="239"/>
      <c r="I452" s="240">
        <f>ROUND(E452*H452,2)</f>
        <v>0</v>
      </c>
      <c r="J452" s="239"/>
      <c r="K452" s="240">
        <f>ROUND(E452*J452,2)</f>
        <v>0</v>
      </c>
      <c r="L452" s="240">
        <v>21</v>
      </c>
      <c r="M452" s="240">
        <f>G452*(1+L452/100)</f>
        <v>0</v>
      </c>
      <c r="N452" s="238">
        <v>1</v>
      </c>
      <c r="O452" s="238">
        <f>ROUND(E452*N452,2)</f>
        <v>1.1200000000000001</v>
      </c>
      <c r="P452" s="238">
        <v>0</v>
      </c>
      <c r="Q452" s="238">
        <f>ROUND(E452*P452,2)</f>
        <v>0</v>
      </c>
      <c r="R452" s="240" t="s">
        <v>705</v>
      </c>
      <c r="S452" s="240" t="s">
        <v>190</v>
      </c>
      <c r="T452" s="241" t="s">
        <v>335</v>
      </c>
      <c r="U452" s="224">
        <v>0</v>
      </c>
      <c r="V452" s="224">
        <f>ROUND(E452*U452,2)</f>
        <v>0</v>
      </c>
      <c r="W452" s="224"/>
      <c r="X452" s="224" t="s">
        <v>706</v>
      </c>
      <c r="Y452" s="224" t="s">
        <v>193</v>
      </c>
      <c r="Z452" s="214"/>
      <c r="AA452" s="214"/>
      <c r="AB452" s="214"/>
      <c r="AC452" s="214"/>
      <c r="AD452" s="214"/>
      <c r="AE452" s="214"/>
      <c r="AF452" s="214"/>
      <c r="AG452" s="214" t="s">
        <v>707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714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3" x14ac:dyDescent="0.2">
      <c r="A454" s="221"/>
      <c r="B454" s="222"/>
      <c r="C454" s="249" t="s">
        <v>715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4"/>
      <c r="AA454" s="214"/>
      <c r="AB454" s="214"/>
      <c r="AC454" s="214"/>
      <c r="AD454" s="214"/>
      <c r="AE454" s="214"/>
      <c r="AF454" s="214"/>
      <c r="AG454" s="214" t="s">
        <v>205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3" x14ac:dyDescent="0.2">
      <c r="A455" s="221"/>
      <c r="B455" s="222"/>
      <c r="C455" s="249" t="s">
        <v>716</v>
      </c>
      <c r="D455" s="225"/>
      <c r="E455" s="226"/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205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3" x14ac:dyDescent="0.2">
      <c r="A456" s="221"/>
      <c r="B456" s="222"/>
      <c r="C456" s="249" t="s">
        <v>717</v>
      </c>
      <c r="D456" s="225"/>
      <c r="E456" s="226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3" x14ac:dyDescent="0.2">
      <c r="A457" s="221"/>
      <c r="B457" s="222"/>
      <c r="C457" s="249" t="s">
        <v>1825</v>
      </c>
      <c r="D457" s="225"/>
      <c r="E457" s="226">
        <v>1.1174599999999999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719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x14ac:dyDescent="0.2">
      <c r="A459" s="228" t="s">
        <v>185</v>
      </c>
      <c r="B459" s="229" t="s">
        <v>111</v>
      </c>
      <c r="C459" s="245" t="s">
        <v>112</v>
      </c>
      <c r="D459" s="230"/>
      <c r="E459" s="231"/>
      <c r="F459" s="232"/>
      <c r="G459" s="232">
        <f>SUMIF(AG460:AG463,"&lt;&gt;NOR",G460:G463)</f>
        <v>0</v>
      </c>
      <c r="H459" s="232"/>
      <c r="I459" s="232">
        <f>SUM(I460:I463)</f>
        <v>0</v>
      </c>
      <c r="J459" s="232"/>
      <c r="K459" s="232">
        <f>SUM(K460:K463)</f>
        <v>0</v>
      </c>
      <c r="L459" s="232"/>
      <c r="M459" s="232">
        <f>SUM(M460:M463)</f>
        <v>0</v>
      </c>
      <c r="N459" s="231"/>
      <c r="O459" s="231">
        <f>SUM(O460:O463)</f>
        <v>0</v>
      </c>
      <c r="P459" s="231"/>
      <c r="Q459" s="231">
        <f>SUM(Q460:Q463)</f>
        <v>0</v>
      </c>
      <c r="R459" s="232"/>
      <c r="S459" s="232"/>
      <c r="T459" s="233"/>
      <c r="U459" s="227"/>
      <c r="V459" s="227">
        <f>SUM(V460:V463)</f>
        <v>0</v>
      </c>
      <c r="W459" s="227"/>
      <c r="X459" s="227"/>
      <c r="Y459" s="227"/>
      <c r="AG459" t="s">
        <v>186</v>
      </c>
    </row>
    <row r="460" spans="1:60" outlineLevel="1" x14ac:dyDescent="0.2">
      <c r="A460" s="235">
        <v>155</v>
      </c>
      <c r="B460" s="236" t="s">
        <v>727</v>
      </c>
      <c r="C460" s="246" t="s">
        <v>728</v>
      </c>
      <c r="D460" s="237" t="s">
        <v>374</v>
      </c>
      <c r="E460" s="238">
        <v>13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0</v>
      </c>
      <c r="O460" s="238">
        <f>ROUND(E460*N460,2)</f>
        <v>0</v>
      </c>
      <c r="P460" s="238">
        <v>0</v>
      </c>
      <c r="Q460" s="238">
        <f>ROUND(E460*P460,2)</f>
        <v>0</v>
      </c>
      <c r="R460" s="240"/>
      <c r="S460" s="240" t="s">
        <v>723</v>
      </c>
      <c r="T460" s="241" t="s">
        <v>724</v>
      </c>
      <c r="U460" s="224">
        <v>0</v>
      </c>
      <c r="V460" s="224">
        <f>ROUND(E460*U460,2)</f>
        <v>0</v>
      </c>
      <c r="W460" s="224"/>
      <c r="X460" s="224" t="s">
        <v>336</v>
      </c>
      <c r="Y460" s="224" t="s">
        <v>193</v>
      </c>
      <c r="Z460" s="214"/>
      <c r="AA460" s="214"/>
      <c r="AB460" s="214"/>
      <c r="AC460" s="214"/>
      <c r="AD460" s="214"/>
      <c r="AE460" s="214"/>
      <c r="AF460" s="214"/>
      <c r="AG460" s="214" t="s">
        <v>337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2" x14ac:dyDescent="0.2">
      <c r="A461" s="221"/>
      <c r="B461" s="222"/>
      <c r="C461" s="249" t="s">
        <v>1826</v>
      </c>
      <c r="D461" s="225"/>
      <c r="E461" s="226">
        <v>13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5">
        <v>156</v>
      </c>
      <c r="B462" s="236" t="s">
        <v>730</v>
      </c>
      <c r="C462" s="246" t="s">
        <v>731</v>
      </c>
      <c r="D462" s="237" t="s">
        <v>732</v>
      </c>
      <c r="E462" s="238">
        <v>0.13</v>
      </c>
      <c r="F462" s="239"/>
      <c r="G462" s="240">
        <f>ROUND(E462*F462,2)</f>
        <v>0</v>
      </c>
      <c r="H462" s="239"/>
      <c r="I462" s="240">
        <f>ROUND(E462*H462,2)</f>
        <v>0</v>
      </c>
      <c r="J462" s="239"/>
      <c r="K462" s="240">
        <f>ROUND(E462*J462,2)</f>
        <v>0</v>
      </c>
      <c r="L462" s="240">
        <v>21</v>
      </c>
      <c r="M462" s="240">
        <f>G462*(1+L462/100)</f>
        <v>0</v>
      </c>
      <c r="N462" s="238">
        <v>0</v>
      </c>
      <c r="O462" s="238">
        <f>ROUND(E462*N462,2)</f>
        <v>0</v>
      </c>
      <c r="P462" s="238">
        <v>0</v>
      </c>
      <c r="Q462" s="238">
        <f>ROUND(E462*P462,2)</f>
        <v>0</v>
      </c>
      <c r="R462" s="240"/>
      <c r="S462" s="240" t="s">
        <v>723</v>
      </c>
      <c r="T462" s="241" t="s">
        <v>724</v>
      </c>
      <c r="U462" s="224">
        <v>0</v>
      </c>
      <c r="V462" s="224">
        <f>ROUND(E462*U462,2)</f>
        <v>0</v>
      </c>
      <c r="W462" s="224"/>
      <c r="X462" s="224" t="s">
        <v>336</v>
      </c>
      <c r="Y462" s="224" t="s">
        <v>193</v>
      </c>
      <c r="Z462" s="214"/>
      <c r="AA462" s="214"/>
      <c r="AB462" s="214"/>
      <c r="AC462" s="214"/>
      <c r="AD462" s="214"/>
      <c r="AE462" s="214"/>
      <c r="AF462" s="214"/>
      <c r="AG462" s="214" t="s">
        <v>337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2" x14ac:dyDescent="0.2">
      <c r="A463" s="221"/>
      <c r="B463" s="222"/>
      <c r="C463" s="249" t="s">
        <v>1827</v>
      </c>
      <c r="D463" s="225"/>
      <c r="E463" s="226">
        <v>0.13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205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x14ac:dyDescent="0.2">
      <c r="A464" s="228" t="s">
        <v>185</v>
      </c>
      <c r="B464" s="229" t="s">
        <v>113</v>
      </c>
      <c r="C464" s="245" t="s">
        <v>114</v>
      </c>
      <c r="D464" s="230"/>
      <c r="E464" s="231"/>
      <c r="F464" s="232"/>
      <c r="G464" s="232">
        <f>SUMIF(AG465:AG474,"&lt;&gt;NOR",G465:G474)</f>
        <v>0</v>
      </c>
      <c r="H464" s="232"/>
      <c r="I464" s="232">
        <f>SUM(I465:I474)</f>
        <v>0</v>
      </c>
      <c r="J464" s="232"/>
      <c r="K464" s="232">
        <f>SUM(K465:K474)</f>
        <v>0</v>
      </c>
      <c r="L464" s="232"/>
      <c r="M464" s="232">
        <f>SUM(M465:M474)</f>
        <v>0</v>
      </c>
      <c r="N464" s="231"/>
      <c r="O464" s="231">
        <f>SUM(O465:O474)</f>
        <v>2.17</v>
      </c>
      <c r="P464" s="231"/>
      <c r="Q464" s="231">
        <f>SUM(Q465:Q474)</f>
        <v>0</v>
      </c>
      <c r="R464" s="232"/>
      <c r="S464" s="232"/>
      <c r="T464" s="233"/>
      <c r="U464" s="227"/>
      <c r="V464" s="227">
        <f>SUM(V465:V474)</f>
        <v>2.0300000000000002</v>
      </c>
      <c r="W464" s="227"/>
      <c r="X464" s="227"/>
      <c r="Y464" s="227"/>
      <c r="AG464" t="s">
        <v>186</v>
      </c>
    </row>
    <row r="465" spans="1:60" outlineLevel="1" x14ac:dyDescent="0.2">
      <c r="A465" s="235">
        <v>157</v>
      </c>
      <c r="B465" s="236" t="s">
        <v>734</v>
      </c>
      <c r="C465" s="246" t="s">
        <v>735</v>
      </c>
      <c r="D465" s="237" t="s">
        <v>374</v>
      </c>
      <c r="E465" s="238">
        <v>9.75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0.22106999999999999</v>
      </c>
      <c r="O465" s="238">
        <f>ROUND(E465*N465,2)</f>
        <v>2.16</v>
      </c>
      <c r="P465" s="238">
        <v>0</v>
      </c>
      <c r="Q465" s="238">
        <f>ROUND(E465*P465,2)</f>
        <v>0</v>
      </c>
      <c r="R465" s="240" t="s">
        <v>736</v>
      </c>
      <c r="S465" s="240" t="s">
        <v>190</v>
      </c>
      <c r="T465" s="241" t="s">
        <v>335</v>
      </c>
      <c r="U465" s="224">
        <v>0.185</v>
      </c>
      <c r="V465" s="224">
        <f>ROUND(E465*U465,2)</f>
        <v>1.8</v>
      </c>
      <c r="W465" s="224"/>
      <c r="X465" s="224" t="s">
        <v>336</v>
      </c>
      <c r="Y465" s="224" t="s">
        <v>193</v>
      </c>
      <c r="Z465" s="214"/>
      <c r="AA465" s="214"/>
      <c r="AB465" s="214"/>
      <c r="AC465" s="214"/>
      <c r="AD465" s="214"/>
      <c r="AE465" s="214"/>
      <c r="AF465" s="214"/>
      <c r="AG465" s="214" t="s">
        <v>337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2" x14ac:dyDescent="0.2">
      <c r="A466" s="221"/>
      <c r="B466" s="222"/>
      <c r="C466" s="255" t="s">
        <v>737</v>
      </c>
      <c r="D466" s="254"/>
      <c r="E466" s="254"/>
      <c r="F466" s="254"/>
      <c r="G466" s="25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339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43" t="str">
        <f>C466</f>
        <v>se zřízením štěrkopískového lože pod trubky a s jejich obsypem v průměrném celkovém množství do 0,15 m3/m,</v>
      </c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1828</v>
      </c>
      <c r="D467" s="225"/>
      <c r="E467" s="226">
        <v>9.75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5">
        <v>158</v>
      </c>
      <c r="B468" s="236" t="s">
        <v>739</v>
      </c>
      <c r="C468" s="246" t="s">
        <v>740</v>
      </c>
      <c r="D468" s="237" t="s">
        <v>333</v>
      </c>
      <c r="E468" s="238">
        <v>3.0630500000000001</v>
      </c>
      <c r="F468" s="239"/>
      <c r="G468" s="240">
        <f>ROUND(E468*F468,2)</f>
        <v>0</v>
      </c>
      <c r="H468" s="239"/>
      <c r="I468" s="240">
        <f>ROUND(E468*H468,2)</f>
        <v>0</v>
      </c>
      <c r="J468" s="239"/>
      <c r="K468" s="240">
        <f>ROUND(E468*J468,2)</f>
        <v>0</v>
      </c>
      <c r="L468" s="240">
        <v>21</v>
      </c>
      <c r="M468" s="240">
        <f>G468*(1+L468/100)</f>
        <v>0</v>
      </c>
      <c r="N468" s="238">
        <v>1.7000000000000001E-4</v>
      </c>
      <c r="O468" s="238">
        <f>ROUND(E468*N468,2)</f>
        <v>0</v>
      </c>
      <c r="P468" s="238">
        <v>0</v>
      </c>
      <c r="Q468" s="238">
        <f>ROUND(E468*P468,2)</f>
        <v>0</v>
      </c>
      <c r="R468" s="240" t="s">
        <v>362</v>
      </c>
      <c r="S468" s="240" t="s">
        <v>190</v>
      </c>
      <c r="T468" s="241" t="s">
        <v>335</v>
      </c>
      <c r="U468" s="224">
        <v>7.4999999999999997E-2</v>
      </c>
      <c r="V468" s="224">
        <f>ROUND(E468*U468,2)</f>
        <v>0.23</v>
      </c>
      <c r="W468" s="224"/>
      <c r="X468" s="224" t="s">
        <v>336</v>
      </c>
      <c r="Y468" s="224" t="s">
        <v>193</v>
      </c>
      <c r="Z468" s="214"/>
      <c r="AA468" s="214"/>
      <c r="AB468" s="214"/>
      <c r="AC468" s="214"/>
      <c r="AD468" s="214"/>
      <c r="AE468" s="214"/>
      <c r="AF468" s="214"/>
      <c r="AG468" s="214" t="s">
        <v>391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55" t="s">
        <v>741</v>
      </c>
      <c r="D469" s="254"/>
      <c r="E469" s="254"/>
      <c r="F469" s="254"/>
      <c r="G469" s="25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339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2" x14ac:dyDescent="0.2">
      <c r="A470" s="221"/>
      <c r="B470" s="222"/>
      <c r="C470" s="249" t="s">
        <v>1829</v>
      </c>
      <c r="D470" s="225"/>
      <c r="E470" s="226">
        <v>3.0630500000000001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5">
        <v>165</v>
      </c>
      <c r="B471" s="236" t="s">
        <v>743</v>
      </c>
      <c r="C471" s="246" t="s">
        <v>744</v>
      </c>
      <c r="D471" s="237" t="s">
        <v>374</v>
      </c>
      <c r="E471" s="238">
        <v>10.656750000000001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4.8000000000000001E-4</v>
      </c>
      <c r="O471" s="238">
        <f>ROUND(E471*N471,2)</f>
        <v>0.01</v>
      </c>
      <c r="P471" s="238">
        <v>0</v>
      </c>
      <c r="Q471" s="238">
        <f>ROUND(E471*P471,2)</f>
        <v>0</v>
      </c>
      <c r="R471" s="240" t="s">
        <v>705</v>
      </c>
      <c r="S471" s="240" t="s">
        <v>190</v>
      </c>
      <c r="T471" s="241" t="s">
        <v>335</v>
      </c>
      <c r="U471" s="224">
        <v>0</v>
      </c>
      <c r="V471" s="224">
        <f>ROUND(E471*U471,2)</f>
        <v>0</v>
      </c>
      <c r="W471" s="224"/>
      <c r="X471" s="224" t="s">
        <v>706</v>
      </c>
      <c r="Y471" s="224" t="s">
        <v>193</v>
      </c>
      <c r="Z471" s="214"/>
      <c r="AA471" s="214"/>
      <c r="AB471" s="214"/>
      <c r="AC471" s="214"/>
      <c r="AD471" s="214"/>
      <c r="AE471" s="214"/>
      <c r="AF471" s="214"/>
      <c r="AG471" s="214" t="s">
        <v>707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49" t="s">
        <v>1830</v>
      </c>
      <c r="D472" s="225"/>
      <c r="E472" s="226">
        <v>10.656750000000001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5">
        <v>166</v>
      </c>
      <c r="B473" s="236" t="s">
        <v>746</v>
      </c>
      <c r="C473" s="246" t="s">
        <v>747</v>
      </c>
      <c r="D473" s="237" t="s">
        <v>333</v>
      </c>
      <c r="E473" s="238">
        <v>3.52251</v>
      </c>
      <c r="F473" s="239"/>
      <c r="G473" s="240">
        <f>ROUND(E473*F473,2)</f>
        <v>0</v>
      </c>
      <c r="H473" s="239"/>
      <c r="I473" s="240">
        <f>ROUND(E473*H473,2)</f>
        <v>0</v>
      </c>
      <c r="J473" s="239"/>
      <c r="K473" s="240">
        <f>ROUND(E473*J473,2)</f>
        <v>0</v>
      </c>
      <c r="L473" s="240">
        <v>21</v>
      </c>
      <c r="M473" s="240">
        <f>G473*(1+L473/100)</f>
        <v>0</v>
      </c>
      <c r="N473" s="238">
        <v>2.9999999999999997E-4</v>
      </c>
      <c r="O473" s="238">
        <f>ROUND(E473*N473,2)</f>
        <v>0</v>
      </c>
      <c r="P473" s="238">
        <v>0</v>
      </c>
      <c r="Q473" s="238">
        <f>ROUND(E473*P473,2)</f>
        <v>0</v>
      </c>
      <c r="R473" s="240" t="s">
        <v>705</v>
      </c>
      <c r="S473" s="240" t="s">
        <v>190</v>
      </c>
      <c r="T473" s="241" t="s">
        <v>335</v>
      </c>
      <c r="U473" s="224">
        <v>0</v>
      </c>
      <c r="V473" s="224">
        <f>ROUND(E473*U473,2)</f>
        <v>0</v>
      </c>
      <c r="W473" s="224"/>
      <c r="X473" s="224" t="s">
        <v>706</v>
      </c>
      <c r="Y473" s="224" t="s">
        <v>193</v>
      </c>
      <c r="Z473" s="214"/>
      <c r="AA473" s="214"/>
      <c r="AB473" s="214"/>
      <c r="AC473" s="214"/>
      <c r="AD473" s="214"/>
      <c r="AE473" s="214"/>
      <c r="AF473" s="214"/>
      <c r="AG473" s="214" t="s">
        <v>748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2" x14ac:dyDescent="0.2">
      <c r="A474" s="221"/>
      <c r="B474" s="222"/>
      <c r="C474" s="249" t="s">
        <v>1831</v>
      </c>
      <c r="D474" s="225"/>
      <c r="E474" s="226">
        <v>3.52251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4"/>
      <c r="AA474" s="214"/>
      <c r="AB474" s="214"/>
      <c r="AC474" s="214"/>
      <c r="AD474" s="214"/>
      <c r="AE474" s="214"/>
      <c r="AF474" s="214"/>
      <c r="AG474" s="214" t="s">
        <v>205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8" t="s">
        <v>185</v>
      </c>
      <c r="B475" s="229" t="s">
        <v>115</v>
      </c>
      <c r="C475" s="245" t="s">
        <v>116</v>
      </c>
      <c r="D475" s="230"/>
      <c r="E475" s="231"/>
      <c r="F475" s="232"/>
      <c r="G475" s="232">
        <f>SUMIF(AG476:AG478,"&lt;&gt;NOR",G476:G478)</f>
        <v>0</v>
      </c>
      <c r="H475" s="232"/>
      <c r="I475" s="232">
        <f>SUM(I476:I478)</f>
        <v>0</v>
      </c>
      <c r="J475" s="232"/>
      <c r="K475" s="232">
        <f>SUM(K476:K478)</f>
        <v>0</v>
      </c>
      <c r="L475" s="232"/>
      <c r="M475" s="232">
        <f>SUM(M476:M478)</f>
        <v>0</v>
      </c>
      <c r="N475" s="231"/>
      <c r="O475" s="231">
        <f>SUM(O476:O478)</f>
        <v>0</v>
      </c>
      <c r="P475" s="231"/>
      <c r="Q475" s="231">
        <f>SUM(Q476:Q478)</f>
        <v>0</v>
      </c>
      <c r="R475" s="232"/>
      <c r="S475" s="232"/>
      <c r="T475" s="233"/>
      <c r="U475" s="227"/>
      <c r="V475" s="227">
        <f>SUM(V476:V478)</f>
        <v>3.81</v>
      </c>
      <c r="W475" s="227"/>
      <c r="X475" s="227"/>
      <c r="Y475" s="227"/>
      <c r="AG475" t="s">
        <v>186</v>
      </c>
    </row>
    <row r="476" spans="1:60" outlineLevel="1" x14ac:dyDescent="0.2">
      <c r="A476" s="235">
        <v>169</v>
      </c>
      <c r="B476" s="236" t="s">
        <v>755</v>
      </c>
      <c r="C476" s="246" t="s">
        <v>756</v>
      </c>
      <c r="D476" s="237" t="s">
        <v>374</v>
      </c>
      <c r="E476" s="238">
        <v>13</v>
      </c>
      <c r="F476" s="239"/>
      <c r="G476" s="240">
        <f>ROUND(E476*F476,2)</f>
        <v>0</v>
      </c>
      <c r="H476" s="239"/>
      <c r="I476" s="240">
        <f>ROUND(E476*H476,2)</f>
        <v>0</v>
      </c>
      <c r="J476" s="239"/>
      <c r="K476" s="240">
        <f>ROUND(E476*J476,2)</f>
        <v>0</v>
      </c>
      <c r="L476" s="240">
        <v>21</v>
      </c>
      <c r="M476" s="240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40" t="s">
        <v>736</v>
      </c>
      <c r="S476" s="240" t="s">
        <v>190</v>
      </c>
      <c r="T476" s="241" t="s">
        <v>335</v>
      </c>
      <c r="U476" s="224">
        <v>0.29299999999999998</v>
      </c>
      <c r="V476" s="224">
        <f>ROUND(E476*U476,2)</f>
        <v>3.81</v>
      </c>
      <c r="W476" s="224"/>
      <c r="X476" s="224" t="s">
        <v>336</v>
      </c>
      <c r="Y476" s="224" t="s">
        <v>193</v>
      </c>
      <c r="Z476" s="214"/>
      <c r="AA476" s="214"/>
      <c r="AB476" s="214"/>
      <c r="AC476" s="214"/>
      <c r="AD476" s="214"/>
      <c r="AE476" s="214"/>
      <c r="AF476" s="214"/>
      <c r="AG476" s="214" t="s">
        <v>337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2" x14ac:dyDescent="0.2">
      <c r="A477" s="221"/>
      <c r="B477" s="222"/>
      <c r="C477" s="247" t="s">
        <v>757</v>
      </c>
      <c r="D477" s="242"/>
      <c r="E477" s="242"/>
      <c r="F477" s="242"/>
      <c r="G477" s="242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4"/>
      <c r="AA477" s="214"/>
      <c r="AB477" s="214"/>
      <c r="AC477" s="214"/>
      <c r="AD477" s="214"/>
      <c r="AE477" s="214"/>
      <c r="AF477" s="214"/>
      <c r="AG477" s="214" t="s">
        <v>196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2" x14ac:dyDescent="0.2">
      <c r="A478" s="221"/>
      <c r="B478" s="222"/>
      <c r="C478" s="249" t="s">
        <v>1826</v>
      </c>
      <c r="D478" s="225"/>
      <c r="E478" s="226">
        <v>13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4"/>
      <c r="AA478" s="214"/>
      <c r="AB478" s="214"/>
      <c r="AC478" s="214"/>
      <c r="AD478" s="214"/>
      <c r="AE478" s="214"/>
      <c r="AF478" s="214"/>
      <c r="AG478" s="214" t="s">
        <v>205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8" t="s">
        <v>185</v>
      </c>
      <c r="B479" s="229" t="s">
        <v>117</v>
      </c>
      <c r="C479" s="245" t="s">
        <v>118</v>
      </c>
      <c r="D479" s="230"/>
      <c r="E479" s="231"/>
      <c r="F479" s="232"/>
      <c r="G479" s="232">
        <f>SUMIF(AG480:AG483,"&lt;&gt;NOR",G480:G483)</f>
        <v>0</v>
      </c>
      <c r="H479" s="232"/>
      <c r="I479" s="232">
        <f>SUM(I480:I483)</f>
        <v>0</v>
      </c>
      <c r="J479" s="232"/>
      <c r="K479" s="232">
        <f>SUM(K480:K483)</f>
        <v>0</v>
      </c>
      <c r="L479" s="232"/>
      <c r="M479" s="232">
        <f>SUM(M480:M483)</f>
        <v>0</v>
      </c>
      <c r="N479" s="231"/>
      <c r="O479" s="231">
        <f>SUM(O480:O483)</f>
        <v>2.57</v>
      </c>
      <c r="P479" s="231"/>
      <c r="Q479" s="231">
        <f>SUM(Q480:Q483)</f>
        <v>0</v>
      </c>
      <c r="R479" s="232"/>
      <c r="S479" s="232"/>
      <c r="T479" s="233"/>
      <c r="U479" s="227"/>
      <c r="V479" s="227">
        <f>SUM(V480:V483)</f>
        <v>1.79</v>
      </c>
      <c r="W479" s="227"/>
      <c r="X479" s="227"/>
      <c r="Y479" s="227"/>
      <c r="AG479" t="s">
        <v>186</v>
      </c>
    </row>
    <row r="480" spans="1:60" outlineLevel="1" x14ac:dyDescent="0.2">
      <c r="A480" s="235">
        <v>170</v>
      </c>
      <c r="B480" s="236" t="s">
        <v>758</v>
      </c>
      <c r="C480" s="246" t="s">
        <v>759</v>
      </c>
      <c r="D480" s="237" t="s">
        <v>361</v>
      </c>
      <c r="E480" s="238">
        <v>1.3600099999999999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1.8907700000000001</v>
      </c>
      <c r="O480" s="238">
        <f>ROUND(E480*N480,2)</f>
        <v>2.57</v>
      </c>
      <c r="P480" s="238">
        <v>0</v>
      </c>
      <c r="Q480" s="238">
        <f>ROUND(E480*P480,2)</f>
        <v>0</v>
      </c>
      <c r="R480" s="240" t="s">
        <v>736</v>
      </c>
      <c r="S480" s="240" t="s">
        <v>190</v>
      </c>
      <c r="T480" s="241" t="s">
        <v>335</v>
      </c>
      <c r="U480" s="224">
        <v>1.3169999999999999</v>
      </c>
      <c r="V480" s="224">
        <f>ROUND(E480*U480,2)</f>
        <v>1.79</v>
      </c>
      <c r="W480" s="224"/>
      <c r="X480" s="224" t="s">
        <v>336</v>
      </c>
      <c r="Y480" s="224" t="s">
        <v>193</v>
      </c>
      <c r="Z480" s="214"/>
      <c r="AA480" s="214"/>
      <c r="AB480" s="214"/>
      <c r="AC480" s="214"/>
      <c r="AD480" s="214"/>
      <c r="AE480" s="214"/>
      <c r="AF480" s="214"/>
      <c r="AG480" s="214" t="s">
        <v>337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2" x14ac:dyDescent="0.2">
      <c r="A481" s="221"/>
      <c r="B481" s="222"/>
      <c r="C481" s="255" t="s">
        <v>760</v>
      </c>
      <c r="D481" s="254"/>
      <c r="E481" s="254"/>
      <c r="F481" s="254"/>
      <c r="G481" s="25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339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2" x14ac:dyDescent="0.2">
      <c r="A482" s="221"/>
      <c r="B482" s="222"/>
      <c r="C482" s="249" t="s">
        <v>1832</v>
      </c>
      <c r="D482" s="225"/>
      <c r="E482" s="226">
        <v>1.3600099999999999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3" x14ac:dyDescent="0.2">
      <c r="A483" s="221"/>
      <c r="B483" s="222"/>
      <c r="C483" s="249" t="s">
        <v>1587</v>
      </c>
      <c r="D483" s="225"/>
      <c r="E483" s="226"/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205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185</v>
      </c>
      <c r="B484" s="229" t="s">
        <v>119</v>
      </c>
      <c r="C484" s="245" t="s">
        <v>120</v>
      </c>
      <c r="D484" s="230"/>
      <c r="E484" s="231"/>
      <c r="F484" s="232"/>
      <c r="G484" s="232">
        <f>SUMIF(AG485:AG517,"&lt;&gt;NOR",G485:G517)</f>
        <v>0</v>
      </c>
      <c r="H484" s="232"/>
      <c r="I484" s="232">
        <f>SUM(I485:I517)</f>
        <v>0</v>
      </c>
      <c r="J484" s="232"/>
      <c r="K484" s="232">
        <f>SUM(K485:K517)</f>
        <v>0</v>
      </c>
      <c r="L484" s="232"/>
      <c r="M484" s="232">
        <f>SUM(M485:M517)</f>
        <v>0</v>
      </c>
      <c r="N484" s="231"/>
      <c r="O484" s="231">
        <f>SUM(O485:O517)</f>
        <v>0.86</v>
      </c>
      <c r="P484" s="231"/>
      <c r="Q484" s="231">
        <f>SUM(Q485:Q517)</f>
        <v>0</v>
      </c>
      <c r="R484" s="232"/>
      <c r="S484" s="232"/>
      <c r="T484" s="233"/>
      <c r="U484" s="227"/>
      <c r="V484" s="227">
        <f>SUM(V485:V517)</f>
        <v>4.9599999999999991</v>
      </c>
      <c r="W484" s="227"/>
      <c r="X484" s="227"/>
      <c r="Y484" s="227"/>
      <c r="AG484" t="s">
        <v>186</v>
      </c>
    </row>
    <row r="485" spans="1:60" outlineLevel="1" x14ac:dyDescent="0.2">
      <c r="A485" s="235">
        <v>175</v>
      </c>
      <c r="B485" s="236" t="s">
        <v>774</v>
      </c>
      <c r="C485" s="246" t="s">
        <v>775</v>
      </c>
      <c r="D485" s="237" t="s">
        <v>333</v>
      </c>
      <c r="E485" s="238">
        <v>1.1000000000000001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0.30360999999999999</v>
      </c>
      <c r="O485" s="238">
        <f>ROUND(E485*N485,2)</f>
        <v>0.33</v>
      </c>
      <c r="P485" s="238">
        <v>0</v>
      </c>
      <c r="Q485" s="238">
        <f>ROUND(E485*P485,2)</f>
        <v>0</v>
      </c>
      <c r="R485" s="240" t="s">
        <v>334</v>
      </c>
      <c r="S485" s="240" t="s">
        <v>190</v>
      </c>
      <c r="T485" s="241" t="s">
        <v>335</v>
      </c>
      <c r="U485" s="224">
        <v>1.6E-2</v>
      </c>
      <c r="V485" s="224">
        <f>ROUND(E485*U485,2)</f>
        <v>0.02</v>
      </c>
      <c r="W485" s="224"/>
      <c r="X485" s="224" t="s">
        <v>336</v>
      </c>
      <c r="Y485" s="224" t="s">
        <v>193</v>
      </c>
      <c r="Z485" s="214"/>
      <c r="AA485" s="214"/>
      <c r="AB485" s="214"/>
      <c r="AC485" s="214"/>
      <c r="AD485" s="214"/>
      <c r="AE485" s="214"/>
      <c r="AF485" s="214"/>
      <c r="AG485" s="214" t="s">
        <v>337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55" t="s">
        <v>776</v>
      </c>
      <c r="D486" s="254"/>
      <c r="E486" s="254"/>
      <c r="F486" s="254"/>
      <c r="G486" s="25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339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49" t="s">
        <v>777</v>
      </c>
      <c r="D487" s="225"/>
      <c r="E487" s="226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205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3" x14ac:dyDescent="0.2">
      <c r="A488" s="221"/>
      <c r="B488" s="222"/>
      <c r="C488" s="249" t="s">
        <v>1833</v>
      </c>
      <c r="D488" s="225"/>
      <c r="E488" s="226">
        <v>1.1000000000000001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1589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5">
        <v>178</v>
      </c>
      <c r="B490" s="236" t="s">
        <v>783</v>
      </c>
      <c r="C490" s="246" t="s">
        <v>784</v>
      </c>
      <c r="D490" s="237" t="s">
        <v>361</v>
      </c>
      <c r="E490" s="238">
        <v>7.1499999999999994E-2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1.6867000000000001</v>
      </c>
      <c r="O490" s="238">
        <f>ROUND(E490*N490,2)</f>
        <v>0.12</v>
      </c>
      <c r="P490" s="238">
        <v>0</v>
      </c>
      <c r="Q490" s="238">
        <f>ROUND(E490*P490,2)</f>
        <v>0</v>
      </c>
      <c r="R490" s="240" t="s">
        <v>334</v>
      </c>
      <c r="S490" s="240" t="s">
        <v>190</v>
      </c>
      <c r="T490" s="241" t="s">
        <v>335</v>
      </c>
      <c r="U490" s="224">
        <v>0.16200000000000001</v>
      </c>
      <c r="V490" s="224">
        <f>ROUND(E490*U490,2)</f>
        <v>0.01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2" x14ac:dyDescent="0.2">
      <c r="A491" s="221"/>
      <c r="B491" s="222"/>
      <c r="C491" s="255" t="s">
        <v>785</v>
      </c>
      <c r="D491" s="254"/>
      <c r="E491" s="254"/>
      <c r="F491" s="254"/>
      <c r="G491" s="25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339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2" x14ac:dyDescent="0.2">
      <c r="A492" s="221"/>
      <c r="B492" s="222"/>
      <c r="C492" s="249" t="s">
        <v>1319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1675</v>
      </c>
      <c r="D493" s="225"/>
      <c r="E493" s="226">
        <v>5.5E-2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3" x14ac:dyDescent="0.2">
      <c r="A494" s="221"/>
      <c r="B494" s="222"/>
      <c r="C494" s="249" t="s">
        <v>1321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3" x14ac:dyDescent="0.2">
      <c r="A495" s="221"/>
      <c r="B495" s="222"/>
      <c r="C495" s="249" t="s">
        <v>1676</v>
      </c>
      <c r="D495" s="225"/>
      <c r="E495" s="226">
        <v>1.0999999999999999E-2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3" x14ac:dyDescent="0.2">
      <c r="A496" s="221"/>
      <c r="B496" s="222"/>
      <c r="C496" s="249" t="s">
        <v>1323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3" x14ac:dyDescent="0.2">
      <c r="A497" s="221"/>
      <c r="B497" s="222"/>
      <c r="C497" s="249" t="s">
        <v>1677</v>
      </c>
      <c r="D497" s="225"/>
      <c r="E497" s="226">
        <v>5.4999999999999997E-3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3" x14ac:dyDescent="0.2">
      <c r="A498" s="221"/>
      <c r="B498" s="222"/>
      <c r="C498" s="249" t="s">
        <v>1590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3" x14ac:dyDescent="0.2">
      <c r="A499" s="221"/>
      <c r="B499" s="222"/>
      <c r="C499" s="249" t="s">
        <v>1591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3" x14ac:dyDescent="0.2">
      <c r="A500" s="221"/>
      <c r="B500" s="222"/>
      <c r="C500" s="249" t="s">
        <v>1592</v>
      </c>
      <c r="D500" s="225"/>
      <c r="E500" s="226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5">
        <v>179</v>
      </c>
      <c r="B501" s="236" t="s">
        <v>789</v>
      </c>
      <c r="C501" s="246" t="s">
        <v>790</v>
      </c>
      <c r="D501" s="237" t="s">
        <v>704</v>
      </c>
      <c r="E501" s="238">
        <v>0.1628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21</v>
      </c>
      <c r="M501" s="240">
        <f>G501*(1+L501/100)</f>
        <v>0</v>
      </c>
      <c r="N501" s="238">
        <v>1.1000000000000001</v>
      </c>
      <c r="O501" s="238">
        <f>ROUND(E501*N501,2)</f>
        <v>0.18</v>
      </c>
      <c r="P501" s="238">
        <v>0</v>
      </c>
      <c r="Q501" s="238">
        <f>ROUND(E501*P501,2)</f>
        <v>0</v>
      </c>
      <c r="R501" s="240" t="s">
        <v>334</v>
      </c>
      <c r="S501" s="240" t="s">
        <v>190</v>
      </c>
      <c r="T501" s="241" t="s">
        <v>335</v>
      </c>
      <c r="U501" s="224">
        <v>0.16300000000000001</v>
      </c>
      <c r="V501" s="224">
        <f>ROUND(E501*U501,2)</f>
        <v>0.03</v>
      </c>
      <c r="W501" s="224"/>
      <c r="X501" s="224" t="s">
        <v>336</v>
      </c>
      <c r="Y501" s="224" t="s">
        <v>193</v>
      </c>
      <c r="Z501" s="214"/>
      <c r="AA501" s="214"/>
      <c r="AB501" s="214"/>
      <c r="AC501" s="214"/>
      <c r="AD501" s="214"/>
      <c r="AE501" s="214"/>
      <c r="AF501" s="214"/>
      <c r="AG501" s="214" t="s">
        <v>337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2" x14ac:dyDescent="0.2">
      <c r="A502" s="221"/>
      <c r="B502" s="222"/>
      <c r="C502" s="255" t="s">
        <v>785</v>
      </c>
      <c r="D502" s="254"/>
      <c r="E502" s="254"/>
      <c r="F502" s="254"/>
      <c r="G502" s="25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339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2" x14ac:dyDescent="0.2">
      <c r="A503" s="221"/>
      <c r="B503" s="222"/>
      <c r="C503" s="249" t="s">
        <v>1593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3" x14ac:dyDescent="0.2">
      <c r="A504" s="221"/>
      <c r="B504" s="222"/>
      <c r="C504" s="249" t="s">
        <v>1834</v>
      </c>
      <c r="D504" s="225"/>
      <c r="E504" s="226">
        <v>0.1628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4"/>
      <c r="AA504" s="214"/>
      <c r="AB504" s="214"/>
      <c r="AC504" s="214"/>
      <c r="AD504" s="214"/>
      <c r="AE504" s="214"/>
      <c r="AF504" s="214"/>
      <c r="AG504" s="214" t="s">
        <v>205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3" x14ac:dyDescent="0.2">
      <c r="A505" s="221"/>
      <c r="B505" s="222"/>
      <c r="C505" s="249" t="s">
        <v>1595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5">
        <v>186</v>
      </c>
      <c r="B506" s="236" t="s">
        <v>824</v>
      </c>
      <c r="C506" s="246" t="s">
        <v>825</v>
      </c>
      <c r="D506" s="237" t="s">
        <v>333</v>
      </c>
      <c r="E506" s="238">
        <v>1.1000000000000001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0.21242</v>
      </c>
      <c r="O506" s="238">
        <f>ROUND(E506*N506,2)</f>
        <v>0.23</v>
      </c>
      <c r="P506" s="238">
        <v>0</v>
      </c>
      <c r="Q506" s="238">
        <f>ROUND(E506*P506,2)</f>
        <v>0</v>
      </c>
      <c r="R506" s="240" t="s">
        <v>334</v>
      </c>
      <c r="S506" s="240" t="s">
        <v>190</v>
      </c>
      <c r="T506" s="241" t="s">
        <v>335</v>
      </c>
      <c r="U506" s="224">
        <v>0.80100000000000005</v>
      </c>
      <c r="V506" s="224">
        <f>ROUND(E506*U506,2)</f>
        <v>0.88</v>
      </c>
      <c r="W506" s="224"/>
      <c r="X506" s="224" t="s">
        <v>336</v>
      </c>
      <c r="Y506" s="224" t="s">
        <v>193</v>
      </c>
      <c r="Z506" s="214"/>
      <c r="AA506" s="214"/>
      <c r="AB506" s="214"/>
      <c r="AC506" s="214"/>
      <c r="AD506" s="214"/>
      <c r="AE506" s="214"/>
      <c r="AF506" s="214"/>
      <c r="AG506" s="214" t="s">
        <v>337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2" x14ac:dyDescent="0.2">
      <c r="A507" s="221"/>
      <c r="B507" s="222"/>
      <c r="C507" s="255" t="s">
        <v>826</v>
      </c>
      <c r="D507" s="254"/>
      <c r="E507" s="254"/>
      <c r="F507" s="254"/>
      <c r="G507" s="25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339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43" t="str">
        <f>C507</f>
        <v>s provedením lože tl. do 40 mm, s vyplněním spár, s dvojím beraněním a se smetením přebytečného materiálu na vzdálenost do 3 m</v>
      </c>
      <c r="BB507" s="214"/>
      <c r="BC507" s="214"/>
      <c r="BD507" s="214"/>
      <c r="BE507" s="214"/>
      <c r="BF507" s="214"/>
      <c r="BG507" s="214"/>
      <c r="BH507" s="214"/>
    </row>
    <row r="508" spans="1:60" outlineLevel="2" x14ac:dyDescent="0.2">
      <c r="A508" s="221"/>
      <c r="B508" s="222"/>
      <c r="C508" s="249" t="s">
        <v>1833</v>
      </c>
      <c r="D508" s="225"/>
      <c r="E508" s="226">
        <v>1.1000000000000001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205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5">
        <v>187</v>
      </c>
      <c r="B509" s="236" t="s">
        <v>829</v>
      </c>
      <c r="C509" s="246" t="s">
        <v>830</v>
      </c>
      <c r="D509" s="237" t="s">
        <v>401</v>
      </c>
      <c r="E509" s="238">
        <v>3.5</v>
      </c>
      <c r="F509" s="239"/>
      <c r="G509" s="240">
        <f>ROUND(E509*F509,2)</f>
        <v>0</v>
      </c>
      <c r="H509" s="239"/>
      <c r="I509" s="240">
        <f>ROUND(E509*H509,2)</f>
        <v>0</v>
      </c>
      <c r="J509" s="239"/>
      <c r="K509" s="240">
        <f>ROUND(E509*J509,2)</f>
        <v>0</v>
      </c>
      <c r="L509" s="240">
        <v>21</v>
      </c>
      <c r="M509" s="240">
        <f>G509*(1+L509/100)</f>
        <v>0</v>
      </c>
      <c r="N509" s="238">
        <v>0</v>
      </c>
      <c r="O509" s="238">
        <f>ROUND(E509*N509,2)</f>
        <v>0</v>
      </c>
      <c r="P509" s="238">
        <v>0</v>
      </c>
      <c r="Q509" s="238">
        <f>ROUND(E509*P509,2)</f>
        <v>0</v>
      </c>
      <c r="R509" s="240" t="s">
        <v>831</v>
      </c>
      <c r="S509" s="240" t="s">
        <v>190</v>
      </c>
      <c r="T509" s="241" t="s">
        <v>335</v>
      </c>
      <c r="U509" s="224">
        <v>1</v>
      </c>
      <c r="V509" s="224">
        <f>ROUND(E509*U509,2)</f>
        <v>3.5</v>
      </c>
      <c r="W509" s="224"/>
      <c r="X509" s="224" t="s">
        <v>832</v>
      </c>
      <c r="Y509" s="224" t="s">
        <v>193</v>
      </c>
      <c r="Z509" s="214"/>
      <c r="AA509" s="214"/>
      <c r="AB509" s="214"/>
      <c r="AC509" s="214"/>
      <c r="AD509" s="214"/>
      <c r="AE509" s="214"/>
      <c r="AF509" s="214"/>
      <c r="AG509" s="214" t="s">
        <v>833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2" x14ac:dyDescent="0.2">
      <c r="A510" s="221"/>
      <c r="B510" s="222"/>
      <c r="C510" s="249" t="s">
        <v>834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3" x14ac:dyDescent="0.2">
      <c r="A511" s="221"/>
      <c r="B511" s="222"/>
      <c r="C511" s="249" t="s">
        <v>1835</v>
      </c>
      <c r="D511" s="225"/>
      <c r="E511" s="226">
        <v>3.5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836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5">
        <v>188</v>
      </c>
      <c r="B513" s="236" t="s">
        <v>837</v>
      </c>
      <c r="C513" s="246" t="s">
        <v>838</v>
      </c>
      <c r="D513" s="237" t="s">
        <v>401</v>
      </c>
      <c r="E513" s="238">
        <v>0.52</v>
      </c>
      <c r="F513" s="239"/>
      <c r="G513" s="240">
        <f>ROUND(E513*F513,2)</f>
        <v>0</v>
      </c>
      <c r="H513" s="239"/>
      <c r="I513" s="240">
        <f>ROUND(E513*H513,2)</f>
        <v>0</v>
      </c>
      <c r="J513" s="239"/>
      <c r="K513" s="240">
        <f>ROUND(E513*J513,2)</f>
        <v>0</v>
      </c>
      <c r="L513" s="240">
        <v>21</v>
      </c>
      <c r="M513" s="240">
        <f>G513*(1+L513/100)</f>
        <v>0</v>
      </c>
      <c r="N513" s="238">
        <v>0</v>
      </c>
      <c r="O513" s="238">
        <f>ROUND(E513*N513,2)</f>
        <v>0</v>
      </c>
      <c r="P513" s="238">
        <v>0</v>
      </c>
      <c r="Q513" s="238">
        <f>ROUND(E513*P513,2)</f>
        <v>0</v>
      </c>
      <c r="R513" s="240" t="s">
        <v>831</v>
      </c>
      <c r="S513" s="240" t="s">
        <v>190</v>
      </c>
      <c r="T513" s="241" t="s">
        <v>335</v>
      </c>
      <c r="U513" s="224">
        <v>1</v>
      </c>
      <c r="V513" s="224">
        <f>ROUND(E513*U513,2)</f>
        <v>0.52</v>
      </c>
      <c r="W513" s="224"/>
      <c r="X513" s="224" t="s">
        <v>832</v>
      </c>
      <c r="Y513" s="224" t="s">
        <v>193</v>
      </c>
      <c r="Z513" s="214"/>
      <c r="AA513" s="214"/>
      <c r="AB513" s="214"/>
      <c r="AC513" s="214"/>
      <c r="AD513" s="214"/>
      <c r="AE513" s="214"/>
      <c r="AF513" s="214"/>
      <c r="AG513" s="214" t="s">
        <v>839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2" x14ac:dyDescent="0.2">
      <c r="A514" s="221"/>
      <c r="B514" s="222"/>
      <c r="C514" s="249" t="s">
        <v>1836</v>
      </c>
      <c r="D514" s="225"/>
      <c r="E514" s="226">
        <v>0.52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5">
        <v>189</v>
      </c>
      <c r="B515" s="236" t="s">
        <v>841</v>
      </c>
      <c r="C515" s="246" t="s">
        <v>842</v>
      </c>
      <c r="D515" s="237" t="s">
        <v>843</v>
      </c>
      <c r="E515" s="238">
        <v>0.52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40" t="s">
        <v>844</v>
      </c>
      <c r="S515" s="240" t="s">
        <v>190</v>
      </c>
      <c r="T515" s="241" t="s">
        <v>335</v>
      </c>
      <c r="U515" s="224">
        <v>0</v>
      </c>
      <c r="V515" s="224">
        <f>ROUND(E515*U515,2)</f>
        <v>0</v>
      </c>
      <c r="W515" s="224"/>
      <c r="X515" s="224" t="s">
        <v>845</v>
      </c>
      <c r="Y515" s="224" t="s">
        <v>193</v>
      </c>
      <c r="Z515" s="214"/>
      <c r="AA515" s="214"/>
      <c r="AB515" s="214"/>
      <c r="AC515" s="214"/>
      <c r="AD515" s="214"/>
      <c r="AE515" s="214"/>
      <c r="AF515" s="214"/>
      <c r="AG515" s="214" t="s">
        <v>846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2" x14ac:dyDescent="0.2">
      <c r="A516" s="221"/>
      <c r="B516" s="222"/>
      <c r="C516" s="247" t="s">
        <v>847</v>
      </c>
      <c r="D516" s="242"/>
      <c r="E516" s="242"/>
      <c r="F516" s="242"/>
      <c r="G516" s="242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196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2" x14ac:dyDescent="0.2">
      <c r="A517" s="221"/>
      <c r="B517" s="222"/>
      <c r="C517" s="249" t="s">
        <v>1836</v>
      </c>
      <c r="D517" s="225"/>
      <c r="E517" s="226">
        <v>0.52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28" t="s">
        <v>185</v>
      </c>
      <c r="B518" s="229" t="s">
        <v>121</v>
      </c>
      <c r="C518" s="245" t="s">
        <v>122</v>
      </c>
      <c r="D518" s="230"/>
      <c r="E518" s="231"/>
      <c r="F518" s="232"/>
      <c r="G518" s="232">
        <f>SUMIF(AG519:AG539,"&lt;&gt;NOR",G519:G539)</f>
        <v>0</v>
      </c>
      <c r="H518" s="232"/>
      <c r="I518" s="232">
        <f>SUM(I519:I539)</f>
        <v>0</v>
      </c>
      <c r="J518" s="232"/>
      <c r="K518" s="232">
        <f>SUM(K519:K539)</f>
        <v>0</v>
      </c>
      <c r="L518" s="232"/>
      <c r="M518" s="232">
        <f>SUM(M519:M539)</f>
        <v>0</v>
      </c>
      <c r="N518" s="231"/>
      <c r="O518" s="231">
        <f>SUM(O519:O539)</f>
        <v>0.89999999999999991</v>
      </c>
      <c r="P518" s="231"/>
      <c r="Q518" s="231">
        <f>SUM(Q519:Q539)</f>
        <v>0</v>
      </c>
      <c r="R518" s="232"/>
      <c r="S518" s="232"/>
      <c r="T518" s="233"/>
      <c r="U518" s="227"/>
      <c r="V518" s="227">
        <f>SUM(V519:V539)</f>
        <v>21.5</v>
      </c>
      <c r="W518" s="227"/>
      <c r="X518" s="227"/>
      <c r="Y518" s="227"/>
      <c r="AG518" t="s">
        <v>186</v>
      </c>
    </row>
    <row r="519" spans="1:60" ht="22.5" outlineLevel="1" x14ac:dyDescent="0.2">
      <c r="A519" s="235">
        <v>195</v>
      </c>
      <c r="B519" s="236" t="s">
        <v>1258</v>
      </c>
      <c r="C519" s="246" t="s">
        <v>1259</v>
      </c>
      <c r="D519" s="237" t="s">
        <v>374</v>
      </c>
      <c r="E519" s="238">
        <v>13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736</v>
      </c>
      <c r="S519" s="240" t="s">
        <v>190</v>
      </c>
      <c r="T519" s="241" t="s">
        <v>335</v>
      </c>
      <c r="U519" s="224">
        <v>3.4000000000000002E-2</v>
      </c>
      <c r="V519" s="224">
        <f>ROUND(E519*U519,2)</f>
        <v>0.44</v>
      </c>
      <c r="W519" s="224"/>
      <c r="X519" s="224" t="s">
        <v>336</v>
      </c>
      <c r="Y519" s="224" t="s">
        <v>193</v>
      </c>
      <c r="Z519" s="214"/>
      <c r="AA519" s="214"/>
      <c r="AB519" s="214"/>
      <c r="AC519" s="214"/>
      <c r="AD519" s="214"/>
      <c r="AE519" s="214"/>
      <c r="AF519" s="214"/>
      <c r="AG519" s="214" t="s">
        <v>337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2" x14ac:dyDescent="0.2">
      <c r="A520" s="221"/>
      <c r="B520" s="222"/>
      <c r="C520" s="255" t="s">
        <v>760</v>
      </c>
      <c r="D520" s="254"/>
      <c r="E520" s="254"/>
      <c r="F520" s="254"/>
      <c r="G520" s="25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339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1826</v>
      </c>
      <c r="D521" s="225"/>
      <c r="E521" s="226">
        <v>13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203</v>
      </c>
      <c r="B522" s="236" t="s">
        <v>897</v>
      </c>
      <c r="C522" s="246" t="s">
        <v>898</v>
      </c>
      <c r="D522" s="237" t="s">
        <v>899</v>
      </c>
      <c r="E522" s="238">
        <v>1.1299999999999999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3.4369999999999998E-2</v>
      </c>
      <c r="O522" s="238">
        <f>ROUND(E522*N522,2)</f>
        <v>0.04</v>
      </c>
      <c r="P522" s="238">
        <v>0</v>
      </c>
      <c r="Q522" s="238">
        <f>ROUND(E522*P522,2)</f>
        <v>0</v>
      </c>
      <c r="R522" s="240" t="s">
        <v>736</v>
      </c>
      <c r="S522" s="240" t="s">
        <v>190</v>
      </c>
      <c r="T522" s="241" t="s">
        <v>335</v>
      </c>
      <c r="U522" s="224">
        <v>10.130000000000001</v>
      </c>
      <c r="V522" s="224">
        <f>ROUND(E522*U522,2)</f>
        <v>11.45</v>
      </c>
      <c r="W522" s="224"/>
      <c r="X522" s="224" t="s">
        <v>336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337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33.75" outlineLevel="2" x14ac:dyDescent="0.2">
      <c r="A523" s="221"/>
      <c r="B523" s="222"/>
      <c r="C523" s="255" t="s">
        <v>900</v>
      </c>
      <c r="D523" s="254"/>
      <c r="E523" s="254"/>
      <c r="F523" s="254"/>
      <c r="G523" s="25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339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43" t="str">
        <f>C523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23" s="214"/>
      <c r="BC523" s="214"/>
      <c r="BD523" s="214"/>
      <c r="BE523" s="214"/>
      <c r="BF523" s="214"/>
      <c r="BG523" s="214"/>
      <c r="BH523" s="214"/>
    </row>
    <row r="524" spans="1:60" outlineLevel="2" x14ac:dyDescent="0.2">
      <c r="A524" s="221"/>
      <c r="B524" s="222"/>
      <c r="C524" s="249" t="s">
        <v>1837</v>
      </c>
      <c r="D524" s="225"/>
      <c r="E524" s="226">
        <v>1.1299999999999999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5">
        <v>204</v>
      </c>
      <c r="B525" s="236" t="s">
        <v>1276</v>
      </c>
      <c r="C525" s="246" t="s">
        <v>1277</v>
      </c>
      <c r="D525" s="237" t="s">
        <v>374</v>
      </c>
      <c r="E525" s="238">
        <v>13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40" t="s">
        <v>736</v>
      </c>
      <c r="S525" s="240" t="s">
        <v>190</v>
      </c>
      <c r="T525" s="241" t="s">
        <v>335</v>
      </c>
      <c r="U525" s="224">
        <v>0.15</v>
      </c>
      <c r="V525" s="224">
        <f>ROUND(E525*U525,2)</f>
        <v>1.95</v>
      </c>
      <c r="W525" s="224"/>
      <c r="X525" s="224" t="s">
        <v>336</v>
      </c>
      <c r="Y525" s="224" t="s">
        <v>193</v>
      </c>
      <c r="Z525" s="214"/>
      <c r="AA525" s="214"/>
      <c r="AB525" s="214"/>
      <c r="AC525" s="214"/>
      <c r="AD525" s="214"/>
      <c r="AE525" s="214"/>
      <c r="AF525" s="214"/>
      <c r="AG525" s="214" t="s">
        <v>391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2" x14ac:dyDescent="0.2">
      <c r="A526" s="221"/>
      <c r="B526" s="222"/>
      <c r="C526" s="255" t="s">
        <v>904</v>
      </c>
      <c r="D526" s="254"/>
      <c r="E526" s="254"/>
      <c r="F526" s="254"/>
      <c r="G526" s="25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339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43" t="str">
        <f>C526</f>
        <v>napuštění a vypuštění vody, dodání vody a desinfekčního prostředku, náklady na bakteriologický rozbor vody,</v>
      </c>
      <c r="BB526" s="214"/>
      <c r="BC526" s="214"/>
      <c r="BD526" s="214"/>
      <c r="BE526" s="214"/>
      <c r="BF526" s="214"/>
      <c r="BG526" s="214"/>
      <c r="BH526" s="214"/>
    </row>
    <row r="527" spans="1:60" outlineLevel="2" x14ac:dyDescent="0.2">
      <c r="A527" s="221"/>
      <c r="B527" s="222"/>
      <c r="C527" s="249" t="s">
        <v>1838</v>
      </c>
      <c r="D527" s="225"/>
      <c r="E527" s="226">
        <v>13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215</v>
      </c>
      <c r="B528" s="236" t="s">
        <v>906</v>
      </c>
      <c r="C528" s="246" t="s">
        <v>907</v>
      </c>
      <c r="D528" s="237" t="s">
        <v>752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0.43381999999999998</v>
      </c>
      <c r="O528" s="238">
        <f>ROUND(E528*N528,2)</f>
        <v>0.43</v>
      </c>
      <c r="P528" s="238">
        <v>0</v>
      </c>
      <c r="Q528" s="238">
        <f>ROUND(E528*P528,2)</f>
        <v>0</v>
      </c>
      <c r="R528" s="240" t="s">
        <v>334</v>
      </c>
      <c r="S528" s="240" t="s">
        <v>190</v>
      </c>
      <c r="T528" s="241" t="s">
        <v>335</v>
      </c>
      <c r="U528" s="224">
        <v>3.839</v>
      </c>
      <c r="V528" s="224">
        <f>ROUND(E528*U528,2)</f>
        <v>3.84</v>
      </c>
      <c r="W528" s="224"/>
      <c r="X528" s="224" t="s">
        <v>336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337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33.75" outlineLevel="2" x14ac:dyDescent="0.2">
      <c r="A529" s="221"/>
      <c r="B529" s="222"/>
      <c r="C529" s="255" t="s">
        <v>908</v>
      </c>
      <c r="D529" s="254"/>
      <c r="E529" s="254"/>
      <c r="F529" s="254"/>
      <c r="G529" s="25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339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43" t="str">
        <f>C529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29" s="214"/>
      <c r="BC529" s="214"/>
      <c r="BD529" s="214"/>
      <c r="BE529" s="214"/>
      <c r="BF529" s="214"/>
      <c r="BG529" s="214"/>
      <c r="BH529" s="214"/>
    </row>
    <row r="530" spans="1:60" outlineLevel="2" x14ac:dyDescent="0.2">
      <c r="A530" s="221"/>
      <c r="B530" s="222"/>
      <c r="C530" s="249" t="s">
        <v>1600</v>
      </c>
      <c r="D530" s="225"/>
      <c r="E530" s="226">
        <v>1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5">
        <v>216</v>
      </c>
      <c r="B531" s="236" t="s">
        <v>910</v>
      </c>
      <c r="C531" s="246" t="s">
        <v>911</v>
      </c>
      <c r="D531" s="237" t="s">
        <v>752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0.43093999999999999</v>
      </c>
      <c r="O531" s="238">
        <f>ROUND(E531*N531,2)</f>
        <v>0.43</v>
      </c>
      <c r="P531" s="238">
        <v>0</v>
      </c>
      <c r="Q531" s="238">
        <f>ROUND(E531*P531,2)</f>
        <v>0</v>
      </c>
      <c r="R531" s="240" t="s">
        <v>334</v>
      </c>
      <c r="S531" s="240" t="s">
        <v>190</v>
      </c>
      <c r="T531" s="241" t="s">
        <v>335</v>
      </c>
      <c r="U531" s="224">
        <v>3.8170000000000002</v>
      </c>
      <c r="V531" s="224">
        <f>ROUND(E531*U531,2)</f>
        <v>3.82</v>
      </c>
      <c r="W531" s="224"/>
      <c r="X531" s="224" t="s">
        <v>336</v>
      </c>
      <c r="Y531" s="224" t="s">
        <v>193</v>
      </c>
      <c r="Z531" s="214"/>
      <c r="AA531" s="214"/>
      <c r="AB531" s="214"/>
      <c r="AC531" s="214"/>
      <c r="AD531" s="214"/>
      <c r="AE531" s="214"/>
      <c r="AF531" s="214"/>
      <c r="AG531" s="214" t="s">
        <v>337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33.75" outlineLevel="2" x14ac:dyDescent="0.2">
      <c r="A532" s="221"/>
      <c r="B532" s="222"/>
      <c r="C532" s="255" t="s">
        <v>908</v>
      </c>
      <c r="D532" s="254"/>
      <c r="E532" s="254"/>
      <c r="F532" s="254"/>
      <c r="G532" s="25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339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43" t="str">
        <f>C532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32" s="214"/>
      <c r="BC532" s="214"/>
      <c r="BD532" s="214"/>
      <c r="BE532" s="214"/>
      <c r="BF532" s="214"/>
      <c r="BG532" s="214"/>
      <c r="BH532" s="214"/>
    </row>
    <row r="533" spans="1:60" outlineLevel="2" x14ac:dyDescent="0.2">
      <c r="A533" s="221"/>
      <c r="B533" s="222"/>
      <c r="C533" s="249" t="s">
        <v>1600</v>
      </c>
      <c r="D533" s="225"/>
      <c r="E533" s="226">
        <v>1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5">
        <v>227</v>
      </c>
      <c r="B534" s="236" t="s">
        <v>1601</v>
      </c>
      <c r="C534" s="246" t="s">
        <v>1602</v>
      </c>
      <c r="D534" s="237" t="s">
        <v>752</v>
      </c>
      <c r="E534" s="238">
        <v>3.3494999999999999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5.0000000000000002E-5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705</v>
      </c>
      <c r="S534" s="240" t="s">
        <v>190</v>
      </c>
      <c r="T534" s="241" t="s">
        <v>335</v>
      </c>
      <c r="U534" s="224">
        <v>0</v>
      </c>
      <c r="V534" s="224">
        <f>ROUND(E534*U534,2)</f>
        <v>0</v>
      </c>
      <c r="W534" s="224"/>
      <c r="X534" s="224" t="s">
        <v>706</v>
      </c>
      <c r="Y534" s="224" t="s">
        <v>193</v>
      </c>
      <c r="Z534" s="214"/>
      <c r="AA534" s="214"/>
      <c r="AB534" s="214"/>
      <c r="AC534" s="214"/>
      <c r="AD534" s="214"/>
      <c r="AE534" s="214"/>
      <c r="AF534" s="214"/>
      <c r="AG534" s="214" t="s">
        <v>748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2" x14ac:dyDescent="0.2">
      <c r="A535" s="221"/>
      <c r="B535" s="222"/>
      <c r="C535" s="249" t="s">
        <v>1296</v>
      </c>
      <c r="D535" s="225"/>
      <c r="E535" s="226">
        <v>2.0299999999999998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3" x14ac:dyDescent="0.2">
      <c r="A536" s="221"/>
      <c r="B536" s="222"/>
      <c r="C536" s="249" t="s">
        <v>1839</v>
      </c>
      <c r="D536" s="225"/>
      <c r="E536" s="226">
        <v>1.3194999999999999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205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35">
        <v>228</v>
      </c>
      <c r="B537" s="236" t="s">
        <v>1604</v>
      </c>
      <c r="C537" s="246" t="s">
        <v>1605</v>
      </c>
      <c r="D537" s="237" t="s">
        <v>374</v>
      </c>
      <c r="E537" s="238">
        <v>14.209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2.7999999999999998E-4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705</v>
      </c>
      <c r="S537" s="240" t="s">
        <v>190</v>
      </c>
      <c r="T537" s="241" t="s">
        <v>335</v>
      </c>
      <c r="U537" s="224">
        <v>0</v>
      </c>
      <c r="V537" s="224">
        <f>ROUND(E537*U537,2)</f>
        <v>0</v>
      </c>
      <c r="W537" s="224"/>
      <c r="X537" s="224" t="s">
        <v>706</v>
      </c>
      <c r="Y537" s="224" t="s">
        <v>193</v>
      </c>
      <c r="Z537" s="214"/>
      <c r="AA537" s="214"/>
      <c r="AB537" s="214"/>
      <c r="AC537" s="214"/>
      <c r="AD537" s="214"/>
      <c r="AE537" s="214"/>
      <c r="AF537" s="214"/>
      <c r="AG537" s="214" t="s">
        <v>938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2" x14ac:dyDescent="0.2">
      <c r="A538" s="221"/>
      <c r="B538" s="222"/>
      <c r="C538" s="249" t="s">
        <v>1840</v>
      </c>
      <c r="D538" s="225"/>
      <c r="E538" s="226">
        <v>14.209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4"/>
      <c r="AA538" s="214"/>
      <c r="AB538" s="214"/>
      <c r="AC538" s="214"/>
      <c r="AD538" s="214"/>
      <c r="AE538" s="214"/>
      <c r="AF538" s="214"/>
      <c r="AG538" s="214" t="s">
        <v>205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3" x14ac:dyDescent="0.2">
      <c r="A539" s="221"/>
      <c r="B539" s="222"/>
      <c r="C539" s="249" t="s">
        <v>940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205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x14ac:dyDescent="0.2">
      <c r="A540" s="228" t="s">
        <v>185</v>
      </c>
      <c r="B540" s="229" t="s">
        <v>123</v>
      </c>
      <c r="C540" s="245" t="s">
        <v>124</v>
      </c>
      <c r="D540" s="230"/>
      <c r="E540" s="231"/>
      <c r="F540" s="232"/>
      <c r="G540" s="232">
        <f>SUMIF(AG541:AG543,"&lt;&gt;NOR",G541:G543)</f>
        <v>0</v>
      </c>
      <c r="H540" s="232"/>
      <c r="I540" s="232">
        <f>SUM(I541:I543)</f>
        <v>0</v>
      </c>
      <c r="J540" s="232"/>
      <c r="K540" s="232">
        <f>SUM(K541:K543)</f>
        <v>0</v>
      </c>
      <c r="L540" s="232"/>
      <c r="M540" s="232">
        <f>SUM(M541:M543)</f>
        <v>0</v>
      </c>
      <c r="N540" s="231"/>
      <c r="O540" s="231">
        <f>SUM(O541:O543)</f>
        <v>0.21</v>
      </c>
      <c r="P540" s="231"/>
      <c r="Q540" s="231">
        <f>SUM(Q541:Q543)</f>
        <v>0</v>
      </c>
      <c r="R540" s="232"/>
      <c r="S540" s="232"/>
      <c r="T540" s="233"/>
      <c r="U540" s="227"/>
      <c r="V540" s="227">
        <f>SUM(V541:V543)</f>
        <v>0.3</v>
      </c>
      <c r="W540" s="227"/>
      <c r="X540" s="227"/>
      <c r="Y540" s="227"/>
      <c r="AG540" t="s">
        <v>186</v>
      </c>
    </row>
    <row r="541" spans="1:60" ht="22.5" outlineLevel="1" x14ac:dyDescent="0.2">
      <c r="A541" s="235">
        <v>286</v>
      </c>
      <c r="B541" s="236" t="s">
        <v>1042</v>
      </c>
      <c r="C541" s="246" t="s">
        <v>1043</v>
      </c>
      <c r="D541" s="237" t="s">
        <v>374</v>
      </c>
      <c r="E541" s="238">
        <v>1.1000000000000001</v>
      </c>
      <c r="F541" s="239"/>
      <c r="G541" s="240">
        <f>ROUND(E541*F541,2)</f>
        <v>0</v>
      </c>
      <c r="H541" s="239"/>
      <c r="I541" s="240">
        <f>ROUND(E541*H541,2)</f>
        <v>0</v>
      </c>
      <c r="J541" s="239"/>
      <c r="K541" s="240">
        <f>ROUND(E541*J541,2)</f>
        <v>0</v>
      </c>
      <c r="L541" s="240">
        <v>21</v>
      </c>
      <c r="M541" s="240">
        <f>G541*(1+L541/100)</f>
        <v>0</v>
      </c>
      <c r="N541" s="238">
        <v>0.188</v>
      </c>
      <c r="O541" s="238">
        <f>ROUND(E541*N541,2)</f>
        <v>0.21</v>
      </c>
      <c r="P541" s="238">
        <v>0</v>
      </c>
      <c r="Q541" s="238">
        <f>ROUND(E541*P541,2)</f>
        <v>0</v>
      </c>
      <c r="R541" s="240" t="s">
        <v>334</v>
      </c>
      <c r="S541" s="240" t="s">
        <v>190</v>
      </c>
      <c r="T541" s="241" t="s">
        <v>335</v>
      </c>
      <c r="U541" s="224">
        <v>0.27200000000000002</v>
      </c>
      <c r="V541" s="224">
        <f>ROUND(E541*U541,2)</f>
        <v>0.3</v>
      </c>
      <c r="W541" s="224"/>
      <c r="X541" s="224" t="s">
        <v>336</v>
      </c>
      <c r="Y541" s="224" t="s">
        <v>193</v>
      </c>
      <c r="Z541" s="214"/>
      <c r="AA541" s="214"/>
      <c r="AB541" s="214"/>
      <c r="AC541" s="214"/>
      <c r="AD541" s="214"/>
      <c r="AE541" s="214"/>
      <c r="AF541" s="214"/>
      <c r="AG541" s="214" t="s">
        <v>337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2" x14ac:dyDescent="0.2">
      <c r="A542" s="221"/>
      <c r="B542" s="222"/>
      <c r="C542" s="255" t="s">
        <v>1044</v>
      </c>
      <c r="D542" s="254"/>
      <c r="E542" s="254"/>
      <c r="F542" s="254"/>
      <c r="G542" s="25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4"/>
      <c r="AA542" s="214"/>
      <c r="AB542" s="214"/>
      <c r="AC542" s="214"/>
      <c r="AD542" s="214"/>
      <c r="AE542" s="214"/>
      <c r="AF542" s="214"/>
      <c r="AG542" s="214" t="s">
        <v>339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2" x14ac:dyDescent="0.2">
      <c r="A543" s="221"/>
      <c r="B543" s="222"/>
      <c r="C543" s="249" t="s">
        <v>1679</v>
      </c>
      <c r="D543" s="225"/>
      <c r="E543" s="226">
        <v>1.1000000000000001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x14ac:dyDescent="0.2">
      <c r="A544" s="228" t="s">
        <v>185</v>
      </c>
      <c r="B544" s="229" t="s">
        <v>125</v>
      </c>
      <c r="C544" s="245" t="s">
        <v>126</v>
      </c>
      <c r="D544" s="230"/>
      <c r="E544" s="231"/>
      <c r="F544" s="232"/>
      <c r="G544" s="232">
        <f>SUMIF(AG545:AG547,"&lt;&gt;NOR",G545:G547)</f>
        <v>0</v>
      </c>
      <c r="H544" s="232"/>
      <c r="I544" s="232">
        <f>SUM(I545:I547)</f>
        <v>0</v>
      </c>
      <c r="J544" s="232"/>
      <c r="K544" s="232">
        <f>SUM(K545:K547)</f>
        <v>0</v>
      </c>
      <c r="L544" s="232"/>
      <c r="M544" s="232">
        <f>SUM(M545:M547)</f>
        <v>0</v>
      </c>
      <c r="N544" s="231"/>
      <c r="O544" s="231">
        <f>SUM(O545:O547)</f>
        <v>0</v>
      </c>
      <c r="P544" s="231"/>
      <c r="Q544" s="231">
        <f>SUM(Q545:Q547)</f>
        <v>0</v>
      </c>
      <c r="R544" s="232"/>
      <c r="S544" s="232"/>
      <c r="T544" s="233"/>
      <c r="U544" s="227"/>
      <c r="V544" s="227">
        <f>SUM(V545:V547)</f>
        <v>0.02</v>
      </c>
      <c r="W544" s="227"/>
      <c r="X544" s="227"/>
      <c r="Y544" s="227"/>
      <c r="AG544" t="s">
        <v>186</v>
      </c>
    </row>
    <row r="545" spans="1:60" outlineLevel="1" x14ac:dyDescent="0.2">
      <c r="A545" s="235">
        <v>293</v>
      </c>
      <c r="B545" s="236" t="s">
        <v>1070</v>
      </c>
      <c r="C545" s="246" t="s">
        <v>1071</v>
      </c>
      <c r="D545" s="237" t="s">
        <v>333</v>
      </c>
      <c r="E545" s="238">
        <v>8.8000000000000007</v>
      </c>
      <c r="F545" s="239"/>
      <c r="G545" s="240">
        <f>ROUND(E545*F545,2)</f>
        <v>0</v>
      </c>
      <c r="H545" s="239"/>
      <c r="I545" s="240">
        <f>ROUND(E545*H545,2)</f>
        <v>0</v>
      </c>
      <c r="J545" s="239"/>
      <c r="K545" s="240">
        <f>ROUND(E545*J545,2)</f>
        <v>0</v>
      </c>
      <c r="L545" s="240">
        <v>21</v>
      </c>
      <c r="M545" s="240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40" t="s">
        <v>334</v>
      </c>
      <c r="S545" s="240" t="s">
        <v>190</v>
      </c>
      <c r="T545" s="241" t="s">
        <v>335</v>
      </c>
      <c r="U545" s="224">
        <v>2E-3</v>
      </c>
      <c r="V545" s="224">
        <f>ROUND(E545*U545,2)</f>
        <v>0.02</v>
      </c>
      <c r="W545" s="224"/>
      <c r="X545" s="224" t="s">
        <v>336</v>
      </c>
      <c r="Y545" s="224" t="s">
        <v>193</v>
      </c>
      <c r="Z545" s="214"/>
      <c r="AA545" s="214"/>
      <c r="AB545" s="214"/>
      <c r="AC545" s="214"/>
      <c r="AD545" s="214"/>
      <c r="AE545" s="214"/>
      <c r="AF545" s="214"/>
      <c r="AG545" s="214" t="s">
        <v>337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2" x14ac:dyDescent="0.2">
      <c r="A546" s="221"/>
      <c r="B546" s="222"/>
      <c r="C546" s="249" t="s">
        <v>1607</v>
      </c>
      <c r="D546" s="225"/>
      <c r="E546" s="226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3" x14ac:dyDescent="0.2">
      <c r="A547" s="221"/>
      <c r="B547" s="222"/>
      <c r="C547" s="249" t="s">
        <v>1841</v>
      </c>
      <c r="D547" s="225"/>
      <c r="E547" s="226">
        <v>8.8000000000000007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205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8" t="s">
        <v>185</v>
      </c>
      <c r="B548" s="229" t="s">
        <v>131</v>
      </c>
      <c r="C548" s="245" t="s">
        <v>132</v>
      </c>
      <c r="D548" s="230"/>
      <c r="E548" s="231"/>
      <c r="F548" s="232"/>
      <c r="G548" s="232">
        <f>SUMIF(AG549:AG657,"&lt;&gt;NOR",G549:G657)</f>
        <v>0</v>
      </c>
      <c r="H548" s="232"/>
      <c r="I548" s="232">
        <f>SUM(I549:I657)</f>
        <v>0</v>
      </c>
      <c r="J548" s="232"/>
      <c r="K548" s="232">
        <f>SUM(K549:K657)</f>
        <v>0</v>
      </c>
      <c r="L548" s="232"/>
      <c r="M548" s="232">
        <f>SUM(M549:M657)</f>
        <v>0</v>
      </c>
      <c r="N548" s="231"/>
      <c r="O548" s="231">
        <f>SUM(O549:O657)</f>
        <v>0</v>
      </c>
      <c r="P548" s="231"/>
      <c r="Q548" s="231">
        <f>SUM(Q549:Q657)</f>
        <v>0</v>
      </c>
      <c r="R548" s="232"/>
      <c r="S548" s="232"/>
      <c r="T548" s="233"/>
      <c r="U548" s="227"/>
      <c r="V548" s="227">
        <f>SUM(V549:V657)</f>
        <v>0.31</v>
      </c>
      <c r="W548" s="227"/>
      <c r="X548" s="227"/>
      <c r="Y548" s="227"/>
      <c r="AG548" t="s">
        <v>186</v>
      </c>
    </row>
    <row r="549" spans="1:60" ht="22.5" outlineLevel="1" x14ac:dyDescent="0.2">
      <c r="A549" s="235">
        <v>298</v>
      </c>
      <c r="B549" s="236" t="s">
        <v>1080</v>
      </c>
      <c r="C549" s="246" t="s">
        <v>1081</v>
      </c>
      <c r="D549" s="237" t="s">
        <v>374</v>
      </c>
      <c r="E549" s="238">
        <v>1.1000000000000001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334</v>
      </c>
      <c r="S549" s="240" t="s">
        <v>190</v>
      </c>
      <c r="T549" s="241" t="s">
        <v>335</v>
      </c>
      <c r="U549" s="224">
        <v>0.09</v>
      </c>
      <c r="V549" s="224">
        <f>ROUND(E549*U549,2)</f>
        <v>0.1</v>
      </c>
      <c r="W549" s="224"/>
      <c r="X549" s="224" t="s">
        <v>336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337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2" x14ac:dyDescent="0.2">
      <c r="A550" s="221"/>
      <c r="B550" s="222"/>
      <c r="C550" s="255" t="s">
        <v>1082</v>
      </c>
      <c r="D550" s="254"/>
      <c r="E550" s="254"/>
      <c r="F550" s="254"/>
      <c r="G550" s="25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339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43" t="str">
        <f>C550</f>
        <v>krajníků, desek nebo panelů od spojovacího materiálu s odklizením a uložením očištěných hmot a spojovacího materiálu na skládku na vzdálenost do 10 m</v>
      </c>
      <c r="BB550" s="214"/>
      <c r="BC550" s="214"/>
      <c r="BD550" s="214"/>
      <c r="BE550" s="214"/>
      <c r="BF550" s="214"/>
      <c r="BG550" s="214"/>
      <c r="BH550" s="214"/>
    </row>
    <row r="551" spans="1:60" outlineLevel="2" x14ac:dyDescent="0.2">
      <c r="A551" s="221"/>
      <c r="B551" s="222"/>
      <c r="C551" s="249" t="s">
        <v>1679</v>
      </c>
      <c r="D551" s="225"/>
      <c r="E551" s="226">
        <v>1.1000000000000001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5">
        <v>299</v>
      </c>
      <c r="B552" s="236" t="s">
        <v>1083</v>
      </c>
      <c r="C552" s="246" t="s">
        <v>1084</v>
      </c>
      <c r="D552" s="237" t="s">
        <v>333</v>
      </c>
      <c r="E552" s="238">
        <v>1.1000000000000001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40" t="s">
        <v>334</v>
      </c>
      <c r="S552" s="240" t="s">
        <v>190</v>
      </c>
      <c r="T552" s="241" t="s">
        <v>335</v>
      </c>
      <c r="U552" s="224">
        <v>0.115</v>
      </c>
      <c r="V552" s="224">
        <f>ROUND(E552*U552,2)</f>
        <v>0.13</v>
      </c>
      <c r="W552" s="224"/>
      <c r="X552" s="224" t="s">
        <v>336</v>
      </c>
      <c r="Y552" s="224" t="s">
        <v>193</v>
      </c>
      <c r="Z552" s="214"/>
      <c r="AA552" s="214"/>
      <c r="AB552" s="214"/>
      <c r="AC552" s="214"/>
      <c r="AD552" s="214"/>
      <c r="AE552" s="214"/>
      <c r="AF552" s="214"/>
      <c r="AG552" s="214" t="s">
        <v>391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2" x14ac:dyDescent="0.2">
      <c r="A553" s="221"/>
      <c r="B553" s="222"/>
      <c r="C553" s="255" t="s">
        <v>1082</v>
      </c>
      <c r="D553" s="254"/>
      <c r="E553" s="254"/>
      <c r="F553" s="254"/>
      <c r="G553" s="25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339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3" t="str">
        <f>C553</f>
        <v>krajníků, desek nebo panelů od spojovacího materiálu s odklizením a uložením očištěných hmot a spojovacího materiálu na skládku na vzdálenost do 10 m</v>
      </c>
      <c r="BB553" s="214"/>
      <c r="BC553" s="214"/>
      <c r="BD553" s="214"/>
      <c r="BE553" s="214"/>
      <c r="BF553" s="214"/>
      <c r="BG553" s="214"/>
      <c r="BH553" s="214"/>
    </row>
    <row r="554" spans="1:60" outlineLevel="2" x14ac:dyDescent="0.2">
      <c r="A554" s="221"/>
      <c r="B554" s="222"/>
      <c r="C554" s="249" t="s">
        <v>1673</v>
      </c>
      <c r="D554" s="225"/>
      <c r="E554" s="226">
        <v>1.1000000000000001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300</v>
      </c>
      <c r="B555" s="236" t="s">
        <v>1085</v>
      </c>
      <c r="C555" s="246" t="s">
        <v>1086</v>
      </c>
      <c r="D555" s="237" t="s">
        <v>704</v>
      </c>
      <c r="E555" s="238">
        <v>9.0859999999999996E-2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0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1087</v>
      </c>
      <c r="S555" s="240" t="s">
        <v>190</v>
      </c>
      <c r="T555" s="241" t="s">
        <v>335</v>
      </c>
      <c r="U555" s="224">
        <v>0</v>
      </c>
      <c r="V555" s="224">
        <f>ROUND(E555*U555,2)</f>
        <v>0</v>
      </c>
      <c r="W555" s="224"/>
      <c r="X555" s="224" t="s">
        <v>336</v>
      </c>
      <c r="Y555" s="224" t="s">
        <v>193</v>
      </c>
      <c r="Z555" s="214"/>
      <c r="AA555" s="214"/>
      <c r="AB555" s="214"/>
      <c r="AC555" s="214"/>
      <c r="AD555" s="214"/>
      <c r="AE555" s="214"/>
      <c r="AF555" s="214"/>
      <c r="AG555" s="214" t="s">
        <v>337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2" x14ac:dyDescent="0.2">
      <c r="A556" s="221"/>
      <c r="B556" s="222"/>
      <c r="C556" s="249" t="s">
        <v>1609</v>
      </c>
      <c r="D556" s="225"/>
      <c r="E556" s="226"/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24"/>
      <c r="Z556" s="214"/>
      <c r="AA556" s="214"/>
      <c r="AB556" s="214"/>
      <c r="AC556" s="214"/>
      <c r="AD556" s="214"/>
      <c r="AE556" s="214"/>
      <c r="AF556" s="214"/>
      <c r="AG556" s="214" t="s">
        <v>205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3" x14ac:dyDescent="0.2">
      <c r="A557" s="221"/>
      <c r="B557" s="222"/>
      <c r="C557" s="249" t="s">
        <v>1610</v>
      </c>
      <c r="D557" s="225"/>
      <c r="E557" s="226"/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3" x14ac:dyDescent="0.2">
      <c r="A558" s="221"/>
      <c r="B558" s="222"/>
      <c r="C558" s="249" t="s">
        <v>1842</v>
      </c>
      <c r="D558" s="225"/>
      <c r="E558" s="226">
        <v>9.0859999999999996E-2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3" x14ac:dyDescent="0.2">
      <c r="A559" s="221"/>
      <c r="B559" s="222"/>
      <c r="C559" s="249" t="s">
        <v>1091</v>
      </c>
      <c r="D559" s="225"/>
      <c r="E559" s="226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3" x14ac:dyDescent="0.2">
      <c r="A560" s="221"/>
      <c r="B560" s="222"/>
      <c r="C560" s="249" t="s">
        <v>1092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3" x14ac:dyDescent="0.2">
      <c r="A561" s="221"/>
      <c r="B561" s="222"/>
      <c r="C561" s="249" t="s">
        <v>1093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35">
        <v>301</v>
      </c>
      <c r="B562" s="236" t="s">
        <v>1094</v>
      </c>
      <c r="C562" s="246" t="s">
        <v>1095</v>
      </c>
      <c r="D562" s="237" t="s">
        <v>704</v>
      </c>
      <c r="E562" s="238">
        <v>3.8940000000000002E-2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1087</v>
      </c>
      <c r="S562" s="240" t="s">
        <v>190</v>
      </c>
      <c r="T562" s="241" t="s">
        <v>335</v>
      </c>
      <c r="U562" s="224">
        <v>0</v>
      </c>
      <c r="V562" s="224">
        <f>ROUND(E562*U562,2)</f>
        <v>0</v>
      </c>
      <c r="W562" s="224"/>
      <c r="X562" s="224" t="s">
        <v>336</v>
      </c>
      <c r="Y562" s="224" t="s">
        <v>193</v>
      </c>
      <c r="Z562" s="214"/>
      <c r="AA562" s="214"/>
      <c r="AB562" s="214"/>
      <c r="AC562" s="214"/>
      <c r="AD562" s="214"/>
      <c r="AE562" s="214"/>
      <c r="AF562" s="214"/>
      <c r="AG562" s="214" t="s">
        <v>391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2" x14ac:dyDescent="0.2">
      <c r="A563" s="221"/>
      <c r="B563" s="222"/>
      <c r="C563" s="249" t="s">
        <v>1612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205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3" x14ac:dyDescent="0.2">
      <c r="A564" s="221"/>
      <c r="B564" s="222"/>
      <c r="C564" s="249" t="s">
        <v>1613</v>
      </c>
      <c r="D564" s="225"/>
      <c r="E564" s="226"/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3" x14ac:dyDescent="0.2">
      <c r="A565" s="221"/>
      <c r="B565" s="222"/>
      <c r="C565" s="249" t="s">
        <v>1843</v>
      </c>
      <c r="D565" s="225"/>
      <c r="E565" s="226">
        <v>3.8940000000000002E-2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3" x14ac:dyDescent="0.2">
      <c r="A566" s="221"/>
      <c r="B566" s="222"/>
      <c r="C566" s="249" t="s">
        <v>1099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3" x14ac:dyDescent="0.2">
      <c r="A567" s="221"/>
      <c r="B567" s="222"/>
      <c r="C567" s="249" t="s">
        <v>1100</v>
      </c>
      <c r="D567" s="225"/>
      <c r="E567" s="226"/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205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3" x14ac:dyDescent="0.2">
      <c r="A568" s="221"/>
      <c r="B568" s="222"/>
      <c r="C568" s="249" t="s">
        <v>1101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35">
        <v>304</v>
      </c>
      <c r="B569" s="236" t="s">
        <v>1615</v>
      </c>
      <c r="C569" s="246" t="s">
        <v>1616</v>
      </c>
      <c r="D569" s="237" t="s">
        <v>704</v>
      </c>
      <c r="E569" s="238">
        <v>0.53708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0</v>
      </c>
      <c r="O569" s="238">
        <f>ROUND(E569*N569,2)</f>
        <v>0</v>
      </c>
      <c r="P569" s="238">
        <v>0</v>
      </c>
      <c r="Q569" s="238">
        <f>ROUND(E569*P569,2)</f>
        <v>0</v>
      </c>
      <c r="R569" s="240" t="s">
        <v>1087</v>
      </c>
      <c r="S569" s="240" t="s">
        <v>190</v>
      </c>
      <c r="T569" s="241" t="s">
        <v>335</v>
      </c>
      <c r="U569" s="224">
        <v>0</v>
      </c>
      <c r="V569" s="224">
        <f>ROUND(E569*U569,2)</f>
        <v>0</v>
      </c>
      <c r="W569" s="224"/>
      <c r="X569" s="224" t="s">
        <v>336</v>
      </c>
      <c r="Y569" s="224" t="s">
        <v>193</v>
      </c>
      <c r="Z569" s="214"/>
      <c r="AA569" s="214"/>
      <c r="AB569" s="214"/>
      <c r="AC569" s="214"/>
      <c r="AD569" s="214"/>
      <c r="AE569" s="214"/>
      <c r="AF569" s="214"/>
      <c r="AG569" s="214" t="s">
        <v>337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2" x14ac:dyDescent="0.2">
      <c r="A570" s="221"/>
      <c r="B570" s="222"/>
      <c r="C570" s="247" t="s">
        <v>1617</v>
      </c>
      <c r="D570" s="242"/>
      <c r="E570" s="242"/>
      <c r="F570" s="242"/>
      <c r="G570" s="242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196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2" x14ac:dyDescent="0.2">
      <c r="A571" s="221"/>
      <c r="B571" s="222"/>
      <c r="C571" s="249" t="s">
        <v>1844</v>
      </c>
      <c r="D571" s="225"/>
      <c r="E571" s="226">
        <v>0.24199999999999999</v>
      </c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3" x14ac:dyDescent="0.2">
      <c r="A572" s="221"/>
      <c r="B572" s="222"/>
      <c r="C572" s="249" t="s">
        <v>1619</v>
      </c>
      <c r="D572" s="225"/>
      <c r="E572" s="226"/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3" x14ac:dyDescent="0.2">
      <c r="A573" s="221"/>
      <c r="B573" s="222"/>
      <c r="C573" s="249" t="s">
        <v>1620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3" x14ac:dyDescent="0.2">
      <c r="A574" s="221"/>
      <c r="B574" s="222"/>
      <c r="C574" s="249" t="s">
        <v>1845</v>
      </c>
      <c r="D574" s="225"/>
      <c r="E574" s="226"/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3" x14ac:dyDescent="0.2">
      <c r="A575" s="221"/>
      <c r="B575" s="222"/>
      <c r="C575" s="249" t="s">
        <v>1622</v>
      </c>
      <c r="D575" s="225"/>
      <c r="E575" s="226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3" x14ac:dyDescent="0.2">
      <c r="A576" s="221"/>
      <c r="B576" s="222"/>
      <c r="C576" s="249" t="s">
        <v>1623</v>
      </c>
      <c r="D576" s="225"/>
      <c r="E576" s="226"/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3" x14ac:dyDescent="0.2">
      <c r="A577" s="221"/>
      <c r="B577" s="222"/>
      <c r="C577" s="249" t="s">
        <v>1624</v>
      </c>
      <c r="D577" s="225"/>
      <c r="E577" s="226"/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3" x14ac:dyDescent="0.2">
      <c r="A578" s="221"/>
      <c r="B578" s="222"/>
      <c r="C578" s="249" t="s">
        <v>1846</v>
      </c>
      <c r="D578" s="225"/>
      <c r="E578" s="226">
        <v>0.10174999999999999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3" x14ac:dyDescent="0.2">
      <c r="A579" s="221"/>
      <c r="B579" s="222"/>
      <c r="C579" s="249" t="s">
        <v>1626</v>
      </c>
      <c r="D579" s="225"/>
      <c r="E579" s="226"/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3" x14ac:dyDescent="0.2">
      <c r="A580" s="221"/>
      <c r="B580" s="222"/>
      <c r="C580" s="249" t="s">
        <v>1847</v>
      </c>
      <c r="D580" s="225"/>
      <c r="E580" s="226">
        <v>2.035E-2</v>
      </c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3" x14ac:dyDescent="0.2">
      <c r="A581" s="221"/>
      <c r="B581" s="222"/>
      <c r="C581" s="249" t="s">
        <v>1628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3" x14ac:dyDescent="0.2">
      <c r="A582" s="221"/>
      <c r="B582" s="222"/>
      <c r="C582" s="249" t="s">
        <v>1848</v>
      </c>
      <c r="D582" s="225"/>
      <c r="E582" s="226">
        <v>1.018E-2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3" x14ac:dyDescent="0.2">
      <c r="A583" s="221"/>
      <c r="B583" s="222"/>
      <c r="C583" s="249" t="s">
        <v>1593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3" x14ac:dyDescent="0.2">
      <c r="A584" s="221"/>
      <c r="B584" s="222"/>
      <c r="C584" s="249" t="s">
        <v>1834</v>
      </c>
      <c r="D584" s="225"/>
      <c r="E584" s="226">
        <v>0.1628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3" x14ac:dyDescent="0.2">
      <c r="A585" s="221"/>
      <c r="B585" s="222"/>
      <c r="C585" s="249" t="s">
        <v>1630</v>
      </c>
      <c r="D585" s="225"/>
      <c r="E585" s="226"/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1631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5">
        <v>305</v>
      </c>
      <c r="B587" s="236" t="s">
        <v>1129</v>
      </c>
      <c r="C587" s="246" t="s">
        <v>1130</v>
      </c>
      <c r="D587" s="237" t="s">
        <v>704</v>
      </c>
      <c r="E587" s="238">
        <v>0.82638</v>
      </c>
      <c r="F587" s="239"/>
      <c r="G587" s="240">
        <f>ROUND(E587*F587,2)</f>
        <v>0</v>
      </c>
      <c r="H587" s="239"/>
      <c r="I587" s="240">
        <f>ROUND(E587*H587,2)</f>
        <v>0</v>
      </c>
      <c r="J587" s="239"/>
      <c r="K587" s="240">
        <f>ROUND(E587*J587,2)</f>
        <v>0</v>
      </c>
      <c r="L587" s="240">
        <v>21</v>
      </c>
      <c r="M587" s="240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40"/>
      <c r="S587" s="240" t="s">
        <v>190</v>
      </c>
      <c r="T587" s="241" t="s">
        <v>335</v>
      </c>
      <c r="U587" s="224">
        <v>9.9000000000000005E-2</v>
      </c>
      <c r="V587" s="224">
        <f>ROUND(E587*U587,2)</f>
        <v>0.08</v>
      </c>
      <c r="W587" s="224"/>
      <c r="X587" s="224" t="s">
        <v>336</v>
      </c>
      <c r="Y587" s="224" t="s">
        <v>193</v>
      </c>
      <c r="Z587" s="214"/>
      <c r="AA587" s="214"/>
      <c r="AB587" s="214"/>
      <c r="AC587" s="214"/>
      <c r="AD587" s="214"/>
      <c r="AE587" s="214"/>
      <c r="AF587" s="214"/>
      <c r="AG587" s="214" t="s">
        <v>1131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2" x14ac:dyDescent="0.2">
      <c r="A588" s="221"/>
      <c r="B588" s="222"/>
      <c r="C588" s="249" t="s">
        <v>1849</v>
      </c>
      <c r="D588" s="225"/>
      <c r="E588" s="226">
        <v>0.1298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3" x14ac:dyDescent="0.2">
      <c r="A589" s="221"/>
      <c r="B589" s="222"/>
      <c r="C589" s="249" t="s">
        <v>1850</v>
      </c>
      <c r="D589" s="225"/>
      <c r="E589" s="226">
        <v>0.24199999999999999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3" x14ac:dyDescent="0.2">
      <c r="A590" s="221"/>
      <c r="B590" s="222"/>
      <c r="C590" s="249" t="s">
        <v>1138</v>
      </c>
      <c r="D590" s="225"/>
      <c r="E590" s="226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3" x14ac:dyDescent="0.2">
      <c r="A591" s="221"/>
      <c r="B591" s="222"/>
      <c r="C591" s="249" t="s">
        <v>1634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3" x14ac:dyDescent="0.2">
      <c r="A592" s="221"/>
      <c r="B592" s="222"/>
      <c r="C592" s="249" t="s">
        <v>1635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3" x14ac:dyDescent="0.2">
      <c r="A593" s="221"/>
      <c r="B593" s="222"/>
      <c r="C593" s="249" t="s">
        <v>1851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4"/>
      <c r="AA593" s="214"/>
      <c r="AB593" s="214"/>
      <c r="AC593" s="214"/>
      <c r="AD593" s="214"/>
      <c r="AE593" s="214"/>
      <c r="AF593" s="214"/>
      <c r="AG593" s="214" t="s">
        <v>205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3" x14ac:dyDescent="0.2">
      <c r="A594" s="221"/>
      <c r="B594" s="222"/>
      <c r="C594" s="249" t="s">
        <v>1134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3" x14ac:dyDescent="0.2">
      <c r="A595" s="221"/>
      <c r="B595" s="222"/>
      <c r="C595" s="249" t="s">
        <v>1637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205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3" x14ac:dyDescent="0.2">
      <c r="A596" s="221"/>
      <c r="B596" s="222"/>
      <c r="C596" s="249" t="s">
        <v>1638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3" x14ac:dyDescent="0.2">
      <c r="A597" s="221"/>
      <c r="B597" s="222"/>
      <c r="C597" s="249" t="s">
        <v>1639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3" x14ac:dyDescent="0.2">
      <c r="A598" s="221"/>
      <c r="B598" s="222"/>
      <c r="C598" s="249" t="s">
        <v>1640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3" x14ac:dyDescent="0.2">
      <c r="A599" s="221"/>
      <c r="B599" s="222"/>
      <c r="C599" s="249" t="s">
        <v>1641</v>
      </c>
      <c r="D599" s="225"/>
      <c r="E599" s="226"/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3" x14ac:dyDescent="0.2">
      <c r="A600" s="221"/>
      <c r="B600" s="222"/>
      <c r="C600" s="249" t="s">
        <v>1624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3" x14ac:dyDescent="0.2">
      <c r="A601" s="221"/>
      <c r="B601" s="222"/>
      <c r="C601" s="249" t="s">
        <v>1846</v>
      </c>
      <c r="D601" s="225"/>
      <c r="E601" s="226">
        <v>0.10174999999999999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3" x14ac:dyDescent="0.2">
      <c r="A602" s="221"/>
      <c r="B602" s="222"/>
      <c r="C602" s="249" t="s">
        <v>1626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3" x14ac:dyDescent="0.2">
      <c r="A603" s="221"/>
      <c r="B603" s="222"/>
      <c r="C603" s="249" t="s">
        <v>1847</v>
      </c>
      <c r="D603" s="225"/>
      <c r="E603" s="226">
        <v>2.035E-2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3" x14ac:dyDescent="0.2">
      <c r="A604" s="221"/>
      <c r="B604" s="222"/>
      <c r="C604" s="249" t="s">
        <v>1628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3" x14ac:dyDescent="0.2">
      <c r="A605" s="221"/>
      <c r="B605" s="222"/>
      <c r="C605" s="249" t="s">
        <v>1848</v>
      </c>
      <c r="D605" s="225"/>
      <c r="E605" s="226">
        <v>1.018E-2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3" x14ac:dyDescent="0.2">
      <c r="A606" s="221"/>
      <c r="B606" s="222"/>
      <c r="C606" s="249" t="s">
        <v>1593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3" x14ac:dyDescent="0.2">
      <c r="A607" s="221"/>
      <c r="B607" s="222"/>
      <c r="C607" s="249" t="s">
        <v>1834</v>
      </c>
      <c r="D607" s="225"/>
      <c r="E607" s="226">
        <v>0.1628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205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3" x14ac:dyDescent="0.2">
      <c r="A608" s="221"/>
      <c r="B608" s="222"/>
      <c r="C608" s="249" t="s">
        <v>1852</v>
      </c>
      <c r="D608" s="225"/>
      <c r="E608" s="226">
        <v>0.1595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3" x14ac:dyDescent="0.2">
      <c r="A609" s="221"/>
      <c r="B609" s="222"/>
      <c r="C609" s="249" t="s">
        <v>1643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3" x14ac:dyDescent="0.2">
      <c r="A610" s="221"/>
      <c r="B610" s="222"/>
      <c r="C610" s="249" t="s">
        <v>1644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4"/>
      <c r="AA610" s="214"/>
      <c r="AB610" s="214"/>
      <c r="AC610" s="214"/>
      <c r="AD610" s="214"/>
      <c r="AE610" s="214"/>
      <c r="AF610" s="214"/>
      <c r="AG610" s="214" t="s">
        <v>205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3" x14ac:dyDescent="0.2">
      <c r="A611" s="221"/>
      <c r="B611" s="222"/>
      <c r="C611" s="249" t="s">
        <v>1146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205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3" x14ac:dyDescent="0.2">
      <c r="A612" s="221"/>
      <c r="B612" s="222"/>
      <c r="C612" s="249" t="s">
        <v>1147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3" x14ac:dyDescent="0.2">
      <c r="A613" s="221"/>
      <c r="B613" s="222"/>
      <c r="C613" s="249" t="s">
        <v>1148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3" x14ac:dyDescent="0.2">
      <c r="A614" s="221"/>
      <c r="B614" s="222"/>
      <c r="C614" s="249" t="s">
        <v>1630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3" x14ac:dyDescent="0.2">
      <c r="A615" s="221"/>
      <c r="B615" s="222"/>
      <c r="C615" s="249" t="s">
        <v>1631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3" x14ac:dyDescent="0.2">
      <c r="A616" s="221"/>
      <c r="B616" s="222"/>
      <c r="C616" s="249" t="s">
        <v>1645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4"/>
      <c r="AA616" s="214"/>
      <c r="AB616" s="214"/>
      <c r="AC616" s="214"/>
      <c r="AD616" s="214"/>
      <c r="AE616" s="214"/>
      <c r="AF616" s="214"/>
      <c r="AG616" s="214" t="s">
        <v>205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3" x14ac:dyDescent="0.2">
      <c r="A617" s="221"/>
      <c r="B617" s="222"/>
      <c r="C617" s="249" t="s">
        <v>1646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3" x14ac:dyDescent="0.2">
      <c r="A618" s="221"/>
      <c r="B618" s="222"/>
      <c r="C618" s="249" t="s">
        <v>1647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4"/>
      <c r="AA618" s="214"/>
      <c r="AB618" s="214"/>
      <c r="AC618" s="214"/>
      <c r="AD618" s="214"/>
      <c r="AE618" s="214"/>
      <c r="AF618" s="214"/>
      <c r="AG618" s="214" t="s">
        <v>205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3" x14ac:dyDescent="0.2">
      <c r="A619" s="221"/>
      <c r="B619" s="222"/>
      <c r="C619" s="249" t="s">
        <v>1648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3" x14ac:dyDescent="0.2">
      <c r="A620" s="221"/>
      <c r="B620" s="222"/>
      <c r="C620" s="249" t="s">
        <v>1649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5">
        <v>306</v>
      </c>
      <c r="B621" s="236" t="s">
        <v>1152</v>
      </c>
      <c r="C621" s="246" t="s">
        <v>1153</v>
      </c>
      <c r="D621" s="237" t="s">
        <v>704</v>
      </c>
      <c r="E621" s="238">
        <v>0.82638</v>
      </c>
      <c r="F621" s="239"/>
      <c r="G621" s="240">
        <f>ROUND(E621*F621,2)</f>
        <v>0</v>
      </c>
      <c r="H621" s="239"/>
      <c r="I621" s="240">
        <f>ROUND(E621*H621,2)</f>
        <v>0</v>
      </c>
      <c r="J621" s="239"/>
      <c r="K621" s="240">
        <f>ROUND(E621*J621,2)</f>
        <v>0</v>
      </c>
      <c r="L621" s="240">
        <v>21</v>
      </c>
      <c r="M621" s="240">
        <f>G621*(1+L621/100)</f>
        <v>0</v>
      </c>
      <c r="N621" s="238">
        <v>0</v>
      </c>
      <c r="O621" s="238">
        <f>ROUND(E621*N621,2)</f>
        <v>0</v>
      </c>
      <c r="P621" s="238">
        <v>0</v>
      </c>
      <c r="Q621" s="238">
        <f>ROUND(E621*P621,2)</f>
        <v>0</v>
      </c>
      <c r="R621" s="240"/>
      <c r="S621" s="240" t="s">
        <v>190</v>
      </c>
      <c r="T621" s="241" t="s">
        <v>335</v>
      </c>
      <c r="U621" s="224">
        <v>6.0000000000000001E-3</v>
      </c>
      <c r="V621" s="224">
        <f>ROUND(E621*U621,2)</f>
        <v>0</v>
      </c>
      <c r="W621" s="224"/>
      <c r="X621" s="224" t="s">
        <v>336</v>
      </c>
      <c r="Y621" s="224" t="s">
        <v>193</v>
      </c>
      <c r="Z621" s="214"/>
      <c r="AA621" s="214"/>
      <c r="AB621" s="214"/>
      <c r="AC621" s="214"/>
      <c r="AD621" s="214"/>
      <c r="AE621" s="214"/>
      <c r="AF621" s="214"/>
      <c r="AG621" s="214" t="s">
        <v>1131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2" x14ac:dyDescent="0.2">
      <c r="A622" s="221"/>
      <c r="B622" s="222"/>
      <c r="C622" s="249" t="s">
        <v>1849</v>
      </c>
      <c r="D622" s="225"/>
      <c r="E622" s="226">
        <v>0.1298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4"/>
      <c r="AA622" s="214"/>
      <c r="AB622" s="214"/>
      <c r="AC622" s="214"/>
      <c r="AD622" s="214"/>
      <c r="AE622" s="214"/>
      <c r="AF622" s="214"/>
      <c r="AG622" s="214" t="s">
        <v>205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3" x14ac:dyDescent="0.2">
      <c r="A623" s="221"/>
      <c r="B623" s="222"/>
      <c r="C623" s="249" t="s">
        <v>1850</v>
      </c>
      <c r="D623" s="225"/>
      <c r="E623" s="226">
        <v>0.24199999999999999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205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3" x14ac:dyDescent="0.2">
      <c r="A624" s="221"/>
      <c r="B624" s="222"/>
      <c r="C624" s="249" t="s">
        <v>1138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3" x14ac:dyDescent="0.2">
      <c r="A625" s="221"/>
      <c r="B625" s="222"/>
      <c r="C625" s="249" t="s">
        <v>1634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3" x14ac:dyDescent="0.2">
      <c r="A626" s="221"/>
      <c r="B626" s="222"/>
      <c r="C626" s="249" t="s">
        <v>1635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3" x14ac:dyDescent="0.2">
      <c r="A627" s="221"/>
      <c r="B627" s="222"/>
      <c r="C627" s="249" t="s">
        <v>1851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4"/>
      <c r="AA627" s="214"/>
      <c r="AB627" s="214"/>
      <c r="AC627" s="214"/>
      <c r="AD627" s="214"/>
      <c r="AE627" s="214"/>
      <c r="AF627" s="214"/>
      <c r="AG627" s="214" t="s">
        <v>205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3" x14ac:dyDescent="0.2">
      <c r="A628" s="221"/>
      <c r="B628" s="222"/>
      <c r="C628" s="249" t="s">
        <v>1134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3" x14ac:dyDescent="0.2">
      <c r="A629" s="221"/>
      <c r="B629" s="222"/>
      <c r="C629" s="249" t="s">
        <v>1637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3" x14ac:dyDescent="0.2">
      <c r="A630" s="221"/>
      <c r="B630" s="222"/>
      <c r="C630" s="249" t="s">
        <v>1638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3" x14ac:dyDescent="0.2">
      <c r="A631" s="221"/>
      <c r="B631" s="222"/>
      <c r="C631" s="249" t="s">
        <v>1639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4"/>
      <c r="AA631" s="214"/>
      <c r="AB631" s="214"/>
      <c r="AC631" s="214"/>
      <c r="AD631" s="214"/>
      <c r="AE631" s="214"/>
      <c r="AF631" s="214"/>
      <c r="AG631" s="214" t="s">
        <v>205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3" x14ac:dyDescent="0.2">
      <c r="A632" s="221"/>
      <c r="B632" s="222"/>
      <c r="C632" s="249" t="s">
        <v>1640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3" x14ac:dyDescent="0.2">
      <c r="A633" s="221"/>
      <c r="B633" s="222"/>
      <c r="C633" s="249" t="s">
        <v>356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3" x14ac:dyDescent="0.2">
      <c r="A634" s="221"/>
      <c r="B634" s="222"/>
      <c r="C634" s="249" t="s">
        <v>1624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3" x14ac:dyDescent="0.2">
      <c r="A635" s="221"/>
      <c r="B635" s="222"/>
      <c r="C635" s="249" t="s">
        <v>1846</v>
      </c>
      <c r="D635" s="225"/>
      <c r="E635" s="226">
        <v>0.10174999999999999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3" x14ac:dyDescent="0.2">
      <c r="A636" s="221"/>
      <c r="B636" s="222"/>
      <c r="C636" s="249" t="s">
        <v>1626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3" x14ac:dyDescent="0.2">
      <c r="A637" s="221"/>
      <c r="B637" s="222"/>
      <c r="C637" s="249" t="s">
        <v>1847</v>
      </c>
      <c r="D637" s="225"/>
      <c r="E637" s="226">
        <v>2.035E-2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3" x14ac:dyDescent="0.2">
      <c r="A638" s="221"/>
      <c r="B638" s="222"/>
      <c r="C638" s="249" t="s">
        <v>1628</v>
      </c>
      <c r="D638" s="225"/>
      <c r="E638" s="226"/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3" x14ac:dyDescent="0.2">
      <c r="A639" s="221"/>
      <c r="B639" s="222"/>
      <c r="C639" s="249" t="s">
        <v>1848</v>
      </c>
      <c r="D639" s="225"/>
      <c r="E639" s="226">
        <v>1.018E-2</v>
      </c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3" x14ac:dyDescent="0.2">
      <c r="A640" s="221"/>
      <c r="B640" s="222"/>
      <c r="C640" s="249" t="s">
        <v>1593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205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3" x14ac:dyDescent="0.2">
      <c r="A641" s="221"/>
      <c r="B641" s="222"/>
      <c r="C641" s="249" t="s">
        <v>1834</v>
      </c>
      <c r="D641" s="225"/>
      <c r="E641" s="226">
        <v>0.1628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4"/>
      <c r="AA641" s="214"/>
      <c r="AB641" s="214"/>
      <c r="AC641" s="214"/>
      <c r="AD641" s="214"/>
      <c r="AE641" s="214"/>
      <c r="AF641" s="214"/>
      <c r="AG641" s="214" t="s">
        <v>205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3" x14ac:dyDescent="0.2">
      <c r="A642" s="221"/>
      <c r="B642" s="222"/>
      <c r="C642" s="249" t="s">
        <v>1852</v>
      </c>
      <c r="D642" s="225"/>
      <c r="E642" s="226">
        <v>0.1595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3" x14ac:dyDescent="0.2">
      <c r="A643" s="221"/>
      <c r="B643" s="222"/>
      <c r="C643" s="249" t="s">
        <v>1643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4"/>
      <c r="AA643" s="214"/>
      <c r="AB643" s="214"/>
      <c r="AC643" s="214"/>
      <c r="AD643" s="214"/>
      <c r="AE643" s="214"/>
      <c r="AF643" s="214"/>
      <c r="AG643" s="214" t="s">
        <v>205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3" x14ac:dyDescent="0.2">
      <c r="A644" s="221"/>
      <c r="B644" s="222"/>
      <c r="C644" s="249" t="s">
        <v>1644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3" x14ac:dyDescent="0.2">
      <c r="A645" s="221"/>
      <c r="B645" s="222"/>
      <c r="C645" s="249" t="s">
        <v>1146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3" x14ac:dyDescent="0.2">
      <c r="A646" s="221"/>
      <c r="B646" s="222"/>
      <c r="C646" s="249" t="s">
        <v>1147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3" x14ac:dyDescent="0.2">
      <c r="A647" s="221"/>
      <c r="B647" s="222"/>
      <c r="C647" s="249" t="s">
        <v>1148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4"/>
      <c r="AA647" s="214"/>
      <c r="AB647" s="214"/>
      <c r="AC647" s="214"/>
      <c r="AD647" s="214"/>
      <c r="AE647" s="214"/>
      <c r="AF647" s="214"/>
      <c r="AG647" s="214" t="s">
        <v>205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3" x14ac:dyDescent="0.2">
      <c r="A648" s="221"/>
      <c r="B648" s="222"/>
      <c r="C648" s="249" t="s">
        <v>1630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3" x14ac:dyDescent="0.2">
      <c r="A649" s="221"/>
      <c r="B649" s="222"/>
      <c r="C649" s="249" t="s">
        <v>1631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3" x14ac:dyDescent="0.2">
      <c r="A650" s="221"/>
      <c r="B650" s="222"/>
      <c r="C650" s="249" t="s">
        <v>1645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3" x14ac:dyDescent="0.2">
      <c r="A651" s="221"/>
      <c r="B651" s="222"/>
      <c r="C651" s="249" t="s">
        <v>1646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3" x14ac:dyDescent="0.2">
      <c r="A652" s="221"/>
      <c r="B652" s="222"/>
      <c r="C652" s="249" t="s">
        <v>1647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4"/>
      <c r="AA652" s="214"/>
      <c r="AB652" s="214"/>
      <c r="AC652" s="214"/>
      <c r="AD652" s="214"/>
      <c r="AE652" s="214"/>
      <c r="AF652" s="214"/>
      <c r="AG652" s="214" t="s">
        <v>205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3" x14ac:dyDescent="0.2">
      <c r="A653" s="221"/>
      <c r="B653" s="222"/>
      <c r="C653" s="249" t="s">
        <v>1648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205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3" x14ac:dyDescent="0.2">
      <c r="A654" s="221"/>
      <c r="B654" s="222"/>
      <c r="C654" s="249" t="s">
        <v>1649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35">
        <v>307</v>
      </c>
      <c r="B655" s="236" t="s">
        <v>1154</v>
      </c>
      <c r="C655" s="246" t="s">
        <v>1155</v>
      </c>
      <c r="D655" s="237" t="s">
        <v>704</v>
      </c>
      <c r="E655" s="238">
        <v>8.4600000000000005E-3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/>
      <c r="S655" s="240" t="s">
        <v>190</v>
      </c>
      <c r="T655" s="241" t="s">
        <v>335</v>
      </c>
      <c r="U655" s="224">
        <v>0</v>
      </c>
      <c r="V655" s="224">
        <f>ROUND(E655*U655,2)</f>
        <v>0</v>
      </c>
      <c r="W655" s="224"/>
      <c r="X655" s="224" t="s">
        <v>336</v>
      </c>
      <c r="Y655" s="224" t="s">
        <v>193</v>
      </c>
      <c r="Z655" s="214"/>
      <c r="AA655" s="214"/>
      <c r="AB655" s="214"/>
      <c r="AC655" s="214"/>
      <c r="AD655" s="214"/>
      <c r="AE655" s="214"/>
      <c r="AF655" s="214"/>
      <c r="AG655" s="214" t="s">
        <v>391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2" x14ac:dyDescent="0.2">
      <c r="A656" s="221"/>
      <c r="B656" s="222"/>
      <c r="C656" s="247" t="s">
        <v>1156</v>
      </c>
      <c r="D656" s="242"/>
      <c r="E656" s="242"/>
      <c r="F656" s="242"/>
      <c r="G656" s="242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4"/>
      <c r="AA656" s="214"/>
      <c r="AB656" s="214"/>
      <c r="AC656" s="214"/>
      <c r="AD656" s="214"/>
      <c r="AE656" s="214"/>
      <c r="AF656" s="214"/>
      <c r="AG656" s="214" t="s">
        <v>196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2" x14ac:dyDescent="0.2">
      <c r="A657" s="221"/>
      <c r="B657" s="222"/>
      <c r="C657" s="249" t="s">
        <v>1853</v>
      </c>
      <c r="D657" s="225"/>
      <c r="E657" s="226">
        <v>8.4600000000000005E-3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4"/>
      <c r="AA657" s="214"/>
      <c r="AB657" s="214"/>
      <c r="AC657" s="214"/>
      <c r="AD657" s="214"/>
      <c r="AE657" s="214"/>
      <c r="AF657" s="214"/>
      <c r="AG657" s="214" t="s">
        <v>205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x14ac:dyDescent="0.2">
      <c r="A658" s="228" t="s">
        <v>185</v>
      </c>
      <c r="B658" s="229" t="s">
        <v>133</v>
      </c>
      <c r="C658" s="245" t="s">
        <v>134</v>
      </c>
      <c r="D658" s="230"/>
      <c r="E658" s="231"/>
      <c r="F658" s="232"/>
      <c r="G658" s="232">
        <f>SUMIF(AG659:AG669,"&lt;&gt;NOR",G659:G669)</f>
        <v>0</v>
      </c>
      <c r="H658" s="232"/>
      <c r="I658" s="232">
        <f>SUM(I659:I669)</f>
        <v>0</v>
      </c>
      <c r="J658" s="232"/>
      <c r="K658" s="232">
        <f>SUM(K659:K669)</f>
        <v>0</v>
      </c>
      <c r="L658" s="232"/>
      <c r="M658" s="232">
        <f>SUM(M659:M669)</f>
        <v>0</v>
      </c>
      <c r="N658" s="231"/>
      <c r="O658" s="231">
        <f>SUM(O659:O669)</f>
        <v>0</v>
      </c>
      <c r="P658" s="231"/>
      <c r="Q658" s="231">
        <f>SUM(Q659:Q669)</f>
        <v>0</v>
      </c>
      <c r="R658" s="232"/>
      <c r="S658" s="232"/>
      <c r="T658" s="233"/>
      <c r="U658" s="227"/>
      <c r="V658" s="227">
        <f>SUM(V659:V669)</f>
        <v>15.5</v>
      </c>
      <c r="W658" s="227"/>
      <c r="X658" s="227"/>
      <c r="Y658" s="227"/>
      <c r="AG658" t="s">
        <v>186</v>
      </c>
    </row>
    <row r="659" spans="1:60" ht="22.5" outlineLevel="1" x14ac:dyDescent="0.2">
      <c r="A659" s="235">
        <v>308</v>
      </c>
      <c r="B659" s="236" t="s">
        <v>1158</v>
      </c>
      <c r="C659" s="246" t="s">
        <v>1159</v>
      </c>
      <c r="D659" s="237" t="s">
        <v>704</v>
      </c>
      <c r="E659" s="238">
        <v>15.73658</v>
      </c>
      <c r="F659" s="239"/>
      <c r="G659" s="240">
        <f>ROUND(E659*F659,2)</f>
        <v>0</v>
      </c>
      <c r="H659" s="239"/>
      <c r="I659" s="240">
        <f>ROUND(E659*H659,2)</f>
        <v>0</v>
      </c>
      <c r="J659" s="239"/>
      <c r="K659" s="240">
        <f>ROUND(E659*J659,2)</f>
        <v>0</v>
      </c>
      <c r="L659" s="240">
        <v>21</v>
      </c>
      <c r="M659" s="240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40" t="s">
        <v>736</v>
      </c>
      <c r="S659" s="240" t="s">
        <v>190</v>
      </c>
      <c r="T659" s="241" t="s">
        <v>335</v>
      </c>
      <c r="U659" s="224">
        <v>0.21149999999999999</v>
      </c>
      <c r="V659" s="224">
        <f>ROUND(E659*U659,2)</f>
        <v>3.33</v>
      </c>
      <c r="W659" s="224"/>
      <c r="X659" s="224" t="s">
        <v>1160</v>
      </c>
      <c r="Y659" s="224" t="s">
        <v>193</v>
      </c>
      <c r="Z659" s="214"/>
      <c r="AA659" s="214"/>
      <c r="AB659" s="214"/>
      <c r="AC659" s="214"/>
      <c r="AD659" s="214"/>
      <c r="AE659" s="214"/>
      <c r="AF659" s="214"/>
      <c r="AG659" s="214" t="s">
        <v>1161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2" x14ac:dyDescent="0.2">
      <c r="A660" s="221"/>
      <c r="B660" s="222"/>
      <c r="C660" s="255" t="s">
        <v>1162</v>
      </c>
      <c r="D660" s="254"/>
      <c r="E660" s="254"/>
      <c r="F660" s="254"/>
      <c r="G660" s="25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339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2" x14ac:dyDescent="0.2">
      <c r="A661" s="221"/>
      <c r="B661" s="222"/>
      <c r="C661" s="248" t="s">
        <v>1163</v>
      </c>
      <c r="D661" s="244"/>
      <c r="E661" s="244"/>
      <c r="F661" s="244"/>
      <c r="G661" s="24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196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2" x14ac:dyDescent="0.2">
      <c r="A662" s="221"/>
      <c r="B662" s="222"/>
      <c r="C662" s="249" t="s">
        <v>1164</v>
      </c>
      <c r="D662" s="225"/>
      <c r="E662" s="226"/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4"/>
      <c r="AA662" s="214"/>
      <c r="AB662" s="214"/>
      <c r="AC662" s="214"/>
      <c r="AD662" s="214"/>
      <c r="AE662" s="214"/>
      <c r="AF662" s="214"/>
      <c r="AG662" s="214" t="s">
        <v>205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3" x14ac:dyDescent="0.2">
      <c r="A663" s="221"/>
      <c r="B663" s="222"/>
      <c r="C663" s="249" t="s">
        <v>1854</v>
      </c>
      <c r="D663" s="225"/>
      <c r="E663" s="226"/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205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3" x14ac:dyDescent="0.2">
      <c r="A664" s="221"/>
      <c r="B664" s="222"/>
      <c r="C664" s="249" t="s">
        <v>1855</v>
      </c>
      <c r="D664" s="225"/>
      <c r="E664" s="226">
        <v>15.73658</v>
      </c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35">
        <v>309</v>
      </c>
      <c r="B665" s="236" t="s">
        <v>1169</v>
      </c>
      <c r="C665" s="246" t="s">
        <v>1170</v>
      </c>
      <c r="D665" s="237" t="s">
        <v>704</v>
      </c>
      <c r="E665" s="238">
        <v>15.73658</v>
      </c>
      <c r="F665" s="239"/>
      <c r="G665" s="240">
        <f>ROUND(E665*F665,2)</f>
        <v>0</v>
      </c>
      <c r="H665" s="239"/>
      <c r="I665" s="240">
        <f>ROUND(E665*H665,2)</f>
        <v>0</v>
      </c>
      <c r="J665" s="239"/>
      <c r="K665" s="240">
        <f>ROUND(E665*J665,2)</f>
        <v>0</v>
      </c>
      <c r="L665" s="240">
        <v>21</v>
      </c>
      <c r="M665" s="240">
        <f>G665*(1+L665/100)</f>
        <v>0</v>
      </c>
      <c r="N665" s="238">
        <v>0</v>
      </c>
      <c r="O665" s="238">
        <f>ROUND(E665*N665,2)</f>
        <v>0</v>
      </c>
      <c r="P665" s="238">
        <v>0</v>
      </c>
      <c r="Q665" s="238">
        <f>ROUND(E665*P665,2)</f>
        <v>0</v>
      </c>
      <c r="R665" s="240" t="s">
        <v>736</v>
      </c>
      <c r="S665" s="240" t="s">
        <v>190</v>
      </c>
      <c r="T665" s="241" t="s">
        <v>335</v>
      </c>
      <c r="U665" s="224">
        <v>0.77339999999999998</v>
      </c>
      <c r="V665" s="224">
        <f>ROUND(E665*U665,2)</f>
        <v>12.17</v>
      </c>
      <c r="W665" s="224"/>
      <c r="X665" s="224" t="s">
        <v>1160</v>
      </c>
      <c r="Y665" s="224" t="s">
        <v>193</v>
      </c>
      <c r="Z665" s="214"/>
      <c r="AA665" s="214"/>
      <c r="AB665" s="214"/>
      <c r="AC665" s="214"/>
      <c r="AD665" s="214"/>
      <c r="AE665" s="214"/>
      <c r="AF665" s="214"/>
      <c r="AG665" s="214" t="s">
        <v>1161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2" x14ac:dyDescent="0.2">
      <c r="A666" s="221"/>
      <c r="B666" s="222"/>
      <c r="C666" s="255" t="s">
        <v>1162</v>
      </c>
      <c r="D666" s="254"/>
      <c r="E666" s="254"/>
      <c r="F666" s="254"/>
      <c r="G666" s="25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339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2" x14ac:dyDescent="0.2">
      <c r="A667" s="221"/>
      <c r="B667" s="222"/>
      <c r="C667" s="249" t="s">
        <v>1164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4"/>
      <c r="AA667" s="214"/>
      <c r="AB667" s="214"/>
      <c r="AC667" s="214"/>
      <c r="AD667" s="214"/>
      <c r="AE667" s="214"/>
      <c r="AF667" s="214"/>
      <c r="AG667" s="214" t="s">
        <v>205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3" x14ac:dyDescent="0.2">
      <c r="A668" s="221"/>
      <c r="B668" s="222"/>
      <c r="C668" s="249" t="s">
        <v>1854</v>
      </c>
      <c r="D668" s="225"/>
      <c r="E668" s="226"/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24"/>
      <c r="Z668" s="214"/>
      <c r="AA668" s="214"/>
      <c r="AB668" s="214"/>
      <c r="AC668" s="214"/>
      <c r="AD668" s="214"/>
      <c r="AE668" s="214"/>
      <c r="AF668" s="214"/>
      <c r="AG668" s="214" t="s">
        <v>205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3" x14ac:dyDescent="0.2">
      <c r="A669" s="221"/>
      <c r="B669" s="222"/>
      <c r="C669" s="249" t="s">
        <v>1855</v>
      </c>
      <c r="D669" s="225"/>
      <c r="E669" s="226">
        <v>15.73658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205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x14ac:dyDescent="0.2">
      <c r="A670" s="228" t="s">
        <v>185</v>
      </c>
      <c r="B670" s="229" t="s">
        <v>139</v>
      </c>
      <c r="C670" s="245" t="s">
        <v>140</v>
      </c>
      <c r="D670" s="230"/>
      <c r="E670" s="231"/>
      <c r="F670" s="232"/>
      <c r="G670" s="232">
        <f>SUMIF(AG671:AG673,"&lt;&gt;NOR",G671:G673)</f>
        <v>0</v>
      </c>
      <c r="H670" s="232"/>
      <c r="I670" s="232">
        <f>SUM(I671:I673)</f>
        <v>0</v>
      </c>
      <c r="J670" s="232"/>
      <c r="K670" s="232">
        <f>SUM(K671:K673)</f>
        <v>0</v>
      </c>
      <c r="L670" s="232"/>
      <c r="M670" s="232">
        <f>SUM(M671:M673)</f>
        <v>0</v>
      </c>
      <c r="N670" s="231"/>
      <c r="O670" s="231">
        <f>SUM(O671:O673)</f>
        <v>0</v>
      </c>
      <c r="P670" s="231"/>
      <c r="Q670" s="231">
        <f>SUM(Q671:Q673)</f>
        <v>0</v>
      </c>
      <c r="R670" s="232"/>
      <c r="S670" s="232"/>
      <c r="T670" s="233"/>
      <c r="U670" s="227"/>
      <c r="V670" s="227">
        <f>SUM(V671:V673)</f>
        <v>0.38</v>
      </c>
      <c r="W670" s="227"/>
      <c r="X670" s="227"/>
      <c r="Y670" s="227"/>
      <c r="AG670" t="s">
        <v>186</v>
      </c>
    </row>
    <row r="671" spans="1:60" outlineLevel="1" x14ac:dyDescent="0.2">
      <c r="A671" s="235">
        <v>313</v>
      </c>
      <c r="B671" s="236" t="s">
        <v>1658</v>
      </c>
      <c r="C671" s="246" t="s">
        <v>1659</v>
      </c>
      <c r="D671" s="237" t="s">
        <v>374</v>
      </c>
      <c r="E671" s="238">
        <v>13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922</v>
      </c>
      <c r="S671" s="240" t="s">
        <v>190</v>
      </c>
      <c r="T671" s="241" t="s">
        <v>335</v>
      </c>
      <c r="U671" s="224">
        <v>2.9000000000000001E-2</v>
      </c>
      <c r="V671" s="224">
        <f>ROUND(E671*U671,2)</f>
        <v>0.38</v>
      </c>
      <c r="W671" s="224"/>
      <c r="X671" s="224" t="s">
        <v>336</v>
      </c>
      <c r="Y671" s="224" t="s">
        <v>193</v>
      </c>
      <c r="Z671" s="214"/>
      <c r="AA671" s="214"/>
      <c r="AB671" s="214"/>
      <c r="AC671" s="214"/>
      <c r="AD671" s="214"/>
      <c r="AE671" s="214"/>
      <c r="AF671" s="214"/>
      <c r="AG671" s="214" t="s">
        <v>337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2" x14ac:dyDescent="0.2">
      <c r="A672" s="221"/>
      <c r="B672" s="222"/>
      <c r="C672" s="247" t="s">
        <v>1660</v>
      </c>
      <c r="D672" s="242"/>
      <c r="E672" s="242"/>
      <c r="F672" s="242"/>
      <c r="G672" s="242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4"/>
      <c r="AA672" s="214"/>
      <c r="AB672" s="214"/>
      <c r="AC672" s="214"/>
      <c r="AD672" s="214"/>
      <c r="AE672" s="214"/>
      <c r="AF672" s="214"/>
      <c r="AG672" s="214" t="s">
        <v>196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2" x14ac:dyDescent="0.2">
      <c r="A673" s="221"/>
      <c r="B673" s="222"/>
      <c r="C673" s="249" t="s">
        <v>1826</v>
      </c>
      <c r="D673" s="225"/>
      <c r="E673" s="226">
        <v>13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205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x14ac:dyDescent="0.2">
      <c r="A674" s="228" t="s">
        <v>185</v>
      </c>
      <c r="B674" s="229" t="s">
        <v>143</v>
      </c>
      <c r="C674" s="245" t="s">
        <v>144</v>
      </c>
      <c r="D674" s="230"/>
      <c r="E674" s="231"/>
      <c r="F674" s="232"/>
      <c r="G674" s="232">
        <f>SUMIF(AG675:AG691,"&lt;&gt;NOR",G675:G691)</f>
        <v>0</v>
      </c>
      <c r="H674" s="232"/>
      <c r="I674" s="232">
        <f>SUM(I675:I691)</f>
        <v>0</v>
      </c>
      <c r="J674" s="232"/>
      <c r="K674" s="232">
        <f>SUM(K675:K691)</f>
        <v>0</v>
      </c>
      <c r="L674" s="232"/>
      <c r="M674" s="232">
        <f>SUM(M675:M691)</f>
        <v>0</v>
      </c>
      <c r="N674" s="231"/>
      <c r="O674" s="231">
        <f>SUM(O675:O691)</f>
        <v>0.61</v>
      </c>
      <c r="P674" s="231"/>
      <c r="Q674" s="231">
        <f>SUM(Q675:Q691)</f>
        <v>0</v>
      </c>
      <c r="R674" s="232"/>
      <c r="S674" s="232"/>
      <c r="T674" s="233"/>
      <c r="U674" s="227"/>
      <c r="V674" s="227">
        <f>SUM(V675:V691)</f>
        <v>35.04</v>
      </c>
      <c r="W674" s="227"/>
      <c r="X674" s="227"/>
      <c r="Y674" s="227"/>
      <c r="AG674" t="s">
        <v>186</v>
      </c>
    </row>
    <row r="675" spans="1:60" outlineLevel="1" x14ac:dyDescent="0.2">
      <c r="A675" s="235">
        <v>315</v>
      </c>
      <c r="B675" s="236" t="s">
        <v>1175</v>
      </c>
      <c r="C675" s="246" t="s">
        <v>1176</v>
      </c>
      <c r="D675" s="237" t="s">
        <v>374</v>
      </c>
      <c r="E675" s="238">
        <v>28</v>
      </c>
      <c r="F675" s="239"/>
      <c r="G675" s="240">
        <f>ROUND(E675*F675,2)</f>
        <v>0</v>
      </c>
      <c r="H675" s="239"/>
      <c r="I675" s="240">
        <f>ROUND(E675*H675,2)</f>
        <v>0</v>
      </c>
      <c r="J675" s="239"/>
      <c r="K675" s="240">
        <f>ROUND(E675*J675,2)</f>
        <v>0</v>
      </c>
      <c r="L675" s="240">
        <v>21</v>
      </c>
      <c r="M675" s="240">
        <f>G675*(1+L675/100)</f>
        <v>0</v>
      </c>
      <c r="N675" s="238">
        <v>2.1940000000000001E-2</v>
      </c>
      <c r="O675" s="238">
        <f>ROUND(E675*N675,2)</f>
        <v>0.61</v>
      </c>
      <c r="P675" s="238">
        <v>0</v>
      </c>
      <c r="Q675" s="238">
        <f>ROUND(E675*P675,2)</f>
        <v>0</v>
      </c>
      <c r="R675" s="240" t="s">
        <v>1177</v>
      </c>
      <c r="S675" s="240" t="s">
        <v>190</v>
      </c>
      <c r="T675" s="241" t="s">
        <v>335</v>
      </c>
      <c r="U675" s="224">
        <v>0.84499999999999997</v>
      </c>
      <c r="V675" s="224">
        <f>ROUND(E675*U675,2)</f>
        <v>23.66</v>
      </c>
      <c r="W675" s="224"/>
      <c r="X675" s="224" t="s">
        <v>336</v>
      </c>
      <c r="Y675" s="224" t="s">
        <v>193</v>
      </c>
      <c r="Z675" s="214"/>
      <c r="AA675" s="214"/>
      <c r="AB675" s="214"/>
      <c r="AC675" s="214"/>
      <c r="AD675" s="214"/>
      <c r="AE675" s="214"/>
      <c r="AF675" s="214"/>
      <c r="AG675" s="214" t="s">
        <v>391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2" x14ac:dyDescent="0.2">
      <c r="A676" s="221"/>
      <c r="B676" s="222"/>
      <c r="C676" s="255" t="s">
        <v>1178</v>
      </c>
      <c r="D676" s="254"/>
      <c r="E676" s="254"/>
      <c r="F676" s="254"/>
      <c r="G676" s="25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339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2" x14ac:dyDescent="0.2">
      <c r="A677" s="221"/>
      <c r="B677" s="222"/>
      <c r="C677" s="248" t="s">
        <v>1179</v>
      </c>
      <c r="D677" s="244"/>
      <c r="E677" s="244"/>
      <c r="F677" s="244"/>
      <c r="G677" s="24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24"/>
      <c r="Z677" s="214"/>
      <c r="AA677" s="214"/>
      <c r="AB677" s="214"/>
      <c r="AC677" s="214"/>
      <c r="AD677" s="214"/>
      <c r="AE677" s="214"/>
      <c r="AF677" s="214"/>
      <c r="AG677" s="214" t="s">
        <v>196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2" x14ac:dyDescent="0.2">
      <c r="A678" s="221"/>
      <c r="B678" s="222"/>
      <c r="C678" s="249" t="s">
        <v>1181</v>
      </c>
      <c r="D678" s="225"/>
      <c r="E678" s="226">
        <v>8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4"/>
      <c r="AA678" s="214"/>
      <c r="AB678" s="214"/>
      <c r="AC678" s="214"/>
      <c r="AD678" s="214"/>
      <c r="AE678" s="214"/>
      <c r="AF678" s="214"/>
      <c r="AG678" s="214" t="s">
        <v>205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3" x14ac:dyDescent="0.2">
      <c r="A679" s="221"/>
      <c r="B679" s="222"/>
      <c r="C679" s="249" t="s">
        <v>1661</v>
      </c>
      <c r="D679" s="225"/>
      <c r="E679" s="226"/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4"/>
      <c r="AA679" s="214"/>
      <c r="AB679" s="214"/>
      <c r="AC679" s="214"/>
      <c r="AD679" s="214"/>
      <c r="AE679" s="214"/>
      <c r="AF679" s="214"/>
      <c r="AG679" s="214" t="s">
        <v>205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3" x14ac:dyDescent="0.2">
      <c r="A680" s="221"/>
      <c r="B680" s="222"/>
      <c r="C680" s="249" t="s">
        <v>1856</v>
      </c>
      <c r="D680" s="225"/>
      <c r="E680" s="226">
        <v>20</v>
      </c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4"/>
      <c r="AA680" s="214"/>
      <c r="AB680" s="214"/>
      <c r="AC680" s="214"/>
      <c r="AD680" s="214"/>
      <c r="AE680" s="214"/>
      <c r="AF680" s="214"/>
      <c r="AG680" s="214" t="s">
        <v>205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5">
        <v>316</v>
      </c>
      <c r="B681" s="236" t="s">
        <v>1183</v>
      </c>
      <c r="C681" s="246" t="s">
        <v>1184</v>
      </c>
      <c r="D681" s="237" t="s">
        <v>374</v>
      </c>
      <c r="E681" s="238">
        <v>28</v>
      </c>
      <c r="F681" s="239"/>
      <c r="G681" s="240">
        <f>ROUND(E681*F681,2)</f>
        <v>0</v>
      </c>
      <c r="H681" s="239"/>
      <c r="I681" s="240">
        <f>ROUND(E681*H681,2)</f>
        <v>0</v>
      </c>
      <c r="J681" s="239"/>
      <c r="K681" s="240">
        <f>ROUND(E681*J681,2)</f>
        <v>0</v>
      </c>
      <c r="L681" s="240">
        <v>21</v>
      </c>
      <c r="M681" s="240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40" t="s">
        <v>1177</v>
      </c>
      <c r="S681" s="240" t="s">
        <v>190</v>
      </c>
      <c r="T681" s="241" t="s">
        <v>335</v>
      </c>
      <c r="U681" s="224">
        <v>0.36799999999999999</v>
      </c>
      <c r="V681" s="224">
        <f>ROUND(E681*U681,2)</f>
        <v>10.3</v>
      </c>
      <c r="W681" s="224"/>
      <c r="X681" s="224" t="s">
        <v>336</v>
      </c>
      <c r="Y681" s="224" t="s">
        <v>193</v>
      </c>
      <c r="Z681" s="214"/>
      <c r="AA681" s="214"/>
      <c r="AB681" s="214"/>
      <c r="AC681" s="214"/>
      <c r="AD681" s="214"/>
      <c r="AE681" s="214"/>
      <c r="AF681" s="214"/>
      <c r="AG681" s="214" t="s">
        <v>391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2" x14ac:dyDescent="0.2">
      <c r="A682" s="221"/>
      <c r="B682" s="222"/>
      <c r="C682" s="255" t="s">
        <v>1178</v>
      </c>
      <c r="D682" s="254"/>
      <c r="E682" s="254"/>
      <c r="F682" s="254"/>
      <c r="G682" s="25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339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2" x14ac:dyDescent="0.2">
      <c r="A683" s="221"/>
      <c r="B683" s="222"/>
      <c r="C683" s="248" t="s">
        <v>1185</v>
      </c>
      <c r="D683" s="244"/>
      <c r="E683" s="244"/>
      <c r="F683" s="244"/>
      <c r="G683" s="24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24"/>
      <c r="Z683" s="214"/>
      <c r="AA683" s="214"/>
      <c r="AB683" s="214"/>
      <c r="AC683" s="214"/>
      <c r="AD683" s="214"/>
      <c r="AE683" s="214"/>
      <c r="AF683" s="214"/>
      <c r="AG683" s="214" t="s">
        <v>196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2" x14ac:dyDescent="0.2">
      <c r="A684" s="221"/>
      <c r="B684" s="222"/>
      <c r="C684" s="249" t="s">
        <v>1181</v>
      </c>
      <c r="D684" s="225"/>
      <c r="E684" s="226">
        <v>8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4"/>
      <c r="AA684" s="214"/>
      <c r="AB684" s="214"/>
      <c r="AC684" s="214"/>
      <c r="AD684" s="214"/>
      <c r="AE684" s="214"/>
      <c r="AF684" s="214"/>
      <c r="AG684" s="214" t="s">
        <v>205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3" x14ac:dyDescent="0.2">
      <c r="A685" s="221"/>
      <c r="B685" s="222"/>
      <c r="C685" s="249" t="s">
        <v>1661</v>
      </c>
      <c r="D685" s="225"/>
      <c r="E685" s="226"/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4"/>
      <c r="AA685" s="214"/>
      <c r="AB685" s="214"/>
      <c r="AC685" s="214"/>
      <c r="AD685" s="214"/>
      <c r="AE685" s="214"/>
      <c r="AF685" s="214"/>
      <c r="AG685" s="214" t="s">
        <v>205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3" x14ac:dyDescent="0.2">
      <c r="A686" s="221"/>
      <c r="B686" s="222"/>
      <c r="C686" s="249" t="s">
        <v>1856</v>
      </c>
      <c r="D686" s="225"/>
      <c r="E686" s="226">
        <v>20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4"/>
      <c r="AA686" s="214"/>
      <c r="AB686" s="214"/>
      <c r="AC686" s="214"/>
      <c r="AD686" s="214"/>
      <c r="AE686" s="214"/>
      <c r="AF686" s="214"/>
      <c r="AG686" s="214" t="s">
        <v>205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35">
        <v>318</v>
      </c>
      <c r="B687" s="236" t="s">
        <v>1186</v>
      </c>
      <c r="C687" s="246" t="s">
        <v>1187</v>
      </c>
      <c r="D687" s="237" t="s">
        <v>704</v>
      </c>
      <c r="E687" s="238">
        <v>0.61431999999999998</v>
      </c>
      <c r="F687" s="239"/>
      <c r="G687" s="240">
        <f>ROUND(E687*F687,2)</f>
        <v>0</v>
      </c>
      <c r="H687" s="239"/>
      <c r="I687" s="240">
        <f>ROUND(E687*H687,2)</f>
        <v>0</v>
      </c>
      <c r="J687" s="239"/>
      <c r="K687" s="240">
        <f>ROUND(E687*J687,2)</f>
        <v>0</v>
      </c>
      <c r="L687" s="240">
        <v>21</v>
      </c>
      <c r="M687" s="240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40" t="s">
        <v>1188</v>
      </c>
      <c r="S687" s="240" t="s">
        <v>190</v>
      </c>
      <c r="T687" s="241" t="s">
        <v>335</v>
      </c>
      <c r="U687" s="224">
        <v>1.7509999999999999</v>
      </c>
      <c r="V687" s="224">
        <f>ROUND(E687*U687,2)</f>
        <v>1.08</v>
      </c>
      <c r="W687" s="224"/>
      <c r="X687" s="224" t="s">
        <v>1160</v>
      </c>
      <c r="Y687" s="224" t="s">
        <v>193</v>
      </c>
      <c r="Z687" s="214"/>
      <c r="AA687" s="214"/>
      <c r="AB687" s="214"/>
      <c r="AC687" s="214"/>
      <c r="AD687" s="214"/>
      <c r="AE687" s="214"/>
      <c r="AF687" s="214"/>
      <c r="AG687" s="214" t="s">
        <v>1161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2" x14ac:dyDescent="0.2">
      <c r="A688" s="221"/>
      <c r="B688" s="222"/>
      <c r="C688" s="255" t="s">
        <v>1189</v>
      </c>
      <c r="D688" s="254"/>
      <c r="E688" s="254"/>
      <c r="F688" s="254"/>
      <c r="G688" s="25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339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2" x14ac:dyDescent="0.2">
      <c r="A689" s="221"/>
      <c r="B689" s="222"/>
      <c r="C689" s="249" t="s">
        <v>1164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24"/>
      <c r="Z689" s="214"/>
      <c r="AA689" s="214"/>
      <c r="AB689" s="214"/>
      <c r="AC689" s="214"/>
      <c r="AD689" s="214"/>
      <c r="AE689" s="214"/>
      <c r="AF689" s="214"/>
      <c r="AG689" s="214" t="s">
        <v>205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3" x14ac:dyDescent="0.2">
      <c r="A690" s="221"/>
      <c r="B690" s="222"/>
      <c r="C690" s="249" t="s">
        <v>1857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205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3" x14ac:dyDescent="0.2">
      <c r="A691" s="221"/>
      <c r="B691" s="222"/>
      <c r="C691" s="249" t="s">
        <v>1664</v>
      </c>
      <c r="D691" s="225"/>
      <c r="E691" s="226">
        <v>0.61431999999999998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4"/>
      <c r="AA691" s="214"/>
      <c r="AB691" s="214"/>
      <c r="AC691" s="214"/>
      <c r="AD691" s="214"/>
      <c r="AE691" s="214"/>
      <c r="AF691" s="214"/>
      <c r="AG691" s="214" t="s">
        <v>205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x14ac:dyDescent="0.2">
      <c r="A692" s="228" t="s">
        <v>185</v>
      </c>
      <c r="B692" s="229" t="s">
        <v>135</v>
      </c>
      <c r="C692" s="245" t="s">
        <v>136</v>
      </c>
      <c r="D692" s="230"/>
      <c r="E692" s="231"/>
      <c r="F692" s="232"/>
      <c r="G692" s="232">
        <f>SUMIF(AG693:AG704,"&lt;&gt;NOR",G693:G704)</f>
        <v>0</v>
      </c>
      <c r="H692" s="232"/>
      <c r="I692" s="232">
        <f>SUM(I693:I704)</f>
        <v>0</v>
      </c>
      <c r="J692" s="232"/>
      <c r="K692" s="232">
        <f>SUM(K693:K704)</f>
        <v>0</v>
      </c>
      <c r="L692" s="232"/>
      <c r="M692" s="232">
        <f>SUM(M693:M704)</f>
        <v>0</v>
      </c>
      <c r="N692" s="231"/>
      <c r="O692" s="231">
        <f>SUM(O693:O704)</f>
        <v>0</v>
      </c>
      <c r="P692" s="231"/>
      <c r="Q692" s="231">
        <f>SUM(Q693:Q704)</f>
        <v>0</v>
      </c>
      <c r="R692" s="232"/>
      <c r="S692" s="232"/>
      <c r="T692" s="233"/>
      <c r="U692" s="227"/>
      <c r="V692" s="227">
        <f>SUM(V693:V704)</f>
        <v>0.94</v>
      </c>
      <c r="W692" s="227"/>
      <c r="X692" s="227"/>
      <c r="Y692" s="227"/>
      <c r="AG692" t="s">
        <v>186</v>
      </c>
    </row>
    <row r="693" spans="1:60" outlineLevel="1" x14ac:dyDescent="0.2">
      <c r="A693" s="235">
        <v>326</v>
      </c>
      <c r="B693" s="236" t="s">
        <v>1192</v>
      </c>
      <c r="C693" s="246" t="s">
        <v>1193</v>
      </c>
      <c r="D693" s="237" t="s">
        <v>374</v>
      </c>
      <c r="E693" s="238">
        <v>13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40" t="s">
        <v>736</v>
      </c>
      <c r="S693" s="240" t="s">
        <v>190</v>
      </c>
      <c r="T693" s="241" t="s">
        <v>335</v>
      </c>
      <c r="U693" s="224">
        <v>2.5999999999999999E-2</v>
      </c>
      <c r="V693" s="224">
        <f>ROUND(E693*U693,2)</f>
        <v>0.34</v>
      </c>
      <c r="W693" s="224"/>
      <c r="X693" s="224" t="s">
        <v>336</v>
      </c>
      <c r="Y693" s="224" t="s">
        <v>193</v>
      </c>
      <c r="Z693" s="214"/>
      <c r="AA693" s="214"/>
      <c r="AB693" s="214"/>
      <c r="AC693" s="214"/>
      <c r="AD693" s="214"/>
      <c r="AE693" s="214"/>
      <c r="AF693" s="214"/>
      <c r="AG693" s="214" t="s">
        <v>391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2" x14ac:dyDescent="0.2">
      <c r="A694" s="221"/>
      <c r="B694" s="222"/>
      <c r="C694" s="249" t="s">
        <v>1858</v>
      </c>
      <c r="D694" s="225"/>
      <c r="E694" s="226">
        <v>13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4"/>
      <c r="AA694" s="214"/>
      <c r="AB694" s="214"/>
      <c r="AC694" s="214"/>
      <c r="AD694" s="214"/>
      <c r="AE694" s="214"/>
      <c r="AF694" s="214"/>
      <c r="AG694" s="214" t="s">
        <v>205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3" x14ac:dyDescent="0.2">
      <c r="A695" s="221"/>
      <c r="B695" s="222"/>
      <c r="C695" s="249" t="s">
        <v>1859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205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35">
        <v>327</v>
      </c>
      <c r="B696" s="236" t="s">
        <v>1196</v>
      </c>
      <c r="C696" s="246" t="s">
        <v>1197</v>
      </c>
      <c r="D696" s="237" t="s">
        <v>374</v>
      </c>
      <c r="E696" s="238">
        <v>13</v>
      </c>
      <c r="F696" s="239"/>
      <c r="G696" s="240">
        <f>ROUND(E696*F696,2)</f>
        <v>0</v>
      </c>
      <c r="H696" s="239"/>
      <c r="I696" s="240">
        <f>ROUND(E696*H696,2)</f>
        <v>0</v>
      </c>
      <c r="J696" s="239"/>
      <c r="K696" s="240">
        <f>ROUND(E696*J696,2)</f>
        <v>0</v>
      </c>
      <c r="L696" s="240">
        <v>21</v>
      </c>
      <c r="M696" s="240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40" t="s">
        <v>135</v>
      </c>
      <c r="S696" s="240" t="s">
        <v>190</v>
      </c>
      <c r="T696" s="241" t="s">
        <v>335</v>
      </c>
      <c r="U696" s="224">
        <v>4.6330000000000003E-2</v>
      </c>
      <c r="V696" s="224">
        <f>ROUND(E696*U696,2)</f>
        <v>0.6</v>
      </c>
      <c r="W696" s="224"/>
      <c r="X696" s="224" t="s">
        <v>336</v>
      </c>
      <c r="Y696" s="224" t="s">
        <v>193</v>
      </c>
      <c r="Z696" s="214"/>
      <c r="AA696" s="214"/>
      <c r="AB696" s="214"/>
      <c r="AC696" s="214"/>
      <c r="AD696" s="214"/>
      <c r="AE696" s="214"/>
      <c r="AF696" s="214"/>
      <c r="AG696" s="214" t="s">
        <v>391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2" x14ac:dyDescent="0.2">
      <c r="A697" s="221"/>
      <c r="B697" s="222"/>
      <c r="C697" s="249" t="s">
        <v>1858</v>
      </c>
      <c r="D697" s="225"/>
      <c r="E697" s="226">
        <v>13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4"/>
      <c r="AA697" s="214"/>
      <c r="AB697" s="214"/>
      <c r="AC697" s="214"/>
      <c r="AD697" s="214"/>
      <c r="AE697" s="214"/>
      <c r="AF697" s="214"/>
      <c r="AG697" s="214" t="s">
        <v>205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3" x14ac:dyDescent="0.2">
      <c r="A698" s="221"/>
      <c r="B698" s="222"/>
      <c r="C698" s="249" t="s">
        <v>1859</v>
      </c>
      <c r="D698" s="225"/>
      <c r="E698" s="226"/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205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35">
        <v>328</v>
      </c>
      <c r="B699" s="236" t="s">
        <v>1198</v>
      </c>
      <c r="C699" s="246" t="s">
        <v>1199</v>
      </c>
      <c r="D699" s="237" t="s">
        <v>374</v>
      </c>
      <c r="E699" s="238">
        <v>14.3</v>
      </c>
      <c r="F699" s="239"/>
      <c r="G699" s="240">
        <f>ROUND(E699*F699,2)</f>
        <v>0</v>
      </c>
      <c r="H699" s="239"/>
      <c r="I699" s="240">
        <f>ROUND(E699*H699,2)</f>
        <v>0</v>
      </c>
      <c r="J699" s="239"/>
      <c r="K699" s="240">
        <f>ROUND(E699*J699,2)</f>
        <v>0</v>
      </c>
      <c r="L699" s="240">
        <v>21</v>
      </c>
      <c r="M699" s="240">
        <f>G699*(1+L699/100)</f>
        <v>0</v>
      </c>
      <c r="N699" s="238">
        <v>0</v>
      </c>
      <c r="O699" s="238">
        <f>ROUND(E699*N699,2)</f>
        <v>0</v>
      </c>
      <c r="P699" s="238">
        <v>0</v>
      </c>
      <c r="Q699" s="238">
        <f>ROUND(E699*P699,2)</f>
        <v>0</v>
      </c>
      <c r="R699" s="240" t="s">
        <v>705</v>
      </c>
      <c r="S699" s="240" t="s">
        <v>190</v>
      </c>
      <c r="T699" s="241" t="s">
        <v>335</v>
      </c>
      <c r="U699" s="224">
        <v>0</v>
      </c>
      <c r="V699" s="224">
        <f>ROUND(E699*U699,2)</f>
        <v>0</v>
      </c>
      <c r="W699" s="224"/>
      <c r="X699" s="224" t="s">
        <v>706</v>
      </c>
      <c r="Y699" s="224" t="s">
        <v>193</v>
      </c>
      <c r="Z699" s="214"/>
      <c r="AA699" s="214"/>
      <c r="AB699" s="214"/>
      <c r="AC699" s="214"/>
      <c r="AD699" s="214"/>
      <c r="AE699" s="214"/>
      <c r="AF699" s="214"/>
      <c r="AG699" s="214" t="s">
        <v>748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2" x14ac:dyDescent="0.2">
      <c r="A700" s="221"/>
      <c r="B700" s="222"/>
      <c r="C700" s="249" t="s">
        <v>1860</v>
      </c>
      <c r="D700" s="225"/>
      <c r="E700" s="226">
        <v>14.3</v>
      </c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4"/>
      <c r="AA700" s="214"/>
      <c r="AB700" s="214"/>
      <c r="AC700" s="214"/>
      <c r="AD700" s="214"/>
      <c r="AE700" s="214"/>
      <c r="AF700" s="214"/>
      <c r="AG700" s="214" t="s">
        <v>205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3" x14ac:dyDescent="0.2">
      <c r="A701" s="221"/>
      <c r="B701" s="222"/>
      <c r="C701" s="249" t="s">
        <v>1861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4"/>
      <c r="AA701" s="214"/>
      <c r="AB701" s="214"/>
      <c r="AC701" s="214"/>
      <c r="AD701" s="214"/>
      <c r="AE701" s="214"/>
      <c r="AF701" s="214"/>
      <c r="AG701" s="214" t="s">
        <v>205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33.75" outlineLevel="1" x14ac:dyDescent="0.2">
      <c r="A702" s="235">
        <v>329</v>
      </c>
      <c r="B702" s="236" t="s">
        <v>1202</v>
      </c>
      <c r="C702" s="246" t="s">
        <v>1203</v>
      </c>
      <c r="D702" s="237" t="s">
        <v>374</v>
      </c>
      <c r="E702" s="238">
        <v>14.3</v>
      </c>
      <c r="F702" s="239"/>
      <c r="G702" s="240">
        <f>ROUND(E702*F702,2)</f>
        <v>0</v>
      </c>
      <c r="H702" s="239"/>
      <c r="I702" s="240">
        <f>ROUND(E702*H702,2)</f>
        <v>0</v>
      </c>
      <c r="J702" s="239"/>
      <c r="K702" s="240">
        <f>ROUND(E702*J702,2)</f>
        <v>0</v>
      </c>
      <c r="L702" s="240">
        <v>21</v>
      </c>
      <c r="M702" s="240">
        <f>G702*(1+L702/100)</f>
        <v>0</v>
      </c>
      <c r="N702" s="238">
        <v>4.0000000000000003E-5</v>
      </c>
      <c r="O702" s="238">
        <f>ROUND(E702*N702,2)</f>
        <v>0</v>
      </c>
      <c r="P702" s="238">
        <v>0</v>
      </c>
      <c r="Q702" s="238">
        <f>ROUND(E702*P702,2)</f>
        <v>0</v>
      </c>
      <c r="R702" s="240" t="s">
        <v>705</v>
      </c>
      <c r="S702" s="240" t="s">
        <v>190</v>
      </c>
      <c r="T702" s="241" t="s">
        <v>335</v>
      </c>
      <c r="U702" s="224">
        <v>0</v>
      </c>
      <c r="V702" s="224">
        <f>ROUND(E702*U702,2)</f>
        <v>0</v>
      </c>
      <c r="W702" s="224"/>
      <c r="X702" s="224" t="s">
        <v>706</v>
      </c>
      <c r="Y702" s="224" t="s">
        <v>193</v>
      </c>
      <c r="Z702" s="214"/>
      <c r="AA702" s="214"/>
      <c r="AB702" s="214"/>
      <c r="AC702" s="214"/>
      <c r="AD702" s="214"/>
      <c r="AE702" s="214"/>
      <c r="AF702" s="214"/>
      <c r="AG702" s="214" t="s">
        <v>748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2" x14ac:dyDescent="0.2">
      <c r="A703" s="221"/>
      <c r="B703" s="222"/>
      <c r="C703" s="249" t="s">
        <v>1862</v>
      </c>
      <c r="D703" s="225"/>
      <c r="E703" s="226">
        <v>14.3</v>
      </c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24"/>
      <c r="Z703" s="214"/>
      <c r="AA703" s="214"/>
      <c r="AB703" s="214"/>
      <c r="AC703" s="214"/>
      <c r="AD703" s="214"/>
      <c r="AE703" s="214"/>
      <c r="AF703" s="214"/>
      <c r="AG703" s="214" t="s">
        <v>205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3" x14ac:dyDescent="0.2">
      <c r="A704" s="221"/>
      <c r="B704" s="222"/>
      <c r="C704" s="249" t="s">
        <v>1861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x14ac:dyDescent="0.2">
      <c r="A705" s="228" t="s">
        <v>185</v>
      </c>
      <c r="B705" s="229" t="s">
        <v>149</v>
      </c>
      <c r="C705" s="245" t="s">
        <v>150</v>
      </c>
      <c r="D705" s="230"/>
      <c r="E705" s="231"/>
      <c r="F705" s="232"/>
      <c r="G705" s="232">
        <f>SUMIF(AG706:AG707,"&lt;&gt;NOR",G706:G707)</f>
        <v>0</v>
      </c>
      <c r="H705" s="232"/>
      <c r="I705" s="232">
        <f>SUM(I706:I707)</f>
        <v>0</v>
      </c>
      <c r="J705" s="232"/>
      <c r="K705" s="232">
        <f>SUM(K706:K707)</f>
        <v>0</v>
      </c>
      <c r="L705" s="232"/>
      <c r="M705" s="232">
        <f>SUM(M706:M707)</f>
        <v>0</v>
      </c>
      <c r="N705" s="231"/>
      <c r="O705" s="231">
        <f>SUM(O706:O707)</f>
        <v>0</v>
      </c>
      <c r="P705" s="231"/>
      <c r="Q705" s="231">
        <f>SUM(Q706:Q707)</f>
        <v>0</v>
      </c>
      <c r="R705" s="232"/>
      <c r="S705" s="232"/>
      <c r="T705" s="233"/>
      <c r="U705" s="227"/>
      <c r="V705" s="227">
        <f>SUM(V706:V707)</f>
        <v>0</v>
      </c>
      <c r="W705" s="227"/>
      <c r="X705" s="227"/>
      <c r="Y705" s="227"/>
      <c r="AG705" t="s">
        <v>186</v>
      </c>
    </row>
    <row r="706" spans="1:60" outlineLevel="1" x14ac:dyDescent="0.2">
      <c r="A706" s="235">
        <v>331</v>
      </c>
      <c r="B706" s="236" t="s">
        <v>1300</v>
      </c>
      <c r="C706" s="246" t="s">
        <v>1301</v>
      </c>
      <c r="D706" s="237" t="s">
        <v>374</v>
      </c>
      <c r="E706" s="238">
        <v>13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40"/>
      <c r="S706" s="240" t="s">
        <v>190</v>
      </c>
      <c r="T706" s="241" t="s">
        <v>335</v>
      </c>
      <c r="U706" s="224">
        <v>0</v>
      </c>
      <c r="V706" s="224">
        <f>ROUND(E706*U706,2)</f>
        <v>0</v>
      </c>
      <c r="W706" s="224"/>
      <c r="X706" s="224" t="s">
        <v>336</v>
      </c>
      <c r="Y706" s="224" t="s">
        <v>193</v>
      </c>
      <c r="Z706" s="214"/>
      <c r="AA706" s="214"/>
      <c r="AB706" s="214"/>
      <c r="AC706" s="214"/>
      <c r="AD706" s="214"/>
      <c r="AE706" s="214"/>
      <c r="AF706" s="214"/>
      <c r="AG706" s="214" t="s">
        <v>337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2" x14ac:dyDescent="0.2">
      <c r="A707" s="221"/>
      <c r="B707" s="222"/>
      <c r="C707" s="249" t="s">
        <v>1863</v>
      </c>
      <c r="D707" s="225"/>
      <c r="E707" s="226">
        <v>13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4"/>
      <c r="AA707" s="214"/>
      <c r="AB707" s="214"/>
      <c r="AC707" s="214"/>
      <c r="AD707" s="214"/>
      <c r="AE707" s="214"/>
      <c r="AF707" s="214"/>
      <c r="AG707" s="214" t="s">
        <v>205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x14ac:dyDescent="0.2">
      <c r="A708" s="228" t="s">
        <v>185</v>
      </c>
      <c r="B708" s="229" t="s">
        <v>151</v>
      </c>
      <c r="C708" s="245" t="s">
        <v>152</v>
      </c>
      <c r="D708" s="230"/>
      <c r="E708" s="231"/>
      <c r="F708" s="232"/>
      <c r="G708" s="232">
        <f>SUMIF(AG709:AG711,"&lt;&gt;NOR",G709:G711)</f>
        <v>0</v>
      </c>
      <c r="H708" s="232"/>
      <c r="I708" s="232">
        <f>SUM(I709:I711)</f>
        <v>0</v>
      </c>
      <c r="J708" s="232"/>
      <c r="K708" s="232">
        <f>SUM(K709:K711)</f>
        <v>0</v>
      </c>
      <c r="L708" s="232"/>
      <c r="M708" s="232">
        <f>SUM(M709:M711)</f>
        <v>0</v>
      </c>
      <c r="N708" s="231"/>
      <c r="O708" s="231">
        <f>SUM(O709:O711)</f>
        <v>0</v>
      </c>
      <c r="P708" s="231"/>
      <c r="Q708" s="231">
        <f>SUM(Q709:Q711)</f>
        <v>0</v>
      </c>
      <c r="R708" s="232"/>
      <c r="S708" s="232"/>
      <c r="T708" s="233"/>
      <c r="U708" s="227"/>
      <c r="V708" s="227">
        <f>SUM(V709:V711)</f>
        <v>0.27</v>
      </c>
      <c r="W708" s="227"/>
      <c r="X708" s="227"/>
      <c r="Y708" s="227"/>
      <c r="AG708" t="s">
        <v>186</v>
      </c>
    </row>
    <row r="709" spans="1:60" outlineLevel="1" x14ac:dyDescent="0.2">
      <c r="A709" s="235">
        <v>335</v>
      </c>
      <c r="B709" s="236" t="s">
        <v>1208</v>
      </c>
      <c r="C709" s="246" t="s">
        <v>1209</v>
      </c>
      <c r="D709" s="237" t="s">
        <v>1210</v>
      </c>
      <c r="E709" s="238">
        <v>6.5000000000000002E-2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3.4209999999999997E-2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190</v>
      </c>
      <c r="T709" s="241" t="s">
        <v>335</v>
      </c>
      <c r="U709" s="224">
        <v>4.0999999999999996</v>
      </c>
      <c r="V709" s="224">
        <f>ROUND(E709*U709,2)</f>
        <v>0.27</v>
      </c>
      <c r="W709" s="224"/>
      <c r="X709" s="224" t="s">
        <v>336</v>
      </c>
      <c r="Y709" s="224" t="s">
        <v>193</v>
      </c>
      <c r="Z709" s="214"/>
      <c r="AA709" s="214"/>
      <c r="AB709" s="214"/>
      <c r="AC709" s="214"/>
      <c r="AD709" s="214"/>
      <c r="AE709" s="214"/>
      <c r="AF709" s="214"/>
      <c r="AG709" s="214" t="s">
        <v>337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2" x14ac:dyDescent="0.2">
      <c r="A710" s="221"/>
      <c r="B710" s="222"/>
      <c r="C710" s="249" t="s">
        <v>1864</v>
      </c>
      <c r="D710" s="225"/>
      <c r="E710" s="226">
        <v>6.5000000000000002E-2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24"/>
      <c r="Z710" s="214"/>
      <c r="AA710" s="214"/>
      <c r="AB710" s="214"/>
      <c r="AC710" s="214"/>
      <c r="AD710" s="214"/>
      <c r="AE710" s="214"/>
      <c r="AF710" s="214"/>
      <c r="AG710" s="214" t="s">
        <v>205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3" x14ac:dyDescent="0.2">
      <c r="A711" s="221"/>
      <c r="B711" s="222"/>
      <c r="C711" s="249" t="s">
        <v>1212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4"/>
      <c r="AA711" s="214"/>
      <c r="AB711" s="214"/>
      <c r="AC711" s="214"/>
      <c r="AD711" s="214"/>
      <c r="AE711" s="214"/>
      <c r="AF711" s="214"/>
      <c r="AG711" s="214" t="s">
        <v>205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x14ac:dyDescent="0.2">
      <c r="A712" s="228" t="s">
        <v>185</v>
      </c>
      <c r="B712" s="229" t="s">
        <v>153</v>
      </c>
      <c r="C712" s="245" t="s">
        <v>132</v>
      </c>
      <c r="D712" s="230"/>
      <c r="E712" s="231"/>
      <c r="F712" s="232"/>
      <c r="G712" s="232">
        <f>SUMIF(AG713:AG720,"&lt;&gt;NOR",G713:G720)</f>
        <v>0</v>
      </c>
      <c r="H712" s="232"/>
      <c r="I712" s="232">
        <f>SUM(I713:I720)</f>
        <v>0</v>
      </c>
      <c r="J712" s="232"/>
      <c r="K712" s="232">
        <f>SUM(K713:K720)</f>
        <v>0</v>
      </c>
      <c r="L712" s="232"/>
      <c r="M712" s="232">
        <f>SUM(M713:M720)</f>
        <v>0</v>
      </c>
      <c r="N712" s="231"/>
      <c r="O712" s="231">
        <f>SUM(O713:O720)</f>
        <v>0</v>
      </c>
      <c r="P712" s="231"/>
      <c r="Q712" s="231">
        <f>SUM(Q713:Q720)</f>
        <v>0</v>
      </c>
      <c r="R712" s="232"/>
      <c r="S712" s="232"/>
      <c r="T712" s="233"/>
      <c r="U712" s="227"/>
      <c r="V712" s="227">
        <f>SUM(V713:V720)</f>
        <v>0.01</v>
      </c>
      <c r="W712" s="227"/>
      <c r="X712" s="227"/>
      <c r="Y712" s="227"/>
      <c r="AG712" t="s">
        <v>186</v>
      </c>
    </row>
    <row r="713" spans="1:60" ht="22.5" outlineLevel="1" x14ac:dyDescent="0.2">
      <c r="A713" s="235">
        <v>336</v>
      </c>
      <c r="B713" s="236" t="s">
        <v>1213</v>
      </c>
      <c r="C713" s="246" t="s">
        <v>1214</v>
      </c>
      <c r="D713" s="237" t="s">
        <v>704</v>
      </c>
      <c r="E713" s="238">
        <v>0.87614999999999998</v>
      </c>
      <c r="F713" s="239"/>
      <c r="G713" s="240">
        <f>ROUND(E713*F713,2)</f>
        <v>0</v>
      </c>
      <c r="H713" s="239"/>
      <c r="I713" s="240">
        <f>ROUND(E713*H713,2)</f>
        <v>0</v>
      </c>
      <c r="J713" s="239"/>
      <c r="K713" s="240">
        <f>ROUND(E713*J713,2)</f>
        <v>0</v>
      </c>
      <c r="L713" s="240">
        <v>21</v>
      </c>
      <c r="M713" s="240">
        <f>G713*(1+L713/100)</f>
        <v>0</v>
      </c>
      <c r="N713" s="238">
        <v>0</v>
      </c>
      <c r="O713" s="238">
        <f>ROUND(E713*N713,2)</f>
        <v>0</v>
      </c>
      <c r="P713" s="238">
        <v>0</v>
      </c>
      <c r="Q713" s="238">
        <f>ROUND(E713*P713,2)</f>
        <v>0</v>
      </c>
      <c r="R713" s="240" t="s">
        <v>334</v>
      </c>
      <c r="S713" s="240" t="s">
        <v>190</v>
      </c>
      <c r="T713" s="241" t="s">
        <v>335</v>
      </c>
      <c r="U713" s="224">
        <v>0.01</v>
      </c>
      <c r="V713" s="224">
        <f>ROUND(E713*U713,2)</f>
        <v>0.01</v>
      </c>
      <c r="W713" s="224"/>
      <c r="X713" s="224" t="s">
        <v>1215</v>
      </c>
      <c r="Y713" s="224" t="s">
        <v>193</v>
      </c>
      <c r="Z713" s="214"/>
      <c r="AA713" s="214"/>
      <c r="AB713" s="214"/>
      <c r="AC713" s="214"/>
      <c r="AD713" s="214"/>
      <c r="AE713" s="214"/>
      <c r="AF713" s="214"/>
      <c r="AG713" s="214" t="s">
        <v>1216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2" x14ac:dyDescent="0.2">
      <c r="A714" s="221"/>
      <c r="B714" s="222"/>
      <c r="C714" s="249" t="s">
        <v>1217</v>
      </c>
      <c r="D714" s="225"/>
      <c r="E714" s="226"/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4"/>
      <c r="AA714" s="214"/>
      <c r="AB714" s="214"/>
      <c r="AC714" s="214"/>
      <c r="AD714" s="214"/>
      <c r="AE714" s="214"/>
      <c r="AF714" s="214"/>
      <c r="AG714" s="214" t="s">
        <v>205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3" x14ac:dyDescent="0.2">
      <c r="A715" s="221"/>
      <c r="B715" s="222"/>
      <c r="C715" s="249" t="s">
        <v>1865</v>
      </c>
      <c r="D715" s="225"/>
      <c r="E715" s="226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4"/>
      <c r="AA715" s="214"/>
      <c r="AB715" s="214"/>
      <c r="AC715" s="214"/>
      <c r="AD715" s="214"/>
      <c r="AE715" s="214"/>
      <c r="AF715" s="214"/>
      <c r="AG715" s="214" t="s">
        <v>205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3" x14ac:dyDescent="0.2">
      <c r="A716" s="221"/>
      <c r="B716" s="222"/>
      <c r="C716" s="249" t="s">
        <v>1866</v>
      </c>
      <c r="D716" s="225"/>
      <c r="E716" s="226">
        <v>0.87614999999999998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4"/>
      <c r="AA716" s="214"/>
      <c r="AB716" s="214"/>
      <c r="AC716" s="214"/>
      <c r="AD716" s="214"/>
      <c r="AE716" s="214"/>
      <c r="AF716" s="214"/>
      <c r="AG716" s="214" t="s">
        <v>205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35">
        <v>337</v>
      </c>
      <c r="B717" s="236" t="s">
        <v>1220</v>
      </c>
      <c r="C717" s="246" t="s">
        <v>1221</v>
      </c>
      <c r="D717" s="237" t="s">
        <v>704</v>
      </c>
      <c r="E717" s="238">
        <v>7.8853499999999999</v>
      </c>
      <c r="F717" s="239"/>
      <c r="G717" s="240">
        <f>ROUND(E717*F717,2)</f>
        <v>0</v>
      </c>
      <c r="H717" s="239"/>
      <c r="I717" s="240">
        <f>ROUND(E717*H717,2)</f>
        <v>0</v>
      </c>
      <c r="J717" s="239"/>
      <c r="K717" s="240">
        <f>ROUND(E717*J717,2)</f>
        <v>0</v>
      </c>
      <c r="L717" s="240">
        <v>21</v>
      </c>
      <c r="M717" s="240">
        <f>G717*(1+L717/100)</f>
        <v>0</v>
      </c>
      <c r="N717" s="238">
        <v>0</v>
      </c>
      <c r="O717" s="238">
        <f>ROUND(E717*N717,2)</f>
        <v>0</v>
      </c>
      <c r="P717" s="238">
        <v>0</v>
      </c>
      <c r="Q717" s="238">
        <f>ROUND(E717*P717,2)</f>
        <v>0</v>
      </c>
      <c r="R717" s="240" t="s">
        <v>334</v>
      </c>
      <c r="S717" s="240" t="s">
        <v>190</v>
      </c>
      <c r="T717" s="241" t="s">
        <v>335</v>
      </c>
      <c r="U717" s="224">
        <v>0</v>
      </c>
      <c r="V717" s="224">
        <f>ROUND(E717*U717,2)</f>
        <v>0</v>
      </c>
      <c r="W717" s="224"/>
      <c r="X717" s="224" t="s">
        <v>1215</v>
      </c>
      <c r="Y717" s="224" t="s">
        <v>193</v>
      </c>
      <c r="Z717" s="214"/>
      <c r="AA717" s="214"/>
      <c r="AB717" s="214"/>
      <c r="AC717" s="214"/>
      <c r="AD717" s="214"/>
      <c r="AE717" s="214"/>
      <c r="AF717" s="214"/>
      <c r="AG717" s="214" t="s">
        <v>1216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2" x14ac:dyDescent="0.2">
      <c r="A718" s="221"/>
      <c r="B718" s="222"/>
      <c r="C718" s="249" t="s">
        <v>1217</v>
      </c>
      <c r="D718" s="225"/>
      <c r="E718" s="226"/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24"/>
      <c r="Z718" s="214"/>
      <c r="AA718" s="214"/>
      <c r="AB718" s="214"/>
      <c r="AC718" s="214"/>
      <c r="AD718" s="214"/>
      <c r="AE718" s="214"/>
      <c r="AF718" s="214"/>
      <c r="AG718" s="214" t="s">
        <v>205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3" x14ac:dyDescent="0.2">
      <c r="A719" s="221"/>
      <c r="B719" s="222"/>
      <c r="C719" s="249" t="s">
        <v>1865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24"/>
      <c r="Z719" s="214"/>
      <c r="AA719" s="214"/>
      <c r="AB719" s="214"/>
      <c r="AC719" s="214"/>
      <c r="AD719" s="214"/>
      <c r="AE719" s="214"/>
      <c r="AF719" s="214"/>
      <c r="AG719" s="214" t="s">
        <v>205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3" x14ac:dyDescent="0.2">
      <c r="A720" s="221"/>
      <c r="B720" s="222"/>
      <c r="C720" s="249" t="s">
        <v>1867</v>
      </c>
      <c r="D720" s="225"/>
      <c r="E720" s="226">
        <v>7.8853499999999999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24"/>
      <c r="Z720" s="214"/>
      <c r="AA720" s="214"/>
      <c r="AB720" s="214"/>
      <c r="AC720" s="214"/>
      <c r="AD720" s="214"/>
      <c r="AE720" s="214"/>
      <c r="AF720" s="214"/>
      <c r="AG720" s="214" t="s">
        <v>205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33" x14ac:dyDescent="0.2">
      <c r="A721" s="3"/>
      <c r="B721" s="4"/>
      <c r="C721" s="250"/>
      <c r="D721" s="6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AE721">
        <v>15</v>
      </c>
      <c r="AF721">
        <v>21</v>
      </c>
      <c r="AG721" t="s">
        <v>171</v>
      </c>
    </row>
    <row r="722" spans="1:33" x14ac:dyDescent="0.2">
      <c r="A722" s="217"/>
      <c r="B722" s="218" t="s">
        <v>29</v>
      </c>
      <c r="C722" s="251"/>
      <c r="D722" s="219"/>
      <c r="E722" s="220"/>
      <c r="F722" s="220"/>
      <c r="G722" s="234">
        <f>G8+G459+G464+G475+G479+G484+G518+G540+G544+G548+G658+G670+G674+G692+G705+G708+G712</f>
        <v>0</v>
      </c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AE722">
        <f>SUMIF(L7:L720,AE721,G7:G720)</f>
        <v>0</v>
      </c>
      <c r="AF722">
        <f>SUMIF(L7:L720,AF721,G7:G720)</f>
        <v>0</v>
      </c>
      <c r="AG722" t="s">
        <v>325</v>
      </c>
    </row>
    <row r="723" spans="1:33" x14ac:dyDescent="0.2">
      <c r="A723" s="253" t="s">
        <v>1223</v>
      </c>
      <c r="B723" s="253"/>
      <c r="C723" s="250"/>
      <c r="D723" s="6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</row>
    <row r="724" spans="1:33" x14ac:dyDescent="0.2">
      <c r="A724" s="3"/>
      <c r="B724" s="4" t="s">
        <v>1224</v>
      </c>
      <c r="C724" s="250" t="s">
        <v>1225</v>
      </c>
      <c r="D724" s="6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AG724" t="s">
        <v>1226</v>
      </c>
    </row>
    <row r="725" spans="1:33" x14ac:dyDescent="0.2">
      <c r="A725" s="3"/>
      <c r="B725" s="4" t="s">
        <v>1670</v>
      </c>
      <c r="C725" s="250" t="s">
        <v>1228</v>
      </c>
      <c r="D725" s="6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AG725" t="s">
        <v>1229</v>
      </c>
    </row>
    <row r="726" spans="1:33" x14ac:dyDescent="0.2">
      <c r="A726" s="3"/>
      <c r="B726" s="4"/>
      <c r="C726" s="250" t="s">
        <v>1230</v>
      </c>
      <c r="D726" s="6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AG726" t="s">
        <v>1231</v>
      </c>
    </row>
    <row r="727" spans="1:33" x14ac:dyDescent="0.2">
      <c r="A727" s="3"/>
      <c r="B727" s="4"/>
      <c r="C727" s="250"/>
      <c r="D727" s="6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</row>
    <row r="728" spans="1:33" x14ac:dyDescent="0.2">
      <c r="C728" s="252"/>
      <c r="D728" s="10"/>
      <c r="AG728" t="s">
        <v>329</v>
      </c>
    </row>
    <row r="729" spans="1:33" x14ac:dyDescent="0.2">
      <c r="D729" s="10"/>
    </row>
    <row r="730" spans="1:33" x14ac:dyDescent="0.2">
      <c r="D730" s="10"/>
    </row>
    <row r="731" spans="1:33" x14ac:dyDescent="0.2">
      <c r="D731" s="10"/>
    </row>
    <row r="732" spans="1:33" x14ac:dyDescent="0.2">
      <c r="D732" s="10"/>
    </row>
    <row r="733" spans="1:33" x14ac:dyDescent="0.2">
      <c r="D733" s="10"/>
    </row>
    <row r="734" spans="1:33" x14ac:dyDescent="0.2">
      <c r="D734" s="10"/>
    </row>
    <row r="735" spans="1:33" x14ac:dyDescent="0.2">
      <c r="D735" s="10"/>
    </row>
    <row r="736" spans="1:33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0BQw78giD2iCYUOg/CIYraT5+W+hXebew3+DCCbPEnMGp+5btSNsQelqeDYRokD46AVdtteYVgS1025dUZRmw==" saltValue="DeTbPQo3BoxZZ7lKkSpFYw==" spinCount="100000" sheet="1" formatRows="0"/>
  <mergeCells count="80">
    <mergeCell ref="C677:G677"/>
    <mergeCell ref="C682:G682"/>
    <mergeCell ref="C683:G683"/>
    <mergeCell ref="C688:G688"/>
    <mergeCell ref="C656:G656"/>
    <mergeCell ref="C660:G660"/>
    <mergeCell ref="C661:G661"/>
    <mergeCell ref="C666:G666"/>
    <mergeCell ref="C672:G672"/>
    <mergeCell ref="C676:G676"/>
    <mergeCell ref="C529:G529"/>
    <mergeCell ref="C532:G532"/>
    <mergeCell ref="C542:G542"/>
    <mergeCell ref="C550:G550"/>
    <mergeCell ref="C553:G553"/>
    <mergeCell ref="C570:G570"/>
    <mergeCell ref="C502:G502"/>
    <mergeCell ref="C507:G507"/>
    <mergeCell ref="C516:G516"/>
    <mergeCell ref="C520:G520"/>
    <mergeCell ref="C523:G523"/>
    <mergeCell ref="C526:G526"/>
    <mergeCell ref="C466:G466"/>
    <mergeCell ref="C469:G469"/>
    <mergeCell ref="C477:G477"/>
    <mergeCell ref="C481:G481"/>
    <mergeCell ref="C486:G486"/>
    <mergeCell ref="C491:G491"/>
    <mergeCell ref="C359:G359"/>
    <mergeCell ref="C363:G363"/>
    <mergeCell ref="C369:G369"/>
    <mergeCell ref="C380:G380"/>
    <mergeCell ref="C381:G381"/>
    <mergeCell ref="C412:G412"/>
    <mergeCell ref="C241:G241"/>
    <mergeCell ref="C249:G249"/>
    <mergeCell ref="C264:G264"/>
    <mergeCell ref="C274:G274"/>
    <mergeCell ref="C309:G309"/>
    <mergeCell ref="C310:G310"/>
    <mergeCell ref="C159:G159"/>
    <mergeCell ref="C164:G164"/>
    <mergeCell ref="C169:G169"/>
    <mergeCell ref="C172:G172"/>
    <mergeCell ref="C175:G175"/>
    <mergeCell ref="C199:G199"/>
    <mergeCell ref="C129:G129"/>
    <mergeCell ref="C136:G136"/>
    <mergeCell ref="C143:G143"/>
    <mergeCell ref="C150:G150"/>
    <mergeCell ref="C153:G153"/>
    <mergeCell ref="C156:G156"/>
    <mergeCell ref="C87:G87"/>
    <mergeCell ref="C94:G94"/>
    <mergeCell ref="C101:G101"/>
    <mergeCell ref="C108:G108"/>
    <mergeCell ref="C115:G115"/>
    <mergeCell ref="C122:G122"/>
    <mergeCell ref="C63:G63"/>
    <mergeCell ref="C66:G66"/>
    <mergeCell ref="C69:G69"/>
    <mergeCell ref="C75:G75"/>
    <mergeCell ref="C81:G81"/>
    <mergeCell ref="C84:G84"/>
    <mergeCell ref="C44:G44"/>
    <mergeCell ref="C47:G47"/>
    <mergeCell ref="C51:G51"/>
    <mergeCell ref="C54:G54"/>
    <mergeCell ref="C57:G57"/>
    <mergeCell ref="C60:G60"/>
    <mergeCell ref="A1:G1"/>
    <mergeCell ref="C2:G2"/>
    <mergeCell ref="C3:G3"/>
    <mergeCell ref="C4:G4"/>
    <mergeCell ref="A723:B723"/>
    <mergeCell ref="C10:G10"/>
    <mergeCell ref="C16:G16"/>
    <mergeCell ref="C21:G21"/>
    <mergeCell ref="C31:G31"/>
    <mergeCell ref="C34:G3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70707-27AD-43C6-B805-F45A3A124CC5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74</v>
      </c>
      <c r="C4" s="206" t="s">
        <v>75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SUMIF(AG9:AG458,"&lt;&gt;NOR",G9:G458)</f>
        <v>0</v>
      </c>
      <c r="H8" s="232"/>
      <c r="I8" s="232">
        <f>SUM(I9:I458)</f>
        <v>0</v>
      </c>
      <c r="J8" s="232"/>
      <c r="K8" s="232">
        <f>SUM(K9:K458)</f>
        <v>0</v>
      </c>
      <c r="L8" s="232"/>
      <c r="M8" s="232">
        <f>SUM(M9:M458)</f>
        <v>0</v>
      </c>
      <c r="N8" s="231"/>
      <c r="O8" s="231">
        <f>SUM(O9:O458)</f>
        <v>19.61</v>
      </c>
      <c r="P8" s="231"/>
      <c r="Q8" s="231">
        <f>SUM(Q9:Q458)</f>
        <v>8.84</v>
      </c>
      <c r="R8" s="232"/>
      <c r="S8" s="232"/>
      <c r="T8" s="233"/>
      <c r="U8" s="227"/>
      <c r="V8" s="227">
        <f>SUM(V9:V458)</f>
        <v>113.22999999999999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1307</v>
      </c>
      <c r="C9" s="246" t="s">
        <v>1308</v>
      </c>
      <c r="D9" s="237" t="s">
        <v>1309</v>
      </c>
      <c r="E9" s="238">
        <v>3.6000000000000002E-4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335</v>
      </c>
      <c r="U9" s="224">
        <v>111</v>
      </c>
      <c r="V9" s="224">
        <f>ROUND(E9*U9,2)</f>
        <v>0.04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1310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1868</v>
      </c>
      <c r="D11" s="225"/>
      <c r="E11" s="226">
        <v>9.0000000000000006E-5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9" t="s">
        <v>1312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205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9" t="s">
        <v>1313</v>
      </c>
      <c r="D13" s="225"/>
      <c r="E13" s="226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1869</v>
      </c>
      <c r="D14" s="225"/>
      <c r="E14" s="226">
        <v>2.7E-4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7</v>
      </c>
      <c r="B15" s="236" t="s">
        <v>331</v>
      </c>
      <c r="C15" s="246" t="s">
        <v>332</v>
      </c>
      <c r="D15" s="237" t="s">
        <v>333</v>
      </c>
      <c r="E15" s="238">
        <v>11.1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1.31</v>
      </c>
      <c r="R15" s="240" t="s">
        <v>334</v>
      </c>
      <c r="S15" s="240" t="s">
        <v>190</v>
      </c>
      <c r="T15" s="241" t="s">
        <v>335</v>
      </c>
      <c r="U15" s="224">
        <v>0.16</v>
      </c>
      <c r="V15" s="224">
        <f>ROUND(E15*U15,2)</f>
        <v>1.78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338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1870</v>
      </c>
      <c r="D17" s="225"/>
      <c r="E17" s="226">
        <v>11.1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8</v>
      </c>
      <c r="B18" s="236" t="s">
        <v>1316</v>
      </c>
      <c r="C18" s="246" t="s">
        <v>1317</v>
      </c>
      <c r="D18" s="237" t="s">
        <v>333</v>
      </c>
      <c r="E18" s="238">
        <v>11.1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2.44</v>
      </c>
      <c r="R18" s="240" t="s">
        <v>334</v>
      </c>
      <c r="S18" s="240" t="s">
        <v>190</v>
      </c>
      <c r="T18" s="241" t="s">
        <v>335</v>
      </c>
      <c r="U18" s="224">
        <v>0.251</v>
      </c>
      <c r="V18" s="224">
        <f>ROUND(E18*U18,2)</f>
        <v>2.79</v>
      </c>
      <c r="W18" s="224"/>
      <c r="X18" s="224" t="s">
        <v>336</v>
      </c>
      <c r="Y18" s="224" t="s">
        <v>193</v>
      </c>
      <c r="Z18" s="214"/>
      <c r="AA18" s="214"/>
      <c r="AB18" s="214"/>
      <c r="AC18" s="214"/>
      <c r="AD18" s="214"/>
      <c r="AE18" s="214"/>
      <c r="AF18" s="214"/>
      <c r="AG18" s="214" t="s">
        <v>337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2" x14ac:dyDescent="0.2">
      <c r="A19" s="221"/>
      <c r="B19" s="222"/>
      <c r="C19" s="249" t="s">
        <v>1871</v>
      </c>
      <c r="D19" s="225"/>
      <c r="E19" s="226">
        <v>11.1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5">
        <v>17</v>
      </c>
      <c r="B20" s="236" t="s">
        <v>359</v>
      </c>
      <c r="C20" s="246" t="s">
        <v>360</v>
      </c>
      <c r="D20" s="237" t="s">
        <v>361</v>
      </c>
      <c r="E20" s="238">
        <v>1.6094999999999999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1.3</v>
      </c>
      <c r="Q20" s="238">
        <f>ROUND(E20*P20,2)</f>
        <v>2.09</v>
      </c>
      <c r="R20" s="240" t="s">
        <v>362</v>
      </c>
      <c r="S20" s="240" t="s">
        <v>190</v>
      </c>
      <c r="T20" s="241" t="s">
        <v>335</v>
      </c>
      <c r="U20" s="224">
        <v>0.51</v>
      </c>
      <c r="V20" s="224">
        <f>ROUND(E20*U20,2)</f>
        <v>0.82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2" x14ac:dyDescent="0.2">
      <c r="A21" s="221"/>
      <c r="B21" s="222"/>
      <c r="C21" s="255" t="s">
        <v>363</v>
      </c>
      <c r="D21" s="254"/>
      <c r="E21" s="254"/>
      <c r="F21" s="254"/>
      <c r="G21" s="25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339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49" t="s">
        <v>1319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1872</v>
      </c>
      <c r="D23" s="225"/>
      <c r="E23" s="226">
        <v>0.55500000000000005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3" x14ac:dyDescent="0.2">
      <c r="A24" s="221"/>
      <c r="B24" s="222"/>
      <c r="C24" s="249" t="s">
        <v>1321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1873</v>
      </c>
      <c r="D25" s="225"/>
      <c r="E25" s="226">
        <v>0.111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3" x14ac:dyDescent="0.2">
      <c r="A26" s="221"/>
      <c r="B26" s="222"/>
      <c r="C26" s="249" t="s">
        <v>1323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3" x14ac:dyDescent="0.2">
      <c r="A27" s="221"/>
      <c r="B27" s="222"/>
      <c r="C27" s="249" t="s">
        <v>1874</v>
      </c>
      <c r="D27" s="225"/>
      <c r="E27" s="226">
        <v>5.5500000000000001E-2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205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3" x14ac:dyDescent="0.2">
      <c r="A28" s="221"/>
      <c r="B28" s="222"/>
      <c r="C28" s="249" t="s">
        <v>1325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1875</v>
      </c>
      <c r="D29" s="225"/>
      <c r="E29" s="226">
        <v>0.88800000000000001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5">
        <v>18</v>
      </c>
      <c r="B30" s="236" t="s">
        <v>372</v>
      </c>
      <c r="C30" s="246" t="s">
        <v>373</v>
      </c>
      <c r="D30" s="237" t="s">
        <v>374</v>
      </c>
      <c r="E30" s="238">
        <v>11.1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0.27</v>
      </c>
      <c r="Q30" s="238">
        <f>ROUND(E30*P30,2)</f>
        <v>3</v>
      </c>
      <c r="R30" s="240" t="s">
        <v>334</v>
      </c>
      <c r="S30" s="240" t="s">
        <v>190</v>
      </c>
      <c r="T30" s="241" t="s">
        <v>335</v>
      </c>
      <c r="U30" s="224">
        <v>0.123</v>
      </c>
      <c r="V30" s="224">
        <f>ROUND(E30*U30,2)</f>
        <v>1.37</v>
      </c>
      <c r="W30" s="224"/>
      <c r="X30" s="224" t="s">
        <v>336</v>
      </c>
      <c r="Y30" s="224" t="s">
        <v>193</v>
      </c>
      <c r="Z30" s="214"/>
      <c r="AA30" s="214"/>
      <c r="AB30" s="214"/>
      <c r="AC30" s="214"/>
      <c r="AD30" s="214"/>
      <c r="AE30" s="214"/>
      <c r="AF30" s="214"/>
      <c r="AG30" s="214" t="s">
        <v>337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2" x14ac:dyDescent="0.2">
      <c r="A31" s="221"/>
      <c r="B31" s="222"/>
      <c r="C31" s="255" t="s">
        <v>375</v>
      </c>
      <c r="D31" s="254"/>
      <c r="E31" s="254"/>
      <c r="F31" s="254"/>
      <c r="G31" s="25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339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3" t="str">
        <f>C31</f>
        <v>s vybouráním lože, s přemístěním hmot na skládku na vzdálenost do 3 m nebo naložením na dopravní prostředek</v>
      </c>
      <c r="BB31" s="214"/>
      <c r="BC31" s="214"/>
      <c r="BD31" s="214"/>
      <c r="BE31" s="214"/>
      <c r="BF31" s="214"/>
      <c r="BG31" s="214"/>
      <c r="BH31" s="214"/>
    </row>
    <row r="32" spans="1:60" outlineLevel="2" x14ac:dyDescent="0.2">
      <c r="A32" s="221"/>
      <c r="B32" s="222"/>
      <c r="C32" s="249" t="s">
        <v>1876</v>
      </c>
      <c r="D32" s="225"/>
      <c r="E32" s="226">
        <v>11.1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5">
        <v>19</v>
      </c>
      <c r="B33" s="236" t="s">
        <v>377</v>
      </c>
      <c r="C33" s="246" t="s">
        <v>378</v>
      </c>
      <c r="D33" s="237" t="s">
        <v>361</v>
      </c>
      <c r="E33" s="238">
        <v>8.4375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 t="s">
        <v>379</v>
      </c>
      <c r="S33" s="240" t="s">
        <v>190</v>
      </c>
      <c r="T33" s="241" t="s">
        <v>335</v>
      </c>
      <c r="U33" s="224">
        <v>1.0920000000000001</v>
      </c>
      <c r="V33" s="224">
        <f>ROUND(E33*U33,2)</f>
        <v>9.2100000000000009</v>
      </c>
      <c r="W33" s="224"/>
      <c r="X33" s="224" t="s">
        <v>336</v>
      </c>
      <c r="Y33" s="224" t="s">
        <v>193</v>
      </c>
      <c r="Z33" s="214"/>
      <c r="AA33" s="214"/>
      <c r="AB33" s="214"/>
      <c r="AC33" s="214"/>
      <c r="AD33" s="214"/>
      <c r="AE33" s="214"/>
      <c r="AF33" s="214"/>
      <c r="AG33" s="214" t="s">
        <v>337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2" x14ac:dyDescent="0.2">
      <c r="A34" s="221"/>
      <c r="B34" s="222"/>
      <c r="C34" s="255" t="s">
        <v>380</v>
      </c>
      <c r="D34" s="254"/>
      <c r="E34" s="254"/>
      <c r="F34" s="254"/>
      <c r="G34" s="25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339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3" t="str">
        <f>C34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4" s="214"/>
      <c r="BC34" s="214"/>
      <c r="BD34" s="214"/>
      <c r="BE34" s="214"/>
      <c r="BF34" s="214"/>
      <c r="BG34" s="214"/>
      <c r="BH34" s="214"/>
    </row>
    <row r="35" spans="1:60" outlineLevel="2" x14ac:dyDescent="0.2">
      <c r="A35" s="221"/>
      <c r="B35" s="222"/>
      <c r="C35" s="249" t="s">
        <v>1877</v>
      </c>
      <c r="D35" s="225"/>
      <c r="E35" s="226">
        <v>9.3930000000000007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1329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1878</v>
      </c>
      <c r="D37" s="225"/>
      <c r="E37" s="226">
        <v>-0.88800000000000001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384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1879</v>
      </c>
      <c r="D39" s="225"/>
      <c r="E39" s="226">
        <v>-6.7500000000000004E-2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3" x14ac:dyDescent="0.2">
      <c r="A40" s="221"/>
      <c r="B40" s="222"/>
      <c r="C40" s="249" t="s">
        <v>1332</v>
      </c>
      <c r="D40" s="225"/>
      <c r="E40" s="226"/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3" x14ac:dyDescent="0.2">
      <c r="A41" s="221"/>
      <c r="B41" s="222"/>
      <c r="C41" s="249" t="s">
        <v>1333</v>
      </c>
      <c r="D41" s="225"/>
      <c r="E41" s="226"/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3" x14ac:dyDescent="0.2">
      <c r="A42" s="221"/>
      <c r="B42" s="222"/>
      <c r="C42" s="249" t="s">
        <v>1880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5">
        <v>20</v>
      </c>
      <c r="B43" s="236" t="s">
        <v>389</v>
      </c>
      <c r="C43" s="246" t="s">
        <v>390</v>
      </c>
      <c r="D43" s="237" t="s">
        <v>361</v>
      </c>
      <c r="E43" s="238">
        <v>0.66600000000000004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379</v>
      </c>
      <c r="S43" s="240" t="s">
        <v>190</v>
      </c>
      <c r="T43" s="241" t="s">
        <v>335</v>
      </c>
      <c r="U43" s="224">
        <v>0.61199999999999999</v>
      </c>
      <c r="V43" s="224">
        <f>ROUND(E43*U43,2)</f>
        <v>0.41</v>
      </c>
      <c r="W43" s="224"/>
      <c r="X43" s="224" t="s">
        <v>336</v>
      </c>
      <c r="Y43" s="224" t="s">
        <v>193</v>
      </c>
      <c r="Z43" s="214"/>
      <c r="AA43" s="214"/>
      <c r="AB43" s="214"/>
      <c r="AC43" s="214"/>
      <c r="AD43" s="214"/>
      <c r="AE43" s="214"/>
      <c r="AF43" s="214"/>
      <c r="AG43" s="214" t="s">
        <v>391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2" x14ac:dyDescent="0.2">
      <c r="A44" s="221"/>
      <c r="B44" s="222"/>
      <c r="C44" s="255" t="s">
        <v>392</v>
      </c>
      <c r="D44" s="254"/>
      <c r="E44" s="254"/>
      <c r="F44" s="254"/>
      <c r="G44" s="25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339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2" x14ac:dyDescent="0.2">
      <c r="A45" s="221"/>
      <c r="B45" s="222"/>
      <c r="C45" s="249" t="s">
        <v>1881</v>
      </c>
      <c r="D45" s="225"/>
      <c r="E45" s="226">
        <v>0.66600000000000004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205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5">
        <v>21</v>
      </c>
      <c r="B46" s="236" t="s">
        <v>394</v>
      </c>
      <c r="C46" s="246" t="s">
        <v>395</v>
      </c>
      <c r="D46" s="237" t="s">
        <v>374</v>
      </c>
      <c r="E46" s="238">
        <v>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6.9199999999999999E-3</v>
      </c>
      <c r="O46" s="238">
        <f>ROUND(E46*N46,2)</f>
        <v>0.08</v>
      </c>
      <c r="P46" s="238">
        <v>0</v>
      </c>
      <c r="Q46" s="238">
        <f>ROUND(E46*P46,2)</f>
        <v>0</v>
      </c>
      <c r="R46" s="240" t="s">
        <v>379</v>
      </c>
      <c r="S46" s="240" t="s">
        <v>190</v>
      </c>
      <c r="T46" s="241" t="s">
        <v>335</v>
      </c>
      <c r="U46" s="224">
        <v>0.502</v>
      </c>
      <c r="V46" s="224">
        <f>ROUND(E46*U46,2)</f>
        <v>6.02</v>
      </c>
      <c r="W46" s="224"/>
      <c r="X46" s="224" t="s">
        <v>336</v>
      </c>
      <c r="Y46" s="224" t="s">
        <v>193</v>
      </c>
      <c r="Z46" s="214"/>
      <c r="AA46" s="214"/>
      <c r="AB46" s="214"/>
      <c r="AC46" s="214"/>
      <c r="AD46" s="214"/>
      <c r="AE46" s="214"/>
      <c r="AF46" s="214"/>
      <c r="AG46" s="214" t="s">
        <v>391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2" x14ac:dyDescent="0.2">
      <c r="A47" s="221"/>
      <c r="B47" s="222"/>
      <c r="C47" s="255" t="s">
        <v>396</v>
      </c>
      <c r="D47" s="254"/>
      <c r="E47" s="254"/>
      <c r="F47" s="254"/>
      <c r="G47" s="25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339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3" t="str">
        <f>C47</f>
        <v>získané při čerpání, potrubím nebo žlaby. Montáž, demontáž a opotřebení potrubí nebo žlabu a jeho utěsnění po dobu provozu. Včetně nutné podpěrné konstrukce.</v>
      </c>
      <c r="BB47" s="214"/>
      <c r="BC47" s="214"/>
      <c r="BD47" s="214"/>
      <c r="BE47" s="214"/>
      <c r="BF47" s="214"/>
      <c r="BG47" s="214"/>
      <c r="BH47" s="214"/>
    </row>
    <row r="48" spans="1:60" outlineLevel="2" x14ac:dyDescent="0.2">
      <c r="A48" s="221"/>
      <c r="B48" s="222"/>
      <c r="C48" s="249" t="s">
        <v>1882</v>
      </c>
      <c r="D48" s="225"/>
      <c r="E48" s="226">
        <v>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3" x14ac:dyDescent="0.2">
      <c r="A49" s="221"/>
      <c r="B49" s="222"/>
      <c r="C49" s="249" t="s">
        <v>398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23</v>
      </c>
      <c r="B50" s="236" t="s">
        <v>399</v>
      </c>
      <c r="C50" s="246" t="s">
        <v>400</v>
      </c>
      <c r="D50" s="237" t="s">
        <v>401</v>
      </c>
      <c r="E50" s="238">
        <v>5.3550000000000004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0.20300000000000001</v>
      </c>
      <c r="V50" s="224">
        <f>ROUND(E50*U50,2)</f>
        <v>1.0900000000000001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402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od hladiny vody v jímce po výšku roviny proložené osou nejvyššího bodu výtlačného potrubí. Včetně odpadní potrubí v délce do 20 m.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1883</v>
      </c>
      <c r="D52" s="225"/>
      <c r="E52" s="226">
        <v>5.3550000000000004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24</v>
      </c>
      <c r="B53" s="236" t="s">
        <v>404</v>
      </c>
      <c r="C53" s="246" t="s">
        <v>405</v>
      </c>
      <c r="D53" s="237" t="s">
        <v>401</v>
      </c>
      <c r="E53" s="238">
        <v>3.145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4.0000000000000003E-5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0.30299999999999999</v>
      </c>
      <c r="V53" s="224">
        <f>ROUND(E53*U53,2)</f>
        <v>0.95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402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od hladiny vody v jímce po výšku roviny proložené osou nejvyššího bodu výtlačného potrubí. Včetně odpadní potrubí v délce do 20 m.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1884</v>
      </c>
      <c r="D55" s="225"/>
      <c r="E55" s="226">
        <v>3.145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5">
        <v>25</v>
      </c>
      <c r="B56" s="236" t="s">
        <v>407</v>
      </c>
      <c r="C56" s="246" t="s">
        <v>408</v>
      </c>
      <c r="D56" s="237" t="s">
        <v>409</v>
      </c>
      <c r="E56" s="238">
        <v>0.63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</v>
      </c>
      <c r="V56" s="224">
        <f>ROUND(E56*U56,2)</f>
        <v>0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410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1885</v>
      </c>
      <c r="D58" s="225"/>
      <c r="E58" s="226">
        <v>0.63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26</v>
      </c>
      <c r="B59" s="236" t="s">
        <v>412</v>
      </c>
      <c r="C59" s="246" t="s">
        <v>413</v>
      </c>
      <c r="D59" s="237" t="s">
        <v>409</v>
      </c>
      <c r="E59" s="238">
        <v>0.37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0</v>
      </c>
      <c r="V59" s="224">
        <f>ROUND(E59*U59,2)</f>
        <v>0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410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1886</v>
      </c>
      <c r="D61" s="225"/>
      <c r="E61" s="226">
        <v>0.37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27</v>
      </c>
      <c r="B62" s="236" t="s">
        <v>415</v>
      </c>
      <c r="C62" s="246" t="s">
        <v>416</v>
      </c>
      <c r="D62" s="237" t="s">
        <v>374</v>
      </c>
      <c r="E62" s="238">
        <v>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8.6800000000000002E-3</v>
      </c>
      <c r="O62" s="238">
        <f>ROUND(E62*N62,2)</f>
        <v>0.02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0.70299999999999996</v>
      </c>
      <c r="V62" s="224">
        <f>ROUND(E62*U62,2)</f>
        <v>1.41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424</v>
      </c>
      <c r="D64" s="225"/>
      <c r="E64" s="226">
        <v>2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29</v>
      </c>
      <c r="B65" s="236" t="s">
        <v>422</v>
      </c>
      <c r="C65" s="246" t="s">
        <v>423</v>
      </c>
      <c r="D65" s="237" t="s">
        <v>374</v>
      </c>
      <c r="E65" s="238">
        <v>10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2.478E-2</v>
      </c>
      <c r="O65" s="238">
        <f>ROUND(E65*N65,2)</f>
        <v>0.25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0.54700000000000004</v>
      </c>
      <c r="V65" s="224">
        <f>ROUND(E65*U65,2)</f>
        <v>5.47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55" t="s">
        <v>417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1690</v>
      </c>
      <c r="D67" s="225"/>
      <c r="E67" s="226">
        <v>10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5">
        <v>31</v>
      </c>
      <c r="B68" s="236" t="s">
        <v>1342</v>
      </c>
      <c r="C68" s="246" t="s">
        <v>1343</v>
      </c>
      <c r="D68" s="237" t="s">
        <v>361</v>
      </c>
      <c r="E68" s="238">
        <v>0.54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 t="s">
        <v>379</v>
      </c>
      <c r="S68" s="240" t="s">
        <v>190</v>
      </c>
      <c r="T68" s="241" t="s">
        <v>335</v>
      </c>
      <c r="U68" s="224">
        <v>9.7000000000000003E-2</v>
      </c>
      <c r="V68" s="224">
        <f>ROUND(E68*U68,2)</f>
        <v>0.05</v>
      </c>
      <c r="W68" s="224"/>
      <c r="X68" s="224" t="s">
        <v>336</v>
      </c>
      <c r="Y68" s="224" t="s">
        <v>193</v>
      </c>
      <c r="Z68" s="214"/>
      <c r="AA68" s="214"/>
      <c r="AB68" s="214"/>
      <c r="AC68" s="214"/>
      <c r="AD68" s="214"/>
      <c r="AE68" s="214"/>
      <c r="AF68" s="214"/>
      <c r="AG68" s="214" t="s">
        <v>337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2" x14ac:dyDescent="0.2">
      <c r="A69" s="221"/>
      <c r="B69" s="222"/>
      <c r="C69" s="255" t="s">
        <v>1344</v>
      </c>
      <c r="D69" s="254"/>
      <c r="E69" s="254"/>
      <c r="F69" s="254"/>
      <c r="G69" s="25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339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3" t="str">
        <f>C69</f>
        <v>nebo lesní půdy, s vodorovným přemístěním na hromady v místě upotřebení nebo na dočasné či trvalé skládky se složením</v>
      </c>
      <c r="BB69" s="214"/>
      <c r="BC69" s="214"/>
      <c r="BD69" s="214"/>
      <c r="BE69" s="214"/>
      <c r="BF69" s="214"/>
      <c r="BG69" s="214"/>
      <c r="BH69" s="214"/>
    </row>
    <row r="70" spans="1:60" outlineLevel="2" x14ac:dyDescent="0.2">
      <c r="A70" s="221"/>
      <c r="B70" s="222"/>
      <c r="C70" s="249" t="s">
        <v>1887</v>
      </c>
      <c r="D70" s="225"/>
      <c r="E70" s="226">
        <v>0.13500000000000001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3" x14ac:dyDescent="0.2">
      <c r="A71" s="221"/>
      <c r="B71" s="222"/>
      <c r="C71" s="249" t="s">
        <v>1346</v>
      </c>
      <c r="D71" s="225"/>
      <c r="E71" s="226"/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4"/>
      <c r="AA71" s="214"/>
      <c r="AB71" s="214"/>
      <c r="AC71" s="214"/>
      <c r="AD71" s="214"/>
      <c r="AE71" s="214"/>
      <c r="AF71" s="214"/>
      <c r="AG71" s="214" t="s">
        <v>205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3" x14ac:dyDescent="0.2">
      <c r="A72" s="221"/>
      <c r="B72" s="222"/>
      <c r="C72" s="249" t="s">
        <v>1347</v>
      </c>
      <c r="D72" s="225"/>
      <c r="E72" s="226"/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205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3" x14ac:dyDescent="0.2">
      <c r="A73" s="221"/>
      <c r="B73" s="222"/>
      <c r="C73" s="249" t="s">
        <v>1888</v>
      </c>
      <c r="D73" s="225"/>
      <c r="E73" s="226">
        <v>0.40500000000000003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39</v>
      </c>
      <c r="B74" s="236" t="s">
        <v>425</v>
      </c>
      <c r="C74" s="246" t="s">
        <v>426</v>
      </c>
      <c r="D74" s="237" t="s">
        <v>361</v>
      </c>
      <c r="E74" s="238">
        <v>12.262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1.7629999999999999</v>
      </c>
      <c r="V74" s="224">
        <f>ROUND(E74*U74,2)</f>
        <v>21.62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337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2" x14ac:dyDescent="0.2">
      <c r="A75" s="221"/>
      <c r="B75" s="222"/>
      <c r="C75" s="255" t="s">
        <v>427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Příplatek k cenám hloubených vykopávek za ztížení vykopávky v blízkosti podzemního vedení nebo výbušnin pro jakoukoliv třídu horniny.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1889</v>
      </c>
      <c r="D76" s="225"/>
      <c r="E76" s="226">
        <v>1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3" x14ac:dyDescent="0.2">
      <c r="A77" s="221"/>
      <c r="B77" s="222"/>
      <c r="C77" s="249" t="s">
        <v>1890</v>
      </c>
      <c r="D77" s="225"/>
      <c r="E77" s="226"/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4"/>
      <c r="AA77" s="214"/>
      <c r="AB77" s="214"/>
      <c r="AC77" s="214"/>
      <c r="AD77" s="214"/>
      <c r="AE77" s="214"/>
      <c r="AF77" s="214"/>
      <c r="AG77" s="214" t="s">
        <v>205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3" x14ac:dyDescent="0.2">
      <c r="A78" s="221"/>
      <c r="B78" s="222"/>
      <c r="C78" s="249" t="s">
        <v>1891</v>
      </c>
      <c r="D78" s="225"/>
      <c r="E78" s="226">
        <v>5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205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3" x14ac:dyDescent="0.2">
      <c r="A79" s="221"/>
      <c r="B79" s="222"/>
      <c r="C79" s="249" t="s">
        <v>1892</v>
      </c>
      <c r="D79" s="225"/>
      <c r="E79" s="226">
        <v>6.2619999999999996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5">
        <v>56</v>
      </c>
      <c r="B80" s="236" t="s">
        <v>1353</v>
      </c>
      <c r="C80" s="246" t="s">
        <v>1354</v>
      </c>
      <c r="D80" s="237" t="s">
        <v>361</v>
      </c>
      <c r="E80" s="238">
        <v>2.63E-2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 t="s">
        <v>379</v>
      </c>
      <c r="S80" s="240" t="s">
        <v>190</v>
      </c>
      <c r="T80" s="241" t="s">
        <v>335</v>
      </c>
      <c r="U80" s="224">
        <v>0.18</v>
      </c>
      <c r="V80" s="224">
        <f>ROUND(E80*U80,2)</f>
        <v>0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337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33.75" outlineLevel="2" x14ac:dyDescent="0.2">
      <c r="A81" s="221"/>
      <c r="B81" s="222"/>
      <c r="C81" s="255" t="s">
        <v>434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1" s="214"/>
      <c r="BC81" s="214"/>
      <c r="BD81" s="214"/>
      <c r="BE81" s="214"/>
      <c r="BF81" s="214"/>
      <c r="BG81" s="214"/>
      <c r="BH81" s="214"/>
    </row>
    <row r="82" spans="1:60" ht="22.5" outlineLevel="2" x14ac:dyDescent="0.2">
      <c r="A82" s="221"/>
      <c r="B82" s="222"/>
      <c r="C82" s="249" t="s">
        <v>1893</v>
      </c>
      <c r="D82" s="225"/>
      <c r="E82" s="226">
        <v>2.63E-2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35">
        <v>58</v>
      </c>
      <c r="B83" s="236" t="s">
        <v>1356</v>
      </c>
      <c r="C83" s="246" t="s">
        <v>1357</v>
      </c>
      <c r="D83" s="237" t="s">
        <v>361</v>
      </c>
      <c r="E83" s="238">
        <v>2.63E-2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0.28999999999999998</v>
      </c>
      <c r="V83" s="224">
        <f>ROUND(E83*U83,2)</f>
        <v>0.01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391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434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ht="22.5" outlineLevel="2" x14ac:dyDescent="0.2">
      <c r="A85" s="221"/>
      <c r="B85" s="222"/>
      <c r="C85" s="249" t="s">
        <v>1893</v>
      </c>
      <c r="D85" s="225"/>
      <c r="E85" s="226">
        <v>2.63E-2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60</v>
      </c>
      <c r="B86" s="236" t="s">
        <v>1358</v>
      </c>
      <c r="C86" s="246" t="s">
        <v>1359</v>
      </c>
      <c r="D86" s="237" t="s">
        <v>361</v>
      </c>
      <c r="E86" s="238">
        <v>2.3361999999999998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379</v>
      </c>
      <c r="S86" s="240" t="s">
        <v>190</v>
      </c>
      <c r="T86" s="241" t="s">
        <v>335</v>
      </c>
      <c r="U86" s="224">
        <v>0.2</v>
      </c>
      <c r="V86" s="224">
        <f>ROUND(E86*U86,2)</f>
        <v>0.47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337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2" x14ac:dyDescent="0.2">
      <c r="A87" s="221"/>
      <c r="B87" s="222"/>
      <c r="C87" s="255" t="s">
        <v>434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ht="22.5" outlineLevel="2" x14ac:dyDescent="0.2">
      <c r="A88" s="221"/>
      <c r="B88" s="222"/>
      <c r="C88" s="249" t="s">
        <v>1894</v>
      </c>
      <c r="D88" s="225"/>
      <c r="E88" s="226">
        <v>2.6037400000000002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1361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3" x14ac:dyDescent="0.2">
      <c r="A90" s="221"/>
      <c r="B90" s="222"/>
      <c r="C90" s="249" t="s">
        <v>1895</v>
      </c>
      <c r="D90" s="225"/>
      <c r="E90" s="226">
        <v>-0.24864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3" x14ac:dyDescent="0.2">
      <c r="A91" s="221"/>
      <c r="B91" s="222"/>
      <c r="C91" s="249" t="s">
        <v>443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3" x14ac:dyDescent="0.2">
      <c r="A92" s="221"/>
      <c r="B92" s="222"/>
      <c r="C92" s="249" t="s">
        <v>1896</v>
      </c>
      <c r="D92" s="225"/>
      <c r="E92" s="226">
        <v>-1.89E-2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5">
        <v>62</v>
      </c>
      <c r="B93" s="236" t="s">
        <v>445</v>
      </c>
      <c r="C93" s="246" t="s">
        <v>446</v>
      </c>
      <c r="D93" s="237" t="s">
        <v>361</v>
      </c>
      <c r="E93" s="238">
        <v>2.3361999999999998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379</v>
      </c>
      <c r="S93" s="240" t="s">
        <v>190</v>
      </c>
      <c r="T93" s="241" t="s">
        <v>335</v>
      </c>
      <c r="U93" s="224">
        <v>8.4000000000000005E-2</v>
      </c>
      <c r="V93" s="224">
        <f>ROUND(E93*U93,2)</f>
        <v>0.2</v>
      </c>
      <c r="W93" s="224"/>
      <c r="X93" s="224" t="s">
        <v>336</v>
      </c>
      <c r="Y93" s="224" t="s">
        <v>193</v>
      </c>
      <c r="Z93" s="214"/>
      <c r="AA93" s="214"/>
      <c r="AB93" s="214"/>
      <c r="AC93" s="214"/>
      <c r="AD93" s="214"/>
      <c r="AE93" s="214"/>
      <c r="AF93" s="214"/>
      <c r="AG93" s="214" t="s">
        <v>337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2" x14ac:dyDescent="0.2">
      <c r="A94" s="221"/>
      <c r="B94" s="222"/>
      <c r="C94" s="255" t="s">
        <v>434</v>
      </c>
      <c r="D94" s="254"/>
      <c r="E94" s="254"/>
      <c r="F94" s="254"/>
      <c r="G94" s="25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339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3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outlineLevel="2" x14ac:dyDescent="0.2">
      <c r="A95" s="221"/>
      <c r="B95" s="222"/>
      <c r="C95" s="249" t="s">
        <v>1897</v>
      </c>
      <c r="D95" s="225"/>
      <c r="E95" s="226">
        <v>2.6037400000000002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1365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3" x14ac:dyDescent="0.2">
      <c r="A97" s="221"/>
      <c r="B97" s="222"/>
      <c r="C97" s="249" t="s">
        <v>1898</v>
      </c>
      <c r="D97" s="225"/>
      <c r="E97" s="226">
        <v>-0.24864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3" x14ac:dyDescent="0.2">
      <c r="A98" s="221"/>
      <c r="B98" s="222"/>
      <c r="C98" s="249" t="s">
        <v>450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3" x14ac:dyDescent="0.2">
      <c r="A99" s="221"/>
      <c r="B99" s="222"/>
      <c r="C99" s="249" t="s">
        <v>1899</v>
      </c>
      <c r="D99" s="225"/>
      <c r="E99" s="226">
        <v>-1.89E-2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35">
        <v>63</v>
      </c>
      <c r="B100" s="236" t="s">
        <v>1368</v>
      </c>
      <c r="C100" s="246" t="s">
        <v>1369</v>
      </c>
      <c r="D100" s="237" t="s">
        <v>361</v>
      </c>
      <c r="E100" s="238">
        <v>2.3361999999999998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379</v>
      </c>
      <c r="S100" s="240" t="s">
        <v>190</v>
      </c>
      <c r="T100" s="241" t="s">
        <v>335</v>
      </c>
      <c r="U100" s="224">
        <v>0.54</v>
      </c>
      <c r="V100" s="224">
        <f>ROUND(E100*U100,2)</f>
        <v>1.26</v>
      </c>
      <c r="W100" s="224"/>
      <c r="X100" s="224" t="s">
        <v>336</v>
      </c>
      <c r="Y100" s="224" t="s">
        <v>193</v>
      </c>
      <c r="Z100" s="214"/>
      <c r="AA100" s="214"/>
      <c r="AB100" s="214"/>
      <c r="AC100" s="214"/>
      <c r="AD100" s="214"/>
      <c r="AE100" s="214"/>
      <c r="AF100" s="214"/>
      <c r="AG100" s="214" t="s">
        <v>391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2" x14ac:dyDescent="0.2">
      <c r="A101" s="221"/>
      <c r="B101" s="222"/>
      <c r="C101" s="255" t="s">
        <v>434</v>
      </c>
      <c r="D101" s="254"/>
      <c r="E101" s="254"/>
      <c r="F101" s="254"/>
      <c r="G101" s="25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339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3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2" x14ac:dyDescent="0.2">
      <c r="A102" s="221"/>
      <c r="B102" s="222"/>
      <c r="C102" s="249" t="s">
        <v>1894</v>
      </c>
      <c r="D102" s="225"/>
      <c r="E102" s="226">
        <v>2.6037400000000002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3" x14ac:dyDescent="0.2">
      <c r="A103" s="221"/>
      <c r="B103" s="222"/>
      <c r="C103" s="249" t="s">
        <v>1361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3" x14ac:dyDescent="0.2">
      <c r="A104" s="221"/>
      <c r="B104" s="222"/>
      <c r="C104" s="249" t="s">
        <v>1895</v>
      </c>
      <c r="D104" s="225"/>
      <c r="E104" s="226">
        <v>-0.24864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3" x14ac:dyDescent="0.2">
      <c r="A105" s="221"/>
      <c r="B105" s="222"/>
      <c r="C105" s="249" t="s">
        <v>443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3" x14ac:dyDescent="0.2">
      <c r="A106" s="221"/>
      <c r="B106" s="222"/>
      <c r="C106" s="249" t="s">
        <v>1896</v>
      </c>
      <c r="D106" s="225"/>
      <c r="E106" s="226">
        <v>-1.89E-2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65</v>
      </c>
      <c r="B107" s="236" t="s">
        <v>1370</v>
      </c>
      <c r="C107" s="246" t="s">
        <v>1371</v>
      </c>
      <c r="D107" s="237" t="s">
        <v>361</v>
      </c>
      <c r="E107" s="238">
        <v>3.8812500000000001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379</v>
      </c>
      <c r="S107" s="240" t="s">
        <v>190</v>
      </c>
      <c r="T107" s="241" t="s">
        <v>335</v>
      </c>
      <c r="U107" s="224">
        <v>0.35</v>
      </c>
      <c r="V107" s="224">
        <f>ROUND(E107*U107,2)</f>
        <v>1.36</v>
      </c>
      <c r="W107" s="224"/>
      <c r="X107" s="224" t="s">
        <v>336</v>
      </c>
      <c r="Y107" s="224" t="s">
        <v>193</v>
      </c>
      <c r="Z107" s="214"/>
      <c r="AA107" s="214"/>
      <c r="AB107" s="214"/>
      <c r="AC107" s="214"/>
      <c r="AD107" s="214"/>
      <c r="AE107" s="214"/>
      <c r="AF107" s="214"/>
      <c r="AG107" s="214" t="s">
        <v>337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2" x14ac:dyDescent="0.2">
      <c r="A108" s="221"/>
      <c r="B108" s="222"/>
      <c r="C108" s="255" t="s">
        <v>434</v>
      </c>
      <c r="D108" s="254"/>
      <c r="E108" s="254"/>
      <c r="F108" s="254"/>
      <c r="G108" s="25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339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3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ht="22.5" outlineLevel="2" x14ac:dyDescent="0.2">
      <c r="A109" s="221"/>
      <c r="B109" s="222"/>
      <c r="C109" s="249" t="s">
        <v>1900</v>
      </c>
      <c r="D109" s="225"/>
      <c r="E109" s="226">
        <v>4.3207800000000001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3" x14ac:dyDescent="0.2">
      <c r="A110" s="221"/>
      <c r="B110" s="222"/>
      <c r="C110" s="249" t="s">
        <v>1373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3" x14ac:dyDescent="0.2">
      <c r="A111" s="221"/>
      <c r="B111" s="222"/>
      <c r="C111" s="249" t="s">
        <v>1901</v>
      </c>
      <c r="D111" s="225"/>
      <c r="E111" s="226">
        <v>-0.40848000000000001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3" x14ac:dyDescent="0.2">
      <c r="A112" s="221"/>
      <c r="B112" s="222"/>
      <c r="C112" s="249" t="s">
        <v>459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3" x14ac:dyDescent="0.2">
      <c r="A113" s="221"/>
      <c r="B113" s="222"/>
      <c r="C113" s="249" t="s">
        <v>1902</v>
      </c>
      <c r="D113" s="225"/>
      <c r="E113" s="226">
        <v>-3.1050000000000001E-2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5">
        <v>67</v>
      </c>
      <c r="B114" s="236" t="s">
        <v>461</v>
      </c>
      <c r="C114" s="246" t="s">
        <v>462</v>
      </c>
      <c r="D114" s="237" t="s">
        <v>361</v>
      </c>
      <c r="E114" s="238">
        <v>3.8812500000000001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379</v>
      </c>
      <c r="S114" s="240" t="s">
        <v>190</v>
      </c>
      <c r="T114" s="241" t="s">
        <v>335</v>
      </c>
      <c r="U114" s="224">
        <v>0.14829999999999999</v>
      </c>
      <c r="V114" s="224">
        <f>ROUND(E114*U114,2)</f>
        <v>0.57999999999999996</v>
      </c>
      <c r="W114" s="224"/>
      <c r="X114" s="224" t="s">
        <v>336</v>
      </c>
      <c r="Y114" s="224" t="s">
        <v>193</v>
      </c>
      <c r="Z114" s="214"/>
      <c r="AA114" s="214"/>
      <c r="AB114" s="214"/>
      <c r="AC114" s="214"/>
      <c r="AD114" s="214"/>
      <c r="AE114" s="214"/>
      <c r="AF114" s="214"/>
      <c r="AG114" s="214" t="s">
        <v>337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2" x14ac:dyDescent="0.2">
      <c r="A115" s="221"/>
      <c r="B115" s="222"/>
      <c r="C115" s="255" t="s">
        <v>434</v>
      </c>
      <c r="D115" s="254"/>
      <c r="E115" s="254"/>
      <c r="F115" s="254"/>
      <c r="G115" s="25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339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3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49" t="s">
        <v>1903</v>
      </c>
      <c r="D116" s="225"/>
      <c r="E116" s="226">
        <v>4.3207800000000001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1377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1904</v>
      </c>
      <c r="D118" s="225"/>
      <c r="E118" s="226">
        <v>-0.40848000000000001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3" x14ac:dyDescent="0.2">
      <c r="A119" s="221"/>
      <c r="B119" s="222"/>
      <c r="C119" s="249" t="s">
        <v>466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3" x14ac:dyDescent="0.2">
      <c r="A120" s="221"/>
      <c r="B120" s="222"/>
      <c r="C120" s="249" t="s">
        <v>1905</v>
      </c>
      <c r="D120" s="225"/>
      <c r="E120" s="226">
        <v>-3.1050000000000001E-2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35">
        <v>68</v>
      </c>
      <c r="B121" s="236" t="s">
        <v>1380</v>
      </c>
      <c r="C121" s="246" t="s">
        <v>1381</v>
      </c>
      <c r="D121" s="237" t="s">
        <v>361</v>
      </c>
      <c r="E121" s="238">
        <v>3.8812500000000001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379</v>
      </c>
      <c r="S121" s="240" t="s">
        <v>190</v>
      </c>
      <c r="T121" s="241" t="s">
        <v>335</v>
      </c>
      <c r="U121" s="224">
        <v>0.9</v>
      </c>
      <c r="V121" s="224">
        <f>ROUND(E121*U121,2)</f>
        <v>3.49</v>
      </c>
      <c r="W121" s="224"/>
      <c r="X121" s="224" t="s">
        <v>336</v>
      </c>
      <c r="Y121" s="224" t="s">
        <v>193</v>
      </c>
      <c r="Z121" s="214"/>
      <c r="AA121" s="214"/>
      <c r="AB121" s="214"/>
      <c r="AC121" s="214"/>
      <c r="AD121" s="214"/>
      <c r="AE121" s="214"/>
      <c r="AF121" s="214"/>
      <c r="AG121" s="214" t="s">
        <v>391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2" x14ac:dyDescent="0.2">
      <c r="A122" s="221"/>
      <c r="B122" s="222"/>
      <c r="C122" s="255" t="s">
        <v>434</v>
      </c>
      <c r="D122" s="254"/>
      <c r="E122" s="254"/>
      <c r="F122" s="254"/>
      <c r="G122" s="25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339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3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ht="22.5" outlineLevel="2" x14ac:dyDescent="0.2">
      <c r="A123" s="221"/>
      <c r="B123" s="222"/>
      <c r="C123" s="249" t="s">
        <v>1900</v>
      </c>
      <c r="D123" s="225"/>
      <c r="E123" s="226">
        <v>4.3207800000000001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3" x14ac:dyDescent="0.2">
      <c r="A124" s="221"/>
      <c r="B124" s="222"/>
      <c r="C124" s="249" t="s">
        <v>1373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3" x14ac:dyDescent="0.2">
      <c r="A125" s="221"/>
      <c r="B125" s="222"/>
      <c r="C125" s="249" t="s">
        <v>1901</v>
      </c>
      <c r="D125" s="225"/>
      <c r="E125" s="226">
        <v>-0.40848000000000001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459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3" x14ac:dyDescent="0.2">
      <c r="A127" s="221"/>
      <c r="B127" s="222"/>
      <c r="C127" s="249" t="s">
        <v>1902</v>
      </c>
      <c r="D127" s="225"/>
      <c r="E127" s="226">
        <v>-3.1050000000000001E-2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5">
        <v>70</v>
      </c>
      <c r="B128" s="236" t="s">
        <v>470</v>
      </c>
      <c r="C128" s="246" t="s">
        <v>471</v>
      </c>
      <c r="D128" s="237" t="s">
        <v>361</v>
      </c>
      <c r="E128" s="238">
        <v>8.4375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379</v>
      </c>
      <c r="S128" s="240" t="s">
        <v>190</v>
      </c>
      <c r="T128" s="241" t="s">
        <v>335</v>
      </c>
      <c r="U128" s="224">
        <v>0.47</v>
      </c>
      <c r="V128" s="224">
        <f>ROUND(E128*U128,2)</f>
        <v>3.97</v>
      </c>
      <c r="W128" s="224"/>
      <c r="X128" s="224" t="s">
        <v>336</v>
      </c>
      <c r="Y128" s="224" t="s">
        <v>193</v>
      </c>
      <c r="Z128" s="214"/>
      <c r="AA128" s="214"/>
      <c r="AB128" s="214"/>
      <c r="AC128" s="214"/>
      <c r="AD128" s="214"/>
      <c r="AE128" s="214"/>
      <c r="AF128" s="214"/>
      <c r="AG128" s="214" t="s">
        <v>337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2" x14ac:dyDescent="0.2">
      <c r="A129" s="221"/>
      <c r="B129" s="222"/>
      <c r="C129" s="255" t="s">
        <v>434</v>
      </c>
      <c r="D129" s="254"/>
      <c r="E129" s="254"/>
      <c r="F129" s="254"/>
      <c r="G129" s="25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339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3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9" t="s">
        <v>1906</v>
      </c>
      <c r="D130" s="225"/>
      <c r="E130" s="226">
        <v>9.3930000000000007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1383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1907</v>
      </c>
      <c r="D132" s="225"/>
      <c r="E132" s="226">
        <v>-0.88800000000000001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3" x14ac:dyDescent="0.2">
      <c r="A133" s="221"/>
      <c r="B133" s="222"/>
      <c r="C133" s="249" t="s">
        <v>475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1908</v>
      </c>
      <c r="D134" s="225"/>
      <c r="E134" s="226">
        <v>-6.7500000000000004E-2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71</v>
      </c>
      <c r="B135" s="236" t="s">
        <v>477</v>
      </c>
      <c r="C135" s="246" t="s">
        <v>478</v>
      </c>
      <c r="D135" s="237" t="s">
        <v>361</v>
      </c>
      <c r="E135" s="238">
        <v>1.08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379</v>
      </c>
      <c r="S135" s="240" t="s">
        <v>190</v>
      </c>
      <c r="T135" s="241" t="s">
        <v>335</v>
      </c>
      <c r="U135" s="224">
        <v>0.25</v>
      </c>
      <c r="V135" s="224">
        <f>ROUND(E135*U135,2)</f>
        <v>0.27</v>
      </c>
      <c r="W135" s="224"/>
      <c r="X135" s="224" t="s">
        <v>336</v>
      </c>
      <c r="Y135" s="224" t="s">
        <v>193</v>
      </c>
      <c r="Z135" s="214"/>
      <c r="AA135" s="214"/>
      <c r="AB135" s="214"/>
      <c r="AC135" s="214"/>
      <c r="AD135" s="214"/>
      <c r="AE135" s="214"/>
      <c r="AF135" s="214"/>
      <c r="AG135" s="214" t="s">
        <v>337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2" x14ac:dyDescent="0.2">
      <c r="A136" s="221"/>
      <c r="B136" s="222"/>
      <c r="C136" s="255" t="s">
        <v>434</v>
      </c>
      <c r="D136" s="254"/>
      <c r="E136" s="254"/>
      <c r="F136" s="254"/>
      <c r="G136" s="25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339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3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2" x14ac:dyDescent="0.2">
      <c r="A137" s="221"/>
      <c r="B137" s="222"/>
      <c r="C137" s="249" t="s">
        <v>1909</v>
      </c>
      <c r="D137" s="225"/>
      <c r="E137" s="226">
        <v>1.2022999999999999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1387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3" x14ac:dyDescent="0.2">
      <c r="A139" s="221"/>
      <c r="B139" s="222"/>
      <c r="C139" s="249" t="s">
        <v>1910</v>
      </c>
      <c r="D139" s="225"/>
      <c r="E139" s="226">
        <v>-0.11366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205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3" x14ac:dyDescent="0.2">
      <c r="A140" s="221"/>
      <c r="B140" s="222"/>
      <c r="C140" s="249" t="s">
        <v>482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205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3" x14ac:dyDescent="0.2">
      <c r="A141" s="221"/>
      <c r="B141" s="222"/>
      <c r="C141" s="249" t="s">
        <v>1911</v>
      </c>
      <c r="D141" s="225"/>
      <c r="E141" s="226">
        <v>-8.6400000000000001E-3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72</v>
      </c>
      <c r="B142" s="236" t="s">
        <v>484</v>
      </c>
      <c r="C142" s="246" t="s">
        <v>485</v>
      </c>
      <c r="D142" s="237" t="s">
        <v>361</v>
      </c>
      <c r="E142" s="238">
        <v>1.11375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0.02</v>
      </c>
      <c r="P142" s="238">
        <v>0</v>
      </c>
      <c r="Q142" s="238">
        <f>ROUND(E142*P142,2)</f>
        <v>0</v>
      </c>
      <c r="R142" s="240" t="s">
        <v>379</v>
      </c>
      <c r="S142" s="240" t="s">
        <v>190</v>
      </c>
      <c r="T142" s="241" t="s">
        <v>335</v>
      </c>
      <c r="U142" s="224">
        <v>1.5863</v>
      </c>
      <c r="V142" s="224">
        <f>ROUND(E142*U142,2)</f>
        <v>1.77</v>
      </c>
      <c r="W142" s="224"/>
      <c r="X142" s="224" t="s">
        <v>336</v>
      </c>
      <c r="Y142" s="224" t="s">
        <v>193</v>
      </c>
      <c r="Z142" s="214"/>
      <c r="AA142" s="214"/>
      <c r="AB142" s="214"/>
      <c r="AC142" s="214"/>
      <c r="AD142" s="214"/>
      <c r="AE142" s="214"/>
      <c r="AF142" s="214"/>
      <c r="AG142" s="214" t="s">
        <v>337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2" x14ac:dyDescent="0.2">
      <c r="A143" s="221"/>
      <c r="B143" s="222"/>
      <c r="C143" s="255" t="s">
        <v>434</v>
      </c>
      <c r="D143" s="254"/>
      <c r="E143" s="254"/>
      <c r="F143" s="254"/>
      <c r="G143" s="25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339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3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2" x14ac:dyDescent="0.2">
      <c r="A144" s="221"/>
      <c r="B144" s="222"/>
      <c r="C144" s="249" t="s">
        <v>1912</v>
      </c>
      <c r="D144" s="225"/>
      <c r="E144" s="226">
        <v>1.2398800000000001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205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3" x14ac:dyDescent="0.2">
      <c r="A145" s="221"/>
      <c r="B145" s="222"/>
      <c r="C145" s="249" t="s">
        <v>1391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3" x14ac:dyDescent="0.2">
      <c r="A146" s="221"/>
      <c r="B146" s="222"/>
      <c r="C146" s="249" t="s">
        <v>1913</v>
      </c>
      <c r="D146" s="225"/>
      <c r="E146" s="226">
        <v>-0.11722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205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3" x14ac:dyDescent="0.2">
      <c r="A147" s="221"/>
      <c r="B147" s="222"/>
      <c r="C147" s="249" t="s">
        <v>489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205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3" x14ac:dyDescent="0.2">
      <c r="A148" s="221"/>
      <c r="B148" s="222"/>
      <c r="C148" s="249" t="s">
        <v>1914</v>
      </c>
      <c r="D148" s="225"/>
      <c r="E148" s="226">
        <v>-8.9099999999999995E-3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75</v>
      </c>
      <c r="B149" s="236" t="s">
        <v>491</v>
      </c>
      <c r="C149" s="246" t="s">
        <v>492</v>
      </c>
      <c r="D149" s="237" t="s">
        <v>361</v>
      </c>
      <c r="E149" s="238">
        <v>0.10440000000000001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7.5220000000000002</v>
      </c>
      <c r="V149" s="224">
        <f>ROUND(E149*U149,2)</f>
        <v>0.79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391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2" x14ac:dyDescent="0.2">
      <c r="A150" s="221"/>
      <c r="B150" s="222"/>
      <c r="C150" s="255" t="s">
        <v>493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3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1915</v>
      </c>
      <c r="D151" s="225"/>
      <c r="E151" s="226">
        <v>0.10440000000000001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5">
        <v>76</v>
      </c>
      <c r="B152" s="236" t="s">
        <v>495</v>
      </c>
      <c r="C152" s="246" t="s">
        <v>496</v>
      </c>
      <c r="D152" s="237" t="s">
        <v>361</v>
      </c>
      <c r="E152" s="238">
        <v>7.6800000000000002E-3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379</v>
      </c>
      <c r="S152" s="240" t="s">
        <v>190</v>
      </c>
      <c r="T152" s="241" t="s">
        <v>335</v>
      </c>
      <c r="U152" s="224">
        <v>10.583</v>
      </c>
      <c r="V152" s="224">
        <f>ROUND(E152*U152,2)</f>
        <v>0.08</v>
      </c>
      <c r="W152" s="224"/>
      <c r="X152" s="224" t="s">
        <v>336</v>
      </c>
      <c r="Y152" s="224" t="s">
        <v>193</v>
      </c>
      <c r="Z152" s="214"/>
      <c r="AA152" s="214"/>
      <c r="AB152" s="214"/>
      <c r="AC152" s="214"/>
      <c r="AD152" s="214"/>
      <c r="AE152" s="214"/>
      <c r="AF152" s="214"/>
      <c r="AG152" s="214" t="s">
        <v>337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2" x14ac:dyDescent="0.2">
      <c r="A153" s="221"/>
      <c r="B153" s="222"/>
      <c r="C153" s="255" t="s">
        <v>493</v>
      </c>
      <c r="D153" s="254"/>
      <c r="E153" s="254"/>
      <c r="F153" s="254"/>
      <c r="G153" s="25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339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3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2" x14ac:dyDescent="0.2">
      <c r="A154" s="221"/>
      <c r="B154" s="222"/>
      <c r="C154" s="249" t="s">
        <v>1916</v>
      </c>
      <c r="D154" s="225"/>
      <c r="E154" s="226">
        <v>7.6800000000000002E-3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77</v>
      </c>
      <c r="B155" s="236" t="s">
        <v>498</v>
      </c>
      <c r="C155" s="246" t="s">
        <v>499</v>
      </c>
      <c r="D155" s="237" t="s">
        <v>361</v>
      </c>
      <c r="E155" s="238">
        <v>7.92E-3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19.922000000000001</v>
      </c>
      <c r="V155" s="224">
        <f>ROUND(E155*U155,2)</f>
        <v>0.16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391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55" t="s">
        <v>493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3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2" x14ac:dyDescent="0.2">
      <c r="A157" s="221"/>
      <c r="B157" s="222"/>
      <c r="C157" s="249" t="s">
        <v>1917</v>
      </c>
      <c r="D157" s="225"/>
      <c r="E157" s="226">
        <v>7.92E-3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81</v>
      </c>
      <c r="B158" s="236" t="s">
        <v>501</v>
      </c>
      <c r="C158" s="246" t="s">
        <v>502</v>
      </c>
      <c r="D158" s="237" t="s">
        <v>361</v>
      </c>
      <c r="E158" s="238">
        <v>0.21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379</v>
      </c>
      <c r="S158" s="240" t="s">
        <v>190</v>
      </c>
      <c r="T158" s="241" t="s">
        <v>335</v>
      </c>
      <c r="U158" s="224">
        <v>3.5329999999999999</v>
      </c>
      <c r="V158" s="224">
        <f>ROUND(E158*U158,2)</f>
        <v>0.74</v>
      </c>
      <c r="W158" s="224"/>
      <c r="X158" s="224" t="s">
        <v>336</v>
      </c>
      <c r="Y158" s="224" t="s">
        <v>193</v>
      </c>
      <c r="Z158" s="214"/>
      <c r="AA158" s="214"/>
      <c r="AB158" s="214"/>
      <c r="AC158" s="214"/>
      <c r="AD158" s="214"/>
      <c r="AE158" s="214"/>
      <c r="AF158" s="214"/>
      <c r="AG158" s="214" t="s">
        <v>337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2" x14ac:dyDescent="0.2">
      <c r="A159" s="221"/>
      <c r="B159" s="222"/>
      <c r="C159" s="255" t="s">
        <v>503</v>
      </c>
      <c r="D159" s="254"/>
      <c r="E159" s="254"/>
      <c r="F159" s="254"/>
      <c r="G159" s="25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339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2" x14ac:dyDescent="0.2">
      <c r="A160" s="221"/>
      <c r="B160" s="222"/>
      <c r="C160" s="249" t="s">
        <v>1918</v>
      </c>
      <c r="D160" s="225"/>
      <c r="E160" s="226">
        <v>0.21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205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3" x14ac:dyDescent="0.2">
      <c r="A161" s="221"/>
      <c r="B161" s="222"/>
      <c r="C161" s="249" t="s">
        <v>1398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3" x14ac:dyDescent="0.2">
      <c r="A162" s="221"/>
      <c r="B162" s="222"/>
      <c r="C162" s="249" t="s">
        <v>506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205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82</v>
      </c>
      <c r="B163" s="236" t="s">
        <v>507</v>
      </c>
      <c r="C163" s="246" t="s">
        <v>508</v>
      </c>
      <c r="D163" s="237" t="s">
        <v>361</v>
      </c>
      <c r="E163" s="238">
        <v>1.29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379</v>
      </c>
      <c r="S163" s="240" t="s">
        <v>190</v>
      </c>
      <c r="T163" s="241" t="s">
        <v>335</v>
      </c>
      <c r="U163" s="224">
        <v>4.6550000000000002</v>
      </c>
      <c r="V163" s="224">
        <f>ROUND(E163*U163,2)</f>
        <v>6</v>
      </c>
      <c r="W163" s="224"/>
      <c r="X163" s="224" t="s">
        <v>336</v>
      </c>
      <c r="Y163" s="224" t="s">
        <v>193</v>
      </c>
      <c r="Z163" s="214"/>
      <c r="AA163" s="214"/>
      <c r="AB163" s="214"/>
      <c r="AC163" s="214"/>
      <c r="AD163" s="214"/>
      <c r="AE163" s="214"/>
      <c r="AF163" s="214"/>
      <c r="AG163" s="214" t="s">
        <v>337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2" x14ac:dyDescent="0.2">
      <c r="A164" s="221"/>
      <c r="B164" s="222"/>
      <c r="C164" s="255" t="s">
        <v>503</v>
      </c>
      <c r="D164" s="254"/>
      <c r="E164" s="254"/>
      <c r="F164" s="254"/>
      <c r="G164" s="25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339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2" x14ac:dyDescent="0.2">
      <c r="A165" s="221"/>
      <c r="B165" s="222"/>
      <c r="C165" s="249" t="s">
        <v>1919</v>
      </c>
      <c r="D165" s="225"/>
      <c r="E165" s="226">
        <v>1.29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4"/>
      <c r="AA165" s="214"/>
      <c r="AB165" s="214"/>
      <c r="AC165" s="214"/>
      <c r="AD165" s="214"/>
      <c r="AE165" s="214"/>
      <c r="AF165" s="214"/>
      <c r="AG165" s="214" t="s">
        <v>205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3" x14ac:dyDescent="0.2">
      <c r="A166" s="221"/>
      <c r="B166" s="222"/>
      <c r="C166" s="249" t="s">
        <v>1400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205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3" x14ac:dyDescent="0.2">
      <c r="A167" s="221"/>
      <c r="B167" s="222"/>
      <c r="C167" s="249" t="s">
        <v>511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86</v>
      </c>
      <c r="B168" s="236" t="s">
        <v>512</v>
      </c>
      <c r="C168" s="246" t="s">
        <v>513</v>
      </c>
      <c r="D168" s="237" t="s">
        <v>333</v>
      </c>
      <c r="E168" s="238">
        <v>37.572000000000003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1.99E-3</v>
      </c>
      <c r="O168" s="238">
        <f>ROUND(E168*N168,2)</f>
        <v>7.0000000000000007E-2</v>
      </c>
      <c r="P168" s="238">
        <v>0</v>
      </c>
      <c r="Q168" s="238">
        <f>ROUND(E168*P168,2)</f>
        <v>0</v>
      </c>
      <c r="R168" s="240" t="s">
        <v>379</v>
      </c>
      <c r="S168" s="240" t="s">
        <v>190</v>
      </c>
      <c r="T168" s="241" t="s">
        <v>335</v>
      </c>
      <c r="U168" s="224">
        <v>0.40200000000000002</v>
      </c>
      <c r="V168" s="224">
        <f>ROUND(E168*U168,2)</f>
        <v>15.1</v>
      </c>
      <c r="W168" s="224"/>
      <c r="X168" s="224" t="s">
        <v>336</v>
      </c>
      <c r="Y168" s="224" t="s">
        <v>193</v>
      </c>
      <c r="Z168" s="214"/>
      <c r="AA168" s="214"/>
      <c r="AB168" s="214"/>
      <c r="AC168" s="214"/>
      <c r="AD168" s="214"/>
      <c r="AE168" s="214"/>
      <c r="AF168" s="214"/>
      <c r="AG168" s="214" t="s">
        <v>337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2" x14ac:dyDescent="0.2">
      <c r="A169" s="221"/>
      <c r="B169" s="222"/>
      <c r="C169" s="255" t="s">
        <v>514</v>
      </c>
      <c r="D169" s="254"/>
      <c r="E169" s="254"/>
      <c r="F169" s="254"/>
      <c r="G169" s="25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339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2" x14ac:dyDescent="0.2">
      <c r="A170" s="221"/>
      <c r="B170" s="222"/>
      <c r="C170" s="249" t="s">
        <v>1920</v>
      </c>
      <c r="D170" s="225"/>
      <c r="E170" s="226">
        <v>37.572000000000003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91</v>
      </c>
      <c r="B171" s="236" t="s">
        <v>516</v>
      </c>
      <c r="C171" s="246" t="s">
        <v>517</v>
      </c>
      <c r="D171" s="237" t="s">
        <v>333</v>
      </c>
      <c r="E171" s="238">
        <v>37.572000000000003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379</v>
      </c>
      <c r="S171" s="240" t="s">
        <v>190</v>
      </c>
      <c r="T171" s="241" t="s">
        <v>335</v>
      </c>
      <c r="U171" s="224">
        <v>0.17799999999999999</v>
      </c>
      <c r="V171" s="224">
        <f>ROUND(E171*U171,2)</f>
        <v>6.69</v>
      </c>
      <c r="W171" s="224"/>
      <c r="X171" s="224" t="s">
        <v>336</v>
      </c>
      <c r="Y171" s="224" t="s">
        <v>193</v>
      </c>
      <c r="Z171" s="214"/>
      <c r="AA171" s="214"/>
      <c r="AB171" s="214"/>
      <c r="AC171" s="214"/>
      <c r="AD171" s="214"/>
      <c r="AE171" s="214"/>
      <c r="AF171" s="214"/>
      <c r="AG171" s="214" t="s">
        <v>337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2" x14ac:dyDescent="0.2">
      <c r="A172" s="221"/>
      <c r="B172" s="222"/>
      <c r="C172" s="255" t="s">
        <v>518</v>
      </c>
      <c r="D172" s="254"/>
      <c r="E172" s="254"/>
      <c r="F172" s="254"/>
      <c r="G172" s="25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339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2" x14ac:dyDescent="0.2">
      <c r="A173" s="221"/>
      <c r="B173" s="222"/>
      <c r="C173" s="249" t="s">
        <v>1920</v>
      </c>
      <c r="D173" s="225"/>
      <c r="E173" s="226">
        <v>37.572000000000003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100</v>
      </c>
      <c r="B174" s="236" t="s">
        <v>519</v>
      </c>
      <c r="C174" s="246" t="s">
        <v>520</v>
      </c>
      <c r="D174" s="237" t="s">
        <v>361</v>
      </c>
      <c r="E174" s="238">
        <v>6.2437500000000004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379</v>
      </c>
      <c r="S174" s="240" t="s">
        <v>190</v>
      </c>
      <c r="T174" s="241" t="s">
        <v>335</v>
      </c>
      <c r="U174" s="224">
        <v>0.34499999999999997</v>
      </c>
      <c r="V174" s="224">
        <f>ROUND(E174*U174,2)</f>
        <v>2.15</v>
      </c>
      <c r="W174" s="224"/>
      <c r="X174" s="224" t="s">
        <v>336</v>
      </c>
      <c r="Y174" s="224" t="s">
        <v>193</v>
      </c>
      <c r="Z174" s="214"/>
      <c r="AA174" s="214"/>
      <c r="AB174" s="214"/>
      <c r="AC174" s="214"/>
      <c r="AD174" s="214"/>
      <c r="AE174" s="214"/>
      <c r="AF174" s="214"/>
      <c r="AG174" s="214" t="s">
        <v>337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2" x14ac:dyDescent="0.2">
      <c r="A175" s="221"/>
      <c r="B175" s="222"/>
      <c r="C175" s="255" t="s">
        <v>521</v>
      </c>
      <c r="D175" s="254"/>
      <c r="E175" s="254"/>
      <c r="F175" s="254"/>
      <c r="G175" s="25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339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3" t="str">
        <f>C175</f>
        <v>bez naložení do dopravní nádoby, ale s vyprázdněním dopravní nádoby na hromadu nebo na dopravní prostředek,</v>
      </c>
      <c r="BB175" s="214"/>
      <c r="BC175" s="214"/>
      <c r="BD175" s="214"/>
      <c r="BE175" s="214"/>
      <c r="BF175" s="214"/>
      <c r="BG175" s="214"/>
      <c r="BH175" s="214"/>
    </row>
    <row r="176" spans="1:60" outlineLevel="2" x14ac:dyDescent="0.2">
      <c r="A176" s="221"/>
      <c r="B176" s="222"/>
      <c r="C176" s="249" t="s">
        <v>1921</v>
      </c>
      <c r="D176" s="225"/>
      <c r="E176" s="226"/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3" x14ac:dyDescent="0.2">
      <c r="A177" s="221"/>
      <c r="B177" s="222"/>
      <c r="C177" s="249" t="s">
        <v>1922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1923</v>
      </c>
      <c r="D178" s="225"/>
      <c r="E178" s="226">
        <v>2.6300400000000002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1405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1924</v>
      </c>
      <c r="D180" s="225"/>
      <c r="E180" s="226">
        <v>-0.24864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1407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1925</v>
      </c>
      <c r="D182" s="225"/>
      <c r="E182" s="226">
        <v>-1.89E-2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1926</v>
      </c>
      <c r="D183" s="225"/>
      <c r="E183" s="226">
        <v>4.3207800000000001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1410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1927</v>
      </c>
      <c r="D185" s="225"/>
      <c r="E185" s="226">
        <v>-0.40848000000000001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1412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1928</v>
      </c>
      <c r="D187" s="225"/>
      <c r="E187" s="226">
        <v>-3.1050000000000001E-2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1929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1415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1930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1417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1931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1932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1420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1933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1422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1934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5">
        <v>103</v>
      </c>
      <c r="B198" s="236" t="s">
        <v>544</v>
      </c>
      <c r="C198" s="246" t="s">
        <v>545</v>
      </c>
      <c r="D198" s="237" t="s">
        <v>361</v>
      </c>
      <c r="E198" s="238">
        <v>10.69125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40" t="s">
        <v>379</v>
      </c>
      <c r="S198" s="240" t="s">
        <v>190</v>
      </c>
      <c r="T198" s="241" t="s">
        <v>335</v>
      </c>
      <c r="U198" s="224">
        <v>0.48399999999999999</v>
      </c>
      <c r="V198" s="224">
        <f>ROUND(E198*U198,2)</f>
        <v>5.17</v>
      </c>
      <c r="W198" s="224"/>
      <c r="X198" s="224" t="s">
        <v>336</v>
      </c>
      <c r="Y198" s="224" t="s">
        <v>193</v>
      </c>
      <c r="Z198" s="214"/>
      <c r="AA198" s="214"/>
      <c r="AB198" s="214"/>
      <c r="AC198" s="214"/>
      <c r="AD198" s="214"/>
      <c r="AE198" s="214"/>
      <c r="AF198" s="214"/>
      <c r="AG198" s="214" t="s">
        <v>337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2" x14ac:dyDescent="0.2">
      <c r="A199" s="221"/>
      <c r="B199" s="222"/>
      <c r="C199" s="255" t="s">
        <v>521</v>
      </c>
      <c r="D199" s="254"/>
      <c r="E199" s="254"/>
      <c r="F199" s="254"/>
      <c r="G199" s="25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339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43" t="str">
        <f>C199</f>
        <v>bez naložení do dopravní nádoby, ale s vyprázdněním dopravní nádoby na hromadu nebo na dopravní prostředek,</v>
      </c>
      <c r="BB199" s="214"/>
      <c r="BC199" s="214"/>
      <c r="BD199" s="214"/>
      <c r="BE199" s="214"/>
      <c r="BF199" s="214"/>
      <c r="BG199" s="214"/>
      <c r="BH199" s="214"/>
    </row>
    <row r="200" spans="1:60" outlineLevel="2" x14ac:dyDescent="0.2">
      <c r="A200" s="221"/>
      <c r="B200" s="222"/>
      <c r="C200" s="249" t="s">
        <v>546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3" x14ac:dyDescent="0.2">
      <c r="A201" s="221"/>
      <c r="B201" s="222"/>
      <c r="C201" s="249" t="s">
        <v>1935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1936</v>
      </c>
      <c r="D202" s="225"/>
      <c r="E202" s="226">
        <v>9.3930000000000007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1426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1937</v>
      </c>
      <c r="D204" s="225"/>
      <c r="E204" s="226">
        <v>-0.88800000000000001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1428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1938</v>
      </c>
      <c r="D206" s="225"/>
      <c r="E206" s="226">
        <v>-6.7500000000000004E-2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1939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1431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1940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1433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1941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1942</v>
      </c>
      <c r="D212" s="225"/>
      <c r="E212" s="226">
        <v>0.06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573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3" x14ac:dyDescent="0.2">
      <c r="A214" s="221"/>
      <c r="B214" s="222"/>
      <c r="C214" s="249" t="s">
        <v>560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3" x14ac:dyDescent="0.2">
      <c r="A215" s="221"/>
      <c r="B215" s="222"/>
      <c r="C215" s="249" t="s">
        <v>1943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1944</v>
      </c>
      <c r="D216" s="225"/>
      <c r="E216" s="226">
        <v>1.2022999999999999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1438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1945</v>
      </c>
      <c r="D218" s="225"/>
      <c r="E218" s="226">
        <v>-0.11366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1440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1946</v>
      </c>
      <c r="D220" s="225"/>
      <c r="E220" s="226">
        <v>-8.6400000000000001E-3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1947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1443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1948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1445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1949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1950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559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3" x14ac:dyDescent="0.2">
      <c r="A228" s="221"/>
      <c r="B228" s="222"/>
      <c r="C228" s="249" t="s">
        <v>574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3" x14ac:dyDescent="0.2">
      <c r="A229" s="221"/>
      <c r="B229" s="222"/>
      <c r="C229" s="249" t="s">
        <v>1951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1952</v>
      </c>
      <c r="D230" s="225"/>
      <c r="E230" s="226">
        <v>1.2398800000000001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3" x14ac:dyDescent="0.2">
      <c r="A231" s="221"/>
      <c r="B231" s="222"/>
      <c r="C231" s="249" t="s">
        <v>1450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3" x14ac:dyDescent="0.2">
      <c r="A232" s="221"/>
      <c r="B232" s="222"/>
      <c r="C232" s="249" t="s">
        <v>1953</v>
      </c>
      <c r="D232" s="225"/>
      <c r="E232" s="226">
        <v>-0.11722</v>
      </c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3" x14ac:dyDescent="0.2">
      <c r="A233" s="221"/>
      <c r="B233" s="222"/>
      <c r="C233" s="249" t="s">
        <v>1452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1954</v>
      </c>
      <c r="D234" s="225"/>
      <c r="E234" s="226">
        <v>-8.9099999999999995E-3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3" x14ac:dyDescent="0.2">
      <c r="A235" s="221"/>
      <c r="B235" s="222"/>
      <c r="C235" s="249" t="s">
        <v>1955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1455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1956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3" x14ac:dyDescent="0.2">
      <c r="A238" s="221"/>
      <c r="B238" s="222"/>
      <c r="C238" s="249" t="s">
        <v>1457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3" x14ac:dyDescent="0.2">
      <c r="A239" s="221"/>
      <c r="B239" s="222"/>
      <c r="C239" s="249" t="s">
        <v>1957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35">
        <v>107</v>
      </c>
      <c r="B240" s="236" t="s">
        <v>586</v>
      </c>
      <c r="C240" s="246" t="s">
        <v>587</v>
      </c>
      <c r="D240" s="237" t="s">
        <v>361</v>
      </c>
      <c r="E240" s="238">
        <v>4.5199400000000001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38">
        <v>0</v>
      </c>
      <c r="O240" s="238">
        <f>ROUND(E240*N240,2)</f>
        <v>0</v>
      </c>
      <c r="P240" s="238">
        <v>0</v>
      </c>
      <c r="Q240" s="238">
        <f>ROUND(E240*P240,2)</f>
        <v>0</v>
      </c>
      <c r="R240" s="240" t="s">
        <v>379</v>
      </c>
      <c r="S240" s="240" t="s">
        <v>190</v>
      </c>
      <c r="T240" s="241" t="s">
        <v>335</v>
      </c>
      <c r="U240" s="224">
        <v>1.0999999999999999E-2</v>
      </c>
      <c r="V240" s="224">
        <f>ROUND(E240*U240,2)</f>
        <v>0.05</v>
      </c>
      <c r="W240" s="224"/>
      <c r="X240" s="224" t="s">
        <v>336</v>
      </c>
      <c r="Y240" s="224" t="s">
        <v>193</v>
      </c>
      <c r="Z240" s="214"/>
      <c r="AA240" s="214"/>
      <c r="AB240" s="214"/>
      <c r="AC240" s="214"/>
      <c r="AD240" s="214"/>
      <c r="AE240" s="214"/>
      <c r="AF240" s="214"/>
      <c r="AG240" s="214" t="s">
        <v>337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2" x14ac:dyDescent="0.2">
      <c r="A241" s="221"/>
      <c r="B241" s="222"/>
      <c r="C241" s="255" t="s">
        <v>588</v>
      </c>
      <c r="D241" s="254"/>
      <c r="E241" s="254"/>
      <c r="F241" s="254"/>
      <c r="G241" s="25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339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2" x14ac:dyDescent="0.2">
      <c r="A242" s="221"/>
      <c r="B242" s="222"/>
      <c r="C242" s="249" t="s">
        <v>1958</v>
      </c>
      <c r="D242" s="225"/>
      <c r="E242" s="226">
        <v>1.91815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3" x14ac:dyDescent="0.2">
      <c r="A243" s="221"/>
      <c r="B243" s="222"/>
      <c r="C243" s="249" t="s">
        <v>1460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1959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3" x14ac:dyDescent="0.2">
      <c r="A245" s="221"/>
      <c r="B245" s="222"/>
      <c r="C245" s="249" t="s">
        <v>1960</v>
      </c>
      <c r="D245" s="225"/>
      <c r="E245" s="226">
        <v>2.6017800000000002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3" x14ac:dyDescent="0.2">
      <c r="A246" s="221"/>
      <c r="B246" s="222"/>
      <c r="C246" s="249" t="s">
        <v>593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3" x14ac:dyDescent="0.2">
      <c r="A247" s="221"/>
      <c r="B247" s="222"/>
      <c r="C247" s="249" t="s">
        <v>594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35">
        <v>108</v>
      </c>
      <c r="B248" s="236" t="s">
        <v>595</v>
      </c>
      <c r="C248" s="246" t="s">
        <v>596</v>
      </c>
      <c r="D248" s="237" t="s">
        <v>361</v>
      </c>
      <c r="E248" s="238">
        <v>7.8161100000000001</v>
      </c>
      <c r="F248" s="239"/>
      <c r="G248" s="240">
        <f>ROUND(E248*F248,2)</f>
        <v>0</v>
      </c>
      <c r="H248" s="239"/>
      <c r="I248" s="240">
        <f>ROUND(E248*H248,2)</f>
        <v>0</v>
      </c>
      <c r="J248" s="239"/>
      <c r="K248" s="240">
        <f>ROUND(E248*J248,2)</f>
        <v>0</v>
      </c>
      <c r="L248" s="240">
        <v>21</v>
      </c>
      <c r="M248" s="240">
        <f>G248*(1+L248/100)</f>
        <v>0</v>
      </c>
      <c r="N248" s="238">
        <v>0</v>
      </c>
      <c r="O248" s="238">
        <f>ROUND(E248*N248,2)</f>
        <v>0</v>
      </c>
      <c r="P248" s="238">
        <v>0</v>
      </c>
      <c r="Q248" s="238">
        <f>ROUND(E248*P248,2)</f>
        <v>0</v>
      </c>
      <c r="R248" s="240" t="s">
        <v>379</v>
      </c>
      <c r="S248" s="240" t="s">
        <v>190</v>
      </c>
      <c r="T248" s="241" t="s">
        <v>335</v>
      </c>
      <c r="U248" s="224">
        <v>1.2E-2</v>
      </c>
      <c r="V248" s="224">
        <f>ROUND(E248*U248,2)</f>
        <v>0.09</v>
      </c>
      <c r="W248" s="224"/>
      <c r="X248" s="224" t="s">
        <v>336</v>
      </c>
      <c r="Y248" s="224" t="s">
        <v>193</v>
      </c>
      <c r="Z248" s="214"/>
      <c r="AA248" s="214"/>
      <c r="AB248" s="214"/>
      <c r="AC248" s="214"/>
      <c r="AD248" s="214"/>
      <c r="AE248" s="214"/>
      <c r="AF248" s="214"/>
      <c r="AG248" s="214" t="s">
        <v>337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2" x14ac:dyDescent="0.2">
      <c r="A249" s="221"/>
      <c r="B249" s="222"/>
      <c r="C249" s="255" t="s">
        <v>588</v>
      </c>
      <c r="D249" s="254"/>
      <c r="E249" s="254"/>
      <c r="F249" s="254"/>
      <c r="G249" s="25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339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2" x14ac:dyDescent="0.2">
      <c r="A250" s="221"/>
      <c r="B250" s="222"/>
      <c r="C250" s="249" t="s">
        <v>1961</v>
      </c>
      <c r="D250" s="225"/>
      <c r="E250" s="226">
        <v>2.5920999999999998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3" x14ac:dyDescent="0.2">
      <c r="A251" s="221"/>
      <c r="B251" s="222"/>
      <c r="C251" s="249" t="s">
        <v>1464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3" x14ac:dyDescent="0.2">
      <c r="A252" s="221"/>
      <c r="B252" s="222"/>
      <c r="C252" s="249" t="s">
        <v>1962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3" x14ac:dyDescent="0.2">
      <c r="A253" s="221"/>
      <c r="B253" s="222"/>
      <c r="C253" s="249" t="s">
        <v>1963</v>
      </c>
      <c r="D253" s="225"/>
      <c r="E253" s="226">
        <v>0.12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3" x14ac:dyDescent="0.2">
      <c r="A254" s="221"/>
      <c r="B254" s="222"/>
      <c r="C254" s="249" t="s">
        <v>601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1964</v>
      </c>
      <c r="D255" s="225"/>
      <c r="E255" s="226">
        <v>0.33178999999999997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3" x14ac:dyDescent="0.2">
      <c r="A256" s="221"/>
      <c r="B256" s="222"/>
      <c r="C256" s="249" t="s">
        <v>1468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1965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3" x14ac:dyDescent="0.2">
      <c r="A258" s="221"/>
      <c r="B258" s="222"/>
      <c r="C258" s="249" t="s">
        <v>1966</v>
      </c>
      <c r="D258" s="225"/>
      <c r="E258" s="226">
        <v>0.34216000000000002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1471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3" x14ac:dyDescent="0.2">
      <c r="A260" s="221"/>
      <c r="B260" s="222"/>
      <c r="C260" s="249" t="s">
        <v>1967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1968</v>
      </c>
      <c r="D261" s="225"/>
      <c r="E261" s="226">
        <v>4.4300699999999997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609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5">
        <v>109</v>
      </c>
      <c r="B263" s="236" t="s">
        <v>610</v>
      </c>
      <c r="C263" s="246" t="s">
        <v>611</v>
      </c>
      <c r="D263" s="237" t="s">
        <v>361</v>
      </c>
      <c r="E263" s="238">
        <v>18.079750000000001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38">
        <v>0</v>
      </c>
      <c r="O263" s="238">
        <f>ROUND(E263*N263,2)</f>
        <v>0</v>
      </c>
      <c r="P263" s="238">
        <v>0</v>
      </c>
      <c r="Q263" s="238">
        <f>ROUND(E263*P263,2)</f>
        <v>0</v>
      </c>
      <c r="R263" s="240" t="s">
        <v>379</v>
      </c>
      <c r="S263" s="240" t="s">
        <v>190</v>
      </c>
      <c r="T263" s="241" t="s">
        <v>335</v>
      </c>
      <c r="U263" s="224">
        <v>0</v>
      </c>
      <c r="V263" s="224">
        <f>ROUND(E263*U263,2)</f>
        <v>0</v>
      </c>
      <c r="W263" s="224"/>
      <c r="X263" s="224" t="s">
        <v>336</v>
      </c>
      <c r="Y263" s="224" t="s">
        <v>193</v>
      </c>
      <c r="Z263" s="214"/>
      <c r="AA263" s="214"/>
      <c r="AB263" s="214"/>
      <c r="AC263" s="214"/>
      <c r="AD263" s="214"/>
      <c r="AE263" s="214"/>
      <c r="AF263" s="214"/>
      <c r="AG263" s="214" t="s">
        <v>337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2" x14ac:dyDescent="0.2">
      <c r="A264" s="221"/>
      <c r="B264" s="222"/>
      <c r="C264" s="255" t="s">
        <v>588</v>
      </c>
      <c r="D264" s="254"/>
      <c r="E264" s="254"/>
      <c r="F264" s="254"/>
      <c r="G264" s="25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339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2" x14ac:dyDescent="0.2">
      <c r="A265" s="221"/>
      <c r="B265" s="222"/>
      <c r="C265" s="249" t="s">
        <v>1969</v>
      </c>
      <c r="D265" s="225"/>
      <c r="E265" s="226">
        <v>1.85798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3" x14ac:dyDescent="0.2">
      <c r="A266" s="221"/>
      <c r="B266" s="222"/>
      <c r="C266" s="249" t="s">
        <v>1970</v>
      </c>
      <c r="D266" s="225"/>
      <c r="E266" s="226">
        <v>5.8146300000000002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1476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3" x14ac:dyDescent="0.2">
      <c r="A268" s="221"/>
      <c r="B268" s="222"/>
      <c r="C268" s="249" t="s">
        <v>1477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3" x14ac:dyDescent="0.2">
      <c r="A269" s="221"/>
      <c r="B269" s="222"/>
      <c r="C269" s="249" t="s">
        <v>1971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3" x14ac:dyDescent="0.2">
      <c r="A270" s="221"/>
      <c r="B270" s="222"/>
      <c r="C270" s="249" t="s">
        <v>1972</v>
      </c>
      <c r="D270" s="225"/>
      <c r="E270" s="226">
        <v>10.40714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618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3" x14ac:dyDescent="0.2">
      <c r="A272" s="221"/>
      <c r="B272" s="222"/>
      <c r="C272" s="249" t="s">
        <v>619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35">
        <v>110</v>
      </c>
      <c r="B273" s="236" t="s">
        <v>620</v>
      </c>
      <c r="C273" s="246" t="s">
        <v>621</v>
      </c>
      <c r="D273" s="237" t="s">
        <v>361</v>
      </c>
      <c r="E273" s="238">
        <v>31.264430000000001</v>
      </c>
      <c r="F273" s="239"/>
      <c r="G273" s="240">
        <f>ROUND(E273*F273,2)</f>
        <v>0</v>
      </c>
      <c r="H273" s="239"/>
      <c r="I273" s="240">
        <f>ROUND(E273*H273,2)</f>
        <v>0</v>
      </c>
      <c r="J273" s="239"/>
      <c r="K273" s="240">
        <f>ROUND(E273*J273,2)</f>
        <v>0</v>
      </c>
      <c r="L273" s="240">
        <v>21</v>
      </c>
      <c r="M273" s="240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40" t="s">
        <v>379</v>
      </c>
      <c r="S273" s="240" t="s">
        <v>190</v>
      </c>
      <c r="T273" s="241" t="s">
        <v>335</v>
      </c>
      <c r="U273" s="224">
        <v>0</v>
      </c>
      <c r="V273" s="224">
        <f>ROUND(E273*U273,2)</f>
        <v>0</v>
      </c>
      <c r="W273" s="224"/>
      <c r="X273" s="224" t="s">
        <v>336</v>
      </c>
      <c r="Y273" s="224" t="s">
        <v>193</v>
      </c>
      <c r="Z273" s="214"/>
      <c r="AA273" s="214"/>
      <c r="AB273" s="214"/>
      <c r="AC273" s="214"/>
      <c r="AD273" s="214"/>
      <c r="AE273" s="214"/>
      <c r="AF273" s="214"/>
      <c r="AG273" s="214" t="s">
        <v>337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2" x14ac:dyDescent="0.2">
      <c r="A274" s="221"/>
      <c r="B274" s="222"/>
      <c r="C274" s="255" t="s">
        <v>588</v>
      </c>
      <c r="D274" s="254"/>
      <c r="E274" s="254"/>
      <c r="F274" s="254"/>
      <c r="G274" s="25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339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2" x14ac:dyDescent="0.2">
      <c r="A275" s="221"/>
      <c r="B275" s="222"/>
      <c r="C275" s="249" t="s">
        <v>1973</v>
      </c>
      <c r="D275" s="225"/>
      <c r="E275" s="226">
        <v>10.36839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3" x14ac:dyDescent="0.2">
      <c r="A276" s="221"/>
      <c r="B276" s="222"/>
      <c r="C276" s="249" t="s">
        <v>1481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3" x14ac:dyDescent="0.2">
      <c r="A277" s="221"/>
      <c r="B277" s="222"/>
      <c r="C277" s="249" t="s">
        <v>1974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3" x14ac:dyDescent="0.2">
      <c r="A278" s="221"/>
      <c r="B278" s="222"/>
      <c r="C278" s="249" t="s">
        <v>1975</v>
      </c>
      <c r="D278" s="225"/>
      <c r="E278" s="226">
        <v>0.48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3" x14ac:dyDescent="0.2">
      <c r="A279" s="221"/>
      <c r="B279" s="222"/>
      <c r="C279" s="249" t="s">
        <v>626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3" x14ac:dyDescent="0.2">
      <c r="A280" s="221"/>
      <c r="B280" s="222"/>
      <c r="C280" s="249" t="s">
        <v>1976</v>
      </c>
      <c r="D280" s="225"/>
      <c r="E280" s="226">
        <v>1.3271500000000001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1485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1977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1978</v>
      </c>
      <c r="D283" s="225"/>
      <c r="E283" s="226">
        <v>1.36863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1488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1979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1980</v>
      </c>
      <c r="D286" s="225"/>
      <c r="E286" s="226">
        <v>17.72026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634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5">
        <v>117</v>
      </c>
      <c r="B288" s="236" t="s">
        <v>635</v>
      </c>
      <c r="C288" s="246" t="s">
        <v>636</v>
      </c>
      <c r="D288" s="237" t="s">
        <v>361</v>
      </c>
      <c r="E288" s="238">
        <v>12.336040000000001</v>
      </c>
      <c r="F288" s="239"/>
      <c r="G288" s="240">
        <f>ROUND(E288*F288,2)</f>
        <v>0</v>
      </c>
      <c r="H288" s="239"/>
      <c r="I288" s="240">
        <f>ROUND(E288*H288,2)</f>
        <v>0</v>
      </c>
      <c r="J288" s="239"/>
      <c r="K288" s="240">
        <f>ROUND(E288*J288,2)</f>
        <v>0</v>
      </c>
      <c r="L288" s="240">
        <v>21</v>
      </c>
      <c r="M288" s="240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40" t="s">
        <v>379</v>
      </c>
      <c r="S288" s="240" t="s">
        <v>190</v>
      </c>
      <c r="T288" s="241" t="s">
        <v>335</v>
      </c>
      <c r="U288" s="224">
        <v>8.9999999999999993E-3</v>
      </c>
      <c r="V288" s="224">
        <f>ROUND(E288*U288,2)</f>
        <v>0.11</v>
      </c>
      <c r="W288" s="224"/>
      <c r="X288" s="224" t="s">
        <v>336</v>
      </c>
      <c r="Y288" s="224" t="s">
        <v>193</v>
      </c>
      <c r="Z288" s="214"/>
      <c r="AA288" s="214"/>
      <c r="AB288" s="214"/>
      <c r="AC288" s="214"/>
      <c r="AD288" s="214"/>
      <c r="AE288" s="214"/>
      <c r="AF288" s="214"/>
      <c r="AG288" s="214" t="s">
        <v>337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2" x14ac:dyDescent="0.2">
      <c r="A289" s="221"/>
      <c r="B289" s="222"/>
      <c r="C289" s="249" t="s">
        <v>1958</v>
      </c>
      <c r="D289" s="225"/>
      <c r="E289" s="226">
        <v>1.91815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1460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1959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1960</v>
      </c>
      <c r="D292" s="225"/>
      <c r="E292" s="226">
        <v>2.6017800000000002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3" x14ac:dyDescent="0.2">
      <c r="A293" s="221"/>
      <c r="B293" s="222"/>
      <c r="C293" s="249" t="s">
        <v>593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3" x14ac:dyDescent="0.2">
      <c r="A294" s="221"/>
      <c r="B294" s="222"/>
      <c r="C294" s="249" t="s">
        <v>1961</v>
      </c>
      <c r="D294" s="225"/>
      <c r="E294" s="226">
        <v>2.5920999999999998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1464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1962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1964</v>
      </c>
      <c r="D297" s="225"/>
      <c r="E297" s="226">
        <v>0.33178999999999997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1468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1965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3" x14ac:dyDescent="0.2">
      <c r="A300" s="221"/>
      <c r="B300" s="222"/>
      <c r="C300" s="249" t="s">
        <v>1966</v>
      </c>
      <c r="D300" s="225"/>
      <c r="E300" s="226">
        <v>0.34216000000000002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1471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1967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3" x14ac:dyDescent="0.2">
      <c r="A303" s="221"/>
      <c r="B303" s="222"/>
      <c r="C303" s="249" t="s">
        <v>1968</v>
      </c>
      <c r="D303" s="225"/>
      <c r="E303" s="226">
        <v>4.4300699999999997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3" x14ac:dyDescent="0.2">
      <c r="A304" s="221"/>
      <c r="B304" s="222"/>
      <c r="C304" s="249" t="s">
        <v>609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3" x14ac:dyDescent="0.2">
      <c r="A305" s="221"/>
      <c r="B305" s="222"/>
      <c r="C305" s="249" t="s">
        <v>1963</v>
      </c>
      <c r="D305" s="225"/>
      <c r="E305" s="226">
        <v>0.12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3" x14ac:dyDescent="0.2">
      <c r="A306" s="221"/>
      <c r="B306" s="222"/>
      <c r="C306" s="249" t="s">
        <v>601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3" x14ac:dyDescent="0.2">
      <c r="A307" s="221"/>
      <c r="B307" s="222"/>
      <c r="C307" s="249" t="s">
        <v>594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35">
        <v>118</v>
      </c>
      <c r="B308" s="236" t="s">
        <v>637</v>
      </c>
      <c r="C308" s="246" t="s">
        <v>638</v>
      </c>
      <c r="D308" s="237" t="s">
        <v>361</v>
      </c>
      <c r="E308" s="238">
        <v>13.31081</v>
      </c>
      <c r="F308" s="239"/>
      <c r="G308" s="240">
        <f>ROUND(E308*F308,2)</f>
        <v>0</v>
      </c>
      <c r="H308" s="239"/>
      <c r="I308" s="240">
        <f>ROUND(E308*H308,2)</f>
        <v>0</v>
      </c>
      <c r="J308" s="239"/>
      <c r="K308" s="240">
        <f>ROUND(E308*J308,2)</f>
        <v>0</v>
      </c>
      <c r="L308" s="240">
        <v>21</v>
      </c>
      <c r="M308" s="240">
        <f>G308*(1+L308/100)</f>
        <v>0</v>
      </c>
      <c r="N308" s="238">
        <v>0</v>
      </c>
      <c r="O308" s="238">
        <f>ROUND(E308*N308,2)</f>
        <v>0</v>
      </c>
      <c r="P308" s="238">
        <v>0</v>
      </c>
      <c r="Q308" s="238">
        <f>ROUND(E308*P308,2)</f>
        <v>0</v>
      </c>
      <c r="R308" s="240" t="s">
        <v>379</v>
      </c>
      <c r="S308" s="240" t="s">
        <v>190</v>
      </c>
      <c r="T308" s="241" t="s">
        <v>335</v>
      </c>
      <c r="U308" s="224">
        <v>0.20200000000000001</v>
      </c>
      <c r="V308" s="224">
        <f>ROUND(E308*U308,2)</f>
        <v>2.69</v>
      </c>
      <c r="W308" s="224"/>
      <c r="X308" s="224" t="s">
        <v>336</v>
      </c>
      <c r="Y308" s="224" t="s">
        <v>193</v>
      </c>
      <c r="Z308" s="214"/>
      <c r="AA308" s="214"/>
      <c r="AB308" s="214"/>
      <c r="AC308" s="214"/>
      <c r="AD308" s="214"/>
      <c r="AE308" s="214"/>
      <c r="AF308" s="214"/>
      <c r="AG308" s="214" t="s">
        <v>337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2" x14ac:dyDescent="0.2">
      <c r="A309" s="221"/>
      <c r="B309" s="222"/>
      <c r="C309" s="255" t="s">
        <v>639</v>
      </c>
      <c r="D309" s="254"/>
      <c r="E309" s="254"/>
      <c r="F309" s="254"/>
      <c r="G309" s="25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339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2" x14ac:dyDescent="0.2">
      <c r="A310" s="221"/>
      <c r="B310" s="222"/>
      <c r="C310" s="248" t="s">
        <v>640</v>
      </c>
      <c r="D310" s="244"/>
      <c r="E310" s="244"/>
      <c r="F310" s="244"/>
      <c r="G310" s="24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196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2" x14ac:dyDescent="0.2">
      <c r="A311" s="221"/>
      <c r="B311" s="222"/>
      <c r="C311" s="249" t="s">
        <v>1981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3" x14ac:dyDescent="0.2">
      <c r="A312" s="221"/>
      <c r="B312" s="222"/>
      <c r="C312" s="249" t="s">
        <v>642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1982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1983</v>
      </c>
      <c r="D314" s="225"/>
      <c r="E314" s="226">
        <v>2.6300400000000002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1361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1895</v>
      </c>
      <c r="D316" s="225"/>
      <c r="E316" s="226">
        <v>-0.24864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3" x14ac:dyDescent="0.2">
      <c r="A317" s="221"/>
      <c r="B317" s="222"/>
      <c r="C317" s="249" t="s">
        <v>443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3" x14ac:dyDescent="0.2">
      <c r="A318" s="221"/>
      <c r="B318" s="222"/>
      <c r="C318" s="249" t="s">
        <v>1896</v>
      </c>
      <c r="D318" s="225"/>
      <c r="E318" s="226">
        <v>-1.89E-2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1984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1495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1985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3" x14ac:dyDescent="0.2">
      <c r="A322" s="221"/>
      <c r="B322" s="222"/>
      <c r="C322" s="249" t="s">
        <v>647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3" x14ac:dyDescent="0.2">
      <c r="A323" s="221"/>
      <c r="B323" s="222"/>
      <c r="C323" s="249" t="s">
        <v>1986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1987</v>
      </c>
      <c r="D324" s="225"/>
      <c r="E324" s="226">
        <v>4.3207800000000001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3" x14ac:dyDescent="0.2">
      <c r="A325" s="221"/>
      <c r="B325" s="222"/>
      <c r="C325" s="249" t="s">
        <v>1373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3" x14ac:dyDescent="0.2">
      <c r="A326" s="221"/>
      <c r="B326" s="222"/>
      <c r="C326" s="249" t="s">
        <v>1901</v>
      </c>
      <c r="D326" s="225"/>
      <c r="E326" s="226">
        <v>-0.40848000000000001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459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3" x14ac:dyDescent="0.2">
      <c r="A328" s="221"/>
      <c r="B328" s="222"/>
      <c r="C328" s="249" t="s">
        <v>1902</v>
      </c>
      <c r="D328" s="225"/>
      <c r="E328" s="226">
        <v>-3.1050000000000001E-2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3" x14ac:dyDescent="0.2">
      <c r="A329" s="221"/>
      <c r="B329" s="222"/>
      <c r="C329" s="249" t="s">
        <v>1988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3" x14ac:dyDescent="0.2">
      <c r="A330" s="221"/>
      <c r="B330" s="222"/>
      <c r="C330" s="249" t="s">
        <v>1500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3" x14ac:dyDescent="0.2">
      <c r="A331" s="221"/>
      <c r="B331" s="222"/>
      <c r="C331" s="249" t="s">
        <v>1989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653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3" x14ac:dyDescent="0.2">
      <c r="A333" s="221"/>
      <c r="B333" s="222"/>
      <c r="C333" s="249" t="s">
        <v>1990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1991</v>
      </c>
      <c r="D334" s="225"/>
      <c r="E334" s="226">
        <v>9.3930000000000007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1383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1907</v>
      </c>
      <c r="D336" s="225"/>
      <c r="E336" s="226">
        <v>-0.88800000000000001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475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1908</v>
      </c>
      <c r="D338" s="225"/>
      <c r="E338" s="226">
        <v>-6.7500000000000004E-2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1992</v>
      </c>
      <c r="D339" s="225"/>
      <c r="E339" s="226">
        <v>1.2022999999999999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1387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3" x14ac:dyDescent="0.2">
      <c r="A341" s="221"/>
      <c r="B341" s="222"/>
      <c r="C341" s="249" t="s">
        <v>1910</v>
      </c>
      <c r="D341" s="225"/>
      <c r="E341" s="226">
        <v>-0.11366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482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1911</v>
      </c>
      <c r="D343" s="225"/>
      <c r="E343" s="226">
        <v>-8.6400000000000001E-3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1993</v>
      </c>
      <c r="D344" s="225"/>
      <c r="E344" s="226">
        <v>1.2398800000000001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1391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1913</v>
      </c>
      <c r="D346" s="225"/>
      <c r="E346" s="226">
        <v>-0.11722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489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1914</v>
      </c>
      <c r="D348" s="225"/>
      <c r="E348" s="226">
        <v>-8.9099999999999995E-3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3" x14ac:dyDescent="0.2">
      <c r="A349" s="221"/>
      <c r="B349" s="222"/>
      <c r="C349" s="249" t="s">
        <v>1994</v>
      </c>
      <c r="D349" s="225"/>
      <c r="E349" s="226">
        <v>-5.1841900000000001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3" x14ac:dyDescent="0.2">
      <c r="A350" s="221"/>
      <c r="B350" s="222"/>
      <c r="C350" s="249" t="s">
        <v>1995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1996</v>
      </c>
      <c r="D351" s="225"/>
      <c r="E351" s="226">
        <v>0.12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662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3" x14ac:dyDescent="0.2">
      <c r="A353" s="221"/>
      <c r="B353" s="222"/>
      <c r="C353" s="249" t="s">
        <v>594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3" x14ac:dyDescent="0.2">
      <c r="A354" s="221"/>
      <c r="B354" s="222"/>
      <c r="C354" s="249" t="s">
        <v>663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3" x14ac:dyDescent="0.2">
      <c r="A355" s="221"/>
      <c r="B355" s="222"/>
      <c r="C355" s="249" t="s">
        <v>1997</v>
      </c>
      <c r="D355" s="225"/>
      <c r="E355" s="226">
        <v>1.5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1510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666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5">
        <v>120</v>
      </c>
      <c r="B358" s="236" t="s">
        <v>667</v>
      </c>
      <c r="C358" s="246" t="s">
        <v>668</v>
      </c>
      <c r="D358" s="237" t="s">
        <v>361</v>
      </c>
      <c r="E358" s="238">
        <v>3.9191500000000001</v>
      </c>
      <c r="F358" s="239"/>
      <c r="G358" s="240">
        <f>ROUND(E358*F358,2)</f>
        <v>0</v>
      </c>
      <c r="H358" s="239"/>
      <c r="I358" s="240">
        <f>ROUND(E358*H358,2)</f>
        <v>0</v>
      </c>
      <c r="J358" s="239"/>
      <c r="K358" s="240">
        <f>ROUND(E358*J358,2)</f>
        <v>0</v>
      </c>
      <c r="L358" s="240">
        <v>21</v>
      </c>
      <c r="M358" s="240">
        <f>G358*(1+L358/100)</f>
        <v>0</v>
      </c>
      <c r="N358" s="238">
        <v>0</v>
      </c>
      <c r="O358" s="238">
        <f>ROUND(E358*N358,2)</f>
        <v>0</v>
      </c>
      <c r="P358" s="238">
        <v>0</v>
      </c>
      <c r="Q358" s="238">
        <f>ROUND(E358*P358,2)</f>
        <v>0</v>
      </c>
      <c r="R358" s="240" t="s">
        <v>379</v>
      </c>
      <c r="S358" s="240" t="s">
        <v>190</v>
      </c>
      <c r="T358" s="241" t="s">
        <v>335</v>
      </c>
      <c r="U358" s="224">
        <v>1.587</v>
      </c>
      <c r="V358" s="224">
        <f>ROUND(E358*U358,2)</f>
        <v>6.22</v>
      </c>
      <c r="W358" s="224"/>
      <c r="X358" s="224" t="s">
        <v>336</v>
      </c>
      <c r="Y358" s="224" t="s">
        <v>193</v>
      </c>
      <c r="Z358" s="214"/>
      <c r="AA358" s="214"/>
      <c r="AB358" s="214"/>
      <c r="AC358" s="214"/>
      <c r="AD358" s="214"/>
      <c r="AE358" s="214"/>
      <c r="AF358" s="214"/>
      <c r="AG358" s="214" t="s">
        <v>337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2" x14ac:dyDescent="0.2">
      <c r="A359" s="221"/>
      <c r="B359" s="222"/>
      <c r="C359" s="255" t="s">
        <v>669</v>
      </c>
      <c r="D359" s="254"/>
      <c r="E359" s="254"/>
      <c r="F359" s="254"/>
      <c r="G359" s="25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339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43" t="str">
        <f>C359</f>
        <v>sypaninou z vhodných hornin tř. 1 - 4 nebo materiálem připraveným podél výkopu ve vzdálenosti do 3 m od jeho kraje, pro jakoukoliv hloubku výkopu a jakoukoliv míru zhutnění,</v>
      </c>
      <c r="BB359" s="214"/>
      <c r="BC359" s="214"/>
      <c r="BD359" s="214"/>
      <c r="BE359" s="214"/>
      <c r="BF359" s="214"/>
      <c r="BG359" s="214"/>
      <c r="BH359" s="214"/>
    </row>
    <row r="360" spans="1:60" outlineLevel="2" x14ac:dyDescent="0.2">
      <c r="A360" s="221"/>
      <c r="B360" s="222"/>
      <c r="C360" s="249" t="s">
        <v>1998</v>
      </c>
      <c r="D360" s="225"/>
      <c r="E360" s="226">
        <v>3.9191500000000001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3" x14ac:dyDescent="0.2">
      <c r="A361" s="221"/>
      <c r="B361" s="222"/>
      <c r="C361" s="249" t="s">
        <v>1512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5">
        <v>122</v>
      </c>
      <c r="B362" s="236" t="s">
        <v>1513</v>
      </c>
      <c r="C362" s="246" t="s">
        <v>1514</v>
      </c>
      <c r="D362" s="237" t="s">
        <v>333</v>
      </c>
      <c r="E362" s="238">
        <v>3.6</v>
      </c>
      <c r="F362" s="239"/>
      <c r="G362" s="240">
        <f>ROUND(E362*F362,2)</f>
        <v>0</v>
      </c>
      <c r="H362" s="239"/>
      <c r="I362" s="240">
        <f>ROUND(E362*H362,2)</f>
        <v>0</v>
      </c>
      <c r="J362" s="239"/>
      <c r="K362" s="240">
        <f>ROUND(E362*J362,2)</f>
        <v>0</v>
      </c>
      <c r="L362" s="240">
        <v>21</v>
      </c>
      <c r="M362" s="240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40" t="s">
        <v>1515</v>
      </c>
      <c r="S362" s="240" t="s">
        <v>190</v>
      </c>
      <c r="T362" s="241" t="s">
        <v>335</v>
      </c>
      <c r="U362" s="224">
        <v>2.1000000000000001E-2</v>
      </c>
      <c r="V362" s="224">
        <f>ROUND(E362*U362,2)</f>
        <v>0.08</v>
      </c>
      <c r="W362" s="224"/>
      <c r="X362" s="224" t="s">
        <v>336</v>
      </c>
      <c r="Y362" s="224" t="s">
        <v>193</v>
      </c>
      <c r="Z362" s="214"/>
      <c r="AA362" s="214"/>
      <c r="AB362" s="214"/>
      <c r="AC362" s="214"/>
      <c r="AD362" s="214"/>
      <c r="AE362" s="214"/>
      <c r="AF362" s="214"/>
      <c r="AG362" s="214" t="s">
        <v>337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2" x14ac:dyDescent="0.2">
      <c r="A363" s="221"/>
      <c r="B363" s="222"/>
      <c r="C363" s="255" t="s">
        <v>1516</v>
      </c>
      <c r="D363" s="254"/>
      <c r="E363" s="254"/>
      <c r="F363" s="254"/>
      <c r="G363" s="25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339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2" x14ac:dyDescent="0.2">
      <c r="A364" s="221"/>
      <c r="B364" s="222"/>
      <c r="C364" s="249" t="s">
        <v>1999</v>
      </c>
      <c r="D364" s="225"/>
      <c r="E364" s="226">
        <v>0.9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3" x14ac:dyDescent="0.2">
      <c r="A365" s="221"/>
      <c r="B365" s="222"/>
      <c r="C365" s="249" t="s">
        <v>2000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1519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2001</v>
      </c>
      <c r="D367" s="225"/>
      <c r="E367" s="226">
        <v>2.7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35">
        <v>123</v>
      </c>
      <c r="B368" s="236" t="s">
        <v>1521</v>
      </c>
      <c r="C368" s="246" t="s">
        <v>1522</v>
      </c>
      <c r="D368" s="237" t="s">
        <v>333</v>
      </c>
      <c r="E368" s="238">
        <v>3.6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379</v>
      </c>
      <c r="S368" s="240" t="s">
        <v>190</v>
      </c>
      <c r="T368" s="241" t="s">
        <v>335</v>
      </c>
      <c r="U368" s="224">
        <v>0.17699999999999999</v>
      </c>
      <c r="V368" s="224">
        <f>ROUND(E368*U368,2)</f>
        <v>0.64</v>
      </c>
      <c r="W368" s="224"/>
      <c r="X368" s="224" t="s">
        <v>336</v>
      </c>
      <c r="Y368" s="224" t="s">
        <v>193</v>
      </c>
      <c r="Z368" s="214"/>
      <c r="AA368" s="214"/>
      <c r="AB368" s="214"/>
      <c r="AC368" s="214"/>
      <c r="AD368" s="214"/>
      <c r="AE368" s="214"/>
      <c r="AF368" s="214"/>
      <c r="AG368" s="214" t="s">
        <v>337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2" x14ac:dyDescent="0.2">
      <c r="A369" s="221"/>
      <c r="B369" s="222"/>
      <c r="C369" s="255" t="s">
        <v>1523</v>
      </c>
      <c r="D369" s="254"/>
      <c r="E369" s="254"/>
      <c r="F369" s="254"/>
      <c r="G369" s="25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339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3" t="str">
        <f>C369</f>
        <v>s případným nutným přemístěním hromad nebo dočasných skládek na místo potřeby ze vzdálenosti do 30 m, v rovině nebo ve svahu do 1 : 5,</v>
      </c>
      <c r="BB369" s="214"/>
      <c r="BC369" s="214"/>
      <c r="BD369" s="214"/>
      <c r="BE369" s="214"/>
      <c r="BF369" s="214"/>
      <c r="BG369" s="214"/>
      <c r="BH369" s="214"/>
    </row>
    <row r="370" spans="1:60" outlineLevel="2" x14ac:dyDescent="0.2">
      <c r="A370" s="221"/>
      <c r="B370" s="222"/>
      <c r="C370" s="249" t="s">
        <v>1999</v>
      </c>
      <c r="D370" s="225"/>
      <c r="E370" s="226">
        <v>0.9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1524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1519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2001</v>
      </c>
      <c r="D373" s="225"/>
      <c r="E373" s="226">
        <v>2.7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5">
        <v>127</v>
      </c>
      <c r="B374" s="236" t="s">
        <v>1525</v>
      </c>
      <c r="C374" s="246" t="s">
        <v>1526</v>
      </c>
      <c r="D374" s="237" t="s">
        <v>704</v>
      </c>
      <c r="E374" s="238">
        <v>4.4999999999999998E-2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40" t="s">
        <v>1527</v>
      </c>
      <c r="S374" s="240" t="s">
        <v>190</v>
      </c>
      <c r="T374" s="241" t="s">
        <v>335</v>
      </c>
      <c r="U374" s="224">
        <v>0</v>
      </c>
      <c r="V374" s="224">
        <f>ROUND(E374*U374,2)</f>
        <v>0</v>
      </c>
      <c r="W374" s="224"/>
      <c r="X374" s="224" t="s">
        <v>336</v>
      </c>
      <c r="Y374" s="224" t="s">
        <v>193</v>
      </c>
      <c r="Z374" s="214"/>
      <c r="AA374" s="214"/>
      <c r="AB374" s="214"/>
      <c r="AC374" s="214"/>
      <c r="AD374" s="214"/>
      <c r="AE374" s="214"/>
      <c r="AF374" s="214"/>
      <c r="AG374" s="214" t="s">
        <v>337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2" x14ac:dyDescent="0.2">
      <c r="A375" s="221"/>
      <c r="B375" s="222"/>
      <c r="C375" s="249" t="s">
        <v>2002</v>
      </c>
      <c r="D375" s="225"/>
      <c r="E375" s="226">
        <v>1.125E-2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3" x14ac:dyDescent="0.2">
      <c r="A376" s="221"/>
      <c r="B376" s="222"/>
      <c r="C376" s="249" t="s">
        <v>1529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3" x14ac:dyDescent="0.2">
      <c r="A377" s="221"/>
      <c r="B377" s="222"/>
      <c r="C377" s="249" t="s">
        <v>1530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3" x14ac:dyDescent="0.2">
      <c r="A378" s="221"/>
      <c r="B378" s="222"/>
      <c r="C378" s="249" t="s">
        <v>2003</v>
      </c>
      <c r="D378" s="225"/>
      <c r="E378" s="226">
        <v>3.3750000000000002E-2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5">
        <v>132</v>
      </c>
      <c r="B379" s="236" t="s">
        <v>1532</v>
      </c>
      <c r="C379" s="246" t="s">
        <v>1533</v>
      </c>
      <c r="D379" s="237" t="s">
        <v>333</v>
      </c>
      <c r="E379" s="238">
        <v>3.6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0</v>
      </c>
      <c r="O379" s="238">
        <f>ROUND(E379*N379,2)</f>
        <v>0</v>
      </c>
      <c r="P379" s="238">
        <v>0</v>
      </c>
      <c r="Q379" s="238">
        <f>ROUND(E379*P379,2)</f>
        <v>0</v>
      </c>
      <c r="R379" s="240" t="s">
        <v>1515</v>
      </c>
      <c r="S379" s="240" t="s">
        <v>190</v>
      </c>
      <c r="T379" s="241" t="s">
        <v>335</v>
      </c>
      <c r="U379" s="224">
        <v>3.5000000000000001E-3</v>
      </c>
      <c r="V379" s="224">
        <f>ROUND(E379*U379,2)</f>
        <v>0.01</v>
      </c>
      <c r="W379" s="224"/>
      <c r="X379" s="224" t="s">
        <v>336</v>
      </c>
      <c r="Y379" s="224" t="s">
        <v>193</v>
      </c>
      <c r="Z379" s="214"/>
      <c r="AA379" s="214"/>
      <c r="AB379" s="214"/>
      <c r="AC379" s="214"/>
      <c r="AD379" s="214"/>
      <c r="AE379" s="214"/>
      <c r="AF379" s="214"/>
      <c r="AG379" s="214" t="s">
        <v>391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2" x14ac:dyDescent="0.2">
      <c r="A380" s="221"/>
      <c r="B380" s="222"/>
      <c r="C380" s="255" t="s">
        <v>1534</v>
      </c>
      <c r="D380" s="254"/>
      <c r="E380" s="254"/>
      <c r="F380" s="254"/>
      <c r="G380" s="25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339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2" x14ac:dyDescent="0.2">
      <c r="A381" s="221"/>
      <c r="B381" s="222"/>
      <c r="C381" s="248" t="s">
        <v>1535</v>
      </c>
      <c r="D381" s="244"/>
      <c r="E381" s="244"/>
      <c r="F381" s="244"/>
      <c r="G381" s="24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196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2" x14ac:dyDescent="0.2">
      <c r="A382" s="221"/>
      <c r="B382" s="222"/>
      <c r="C382" s="249" t="s">
        <v>1999</v>
      </c>
      <c r="D382" s="225"/>
      <c r="E382" s="226">
        <v>0.9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1524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3" x14ac:dyDescent="0.2">
      <c r="A384" s="221"/>
      <c r="B384" s="222"/>
      <c r="C384" s="249" t="s">
        <v>1519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3" x14ac:dyDescent="0.2">
      <c r="A385" s="221"/>
      <c r="B385" s="222"/>
      <c r="C385" s="249" t="s">
        <v>2001</v>
      </c>
      <c r="D385" s="225"/>
      <c r="E385" s="226">
        <v>2.7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5">
        <v>135</v>
      </c>
      <c r="B386" s="236" t="s">
        <v>1536</v>
      </c>
      <c r="C386" s="246" t="s">
        <v>1537</v>
      </c>
      <c r="D386" s="237" t="s">
        <v>333</v>
      </c>
      <c r="E386" s="238">
        <v>3.6</v>
      </c>
      <c r="F386" s="239"/>
      <c r="G386" s="240">
        <f>ROUND(E386*F386,2)</f>
        <v>0</v>
      </c>
      <c r="H386" s="239"/>
      <c r="I386" s="240">
        <f>ROUND(E386*H386,2)</f>
        <v>0</v>
      </c>
      <c r="J386" s="239"/>
      <c r="K386" s="240">
        <f>ROUND(E386*J386,2)</f>
        <v>0</v>
      </c>
      <c r="L386" s="240">
        <v>21</v>
      </c>
      <c r="M386" s="240">
        <f>G386*(1+L386/100)</f>
        <v>0</v>
      </c>
      <c r="N386" s="238">
        <v>0</v>
      </c>
      <c r="O386" s="238">
        <f>ROUND(E386*N386,2)</f>
        <v>0</v>
      </c>
      <c r="P386" s="238">
        <v>0</v>
      </c>
      <c r="Q386" s="238">
        <f>ROUND(E386*P386,2)</f>
        <v>0</v>
      </c>
      <c r="R386" s="240" t="s">
        <v>1515</v>
      </c>
      <c r="S386" s="240" t="s">
        <v>190</v>
      </c>
      <c r="T386" s="241" t="s">
        <v>335</v>
      </c>
      <c r="U386" s="224">
        <v>2E-3</v>
      </c>
      <c r="V386" s="224">
        <f>ROUND(E386*U386,2)</f>
        <v>0.01</v>
      </c>
      <c r="W386" s="224"/>
      <c r="X386" s="224" t="s">
        <v>336</v>
      </c>
      <c r="Y386" s="224" t="s">
        <v>193</v>
      </c>
      <c r="Z386" s="214"/>
      <c r="AA386" s="214"/>
      <c r="AB386" s="214"/>
      <c r="AC386" s="214"/>
      <c r="AD386" s="214"/>
      <c r="AE386" s="214"/>
      <c r="AF386" s="214"/>
      <c r="AG386" s="214" t="s">
        <v>391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2" x14ac:dyDescent="0.2">
      <c r="A387" s="221"/>
      <c r="B387" s="222"/>
      <c r="C387" s="249" t="s">
        <v>1999</v>
      </c>
      <c r="D387" s="225"/>
      <c r="E387" s="226">
        <v>0.9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1524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1519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2001</v>
      </c>
      <c r="D390" s="225"/>
      <c r="E390" s="226">
        <v>2.7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5">
        <v>136</v>
      </c>
      <c r="B391" s="236" t="s">
        <v>1538</v>
      </c>
      <c r="C391" s="246" t="s">
        <v>1539</v>
      </c>
      <c r="D391" s="237" t="s">
        <v>361</v>
      </c>
      <c r="E391" s="238">
        <v>1.7999999999999999E-2</v>
      </c>
      <c r="F391" s="239"/>
      <c r="G391" s="240">
        <f>ROUND(E391*F391,2)</f>
        <v>0</v>
      </c>
      <c r="H391" s="239"/>
      <c r="I391" s="240">
        <f>ROUND(E391*H391,2)</f>
        <v>0</v>
      </c>
      <c r="J391" s="239"/>
      <c r="K391" s="240">
        <f>ROUND(E391*J391,2)</f>
        <v>0</v>
      </c>
      <c r="L391" s="240">
        <v>21</v>
      </c>
      <c r="M391" s="240">
        <f>G391*(1+L391/100)</f>
        <v>0</v>
      </c>
      <c r="N391" s="238">
        <v>0</v>
      </c>
      <c r="O391" s="238">
        <f>ROUND(E391*N391,2)</f>
        <v>0</v>
      </c>
      <c r="P391" s="238">
        <v>0</v>
      </c>
      <c r="Q391" s="238">
        <f>ROUND(E391*P391,2)</f>
        <v>0</v>
      </c>
      <c r="R391" s="240" t="s">
        <v>1515</v>
      </c>
      <c r="S391" s="240" t="s">
        <v>190</v>
      </c>
      <c r="T391" s="241" t="s">
        <v>335</v>
      </c>
      <c r="U391" s="224">
        <v>1.1950000000000001</v>
      </c>
      <c r="V391" s="224">
        <f>ROUND(E391*U391,2)</f>
        <v>0.02</v>
      </c>
      <c r="W391" s="224"/>
      <c r="X391" s="224" t="s">
        <v>336</v>
      </c>
      <c r="Y391" s="224" t="s">
        <v>193</v>
      </c>
      <c r="Z391" s="214"/>
      <c r="AA391" s="214"/>
      <c r="AB391" s="214"/>
      <c r="AC391" s="214"/>
      <c r="AD391" s="214"/>
      <c r="AE391" s="214"/>
      <c r="AF391" s="214"/>
      <c r="AG391" s="214" t="s">
        <v>337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2" x14ac:dyDescent="0.2">
      <c r="A392" s="221"/>
      <c r="B392" s="222"/>
      <c r="C392" s="249" t="s">
        <v>1540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3" x14ac:dyDescent="0.2">
      <c r="A393" s="221"/>
      <c r="B393" s="222"/>
      <c r="C393" s="249" t="s">
        <v>1540</v>
      </c>
      <c r="D393" s="225"/>
      <c r="E393" s="226"/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3" x14ac:dyDescent="0.2">
      <c r="A394" s="221"/>
      <c r="B394" s="222"/>
      <c r="C394" s="249" t="s">
        <v>2004</v>
      </c>
      <c r="D394" s="225"/>
      <c r="E394" s="226">
        <v>4.4999999999999997E-3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205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3" x14ac:dyDescent="0.2">
      <c r="A395" s="221"/>
      <c r="B395" s="222"/>
      <c r="C395" s="249" t="s">
        <v>1542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3" x14ac:dyDescent="0.2">
      <c r="A396" s="221"/>
      <c r="B396" s="222"/>
      <c r="C396" s="249" t="s">
        <v>1543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3" x14ac:dyDescent="0.2">
      <c r="A397" s="221"/>
      <c r="B397" s="222"/>
      <c r="C397" s="249" t="s">
        <v>2005</v>
      </c>
      <c r="D397" s="225"/>
      <c r="E397" s="226">
        <v>1.35E-2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5">
        <v>137</v>
      </c>
      <c r="B398" s="236" t="s">
        <v>1545</v>
      </c>
      <c r="C398" s="246" t="s">
        <v>1546</v>
      </c>
      <c r="D398" s="237" t="s">
        <v>361</v>
      </c>
      <c r="E398" s="238">
        <v>1.7999999999999999E-2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40" t="s">
        <v>1515</v>
      </c>
      <c r="S398" s="240" t="s">
        <v>190</v>
      </c>
      <c r="T398" s="241" t="s">
        <v>335</v>
      </c>
      <c r="U398" s="224">
        <v>0.88400000000000001</v>
      </c>
      <c r="V398" s="224">
        <f>ROUND(E398*U398,2)</f>
        <v>0.02</v>
      </c>
      <c r="W398" s="224"/>
      <c r="X398" s="224" t="s">
        <v>336</v>
      </c>
      <c r="Y398" s="224" t="s">
        <v>193</v>
      </c>
      <c r="Z398" s="214"/>
      <c r="AA398" s="214"/>
      <c r="AB398" s="214"/>
      <c r="AC398" s="214"/>
      <c r="AD398" s="214"/>
      <c r="AE398" s="214"/>
      <c r="AF398" s="214"/>
      <c r="AG398" s="214" t="s">
        <v>391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1540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1540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3" x14ac:dyDescent="0.2">
      <c r="A401" s="221"/>
      <c r="B401" s="222"/>
      <c r="C401" s="249" t="s">
        <v>2004</v>
      </c>
      <c r="D401" s="225"/>
      <c r="E401" s="226">
        <v>4.4999999999999997E-3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205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3" x14ac:dyDescent="0.2">
      <c r="A402" s="221"/>
      <c r="B402" s="222"/>
      <c r="C402" s="249" t="s">
        <v>1542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3" x14ac:dyDescent="0.2">
      <c r="A403" s="221"/>
      <c r="B403" s="222"/>
      <c r="C403" s="249" t="s">
        <v>1543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3" x14ac:dyDescent="0.2">
      <c r="A404" s="221"/>
      <c r="B404" s="222"/>
      <c r="C404" s="249" t="s">
        <v>2005</v>
      </c>
      <c r="D404" s="225"/>
      <c r="E404" s="226">
        <v>1.35E-2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5">
        <v>138</v>
      </c>
      <c r="B405" s="236" t="s">
        <v>1547</v>
      </c>
      <c r="C405" s="246" t="s">
        <v>1548</v>
      </c>
      <c r="D405" s="237" t="s">
        <v>361</v>
      </c>
      <c r="E405" s="238">
        <v>0.54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40" t="s">
        <v>379</v>
      </c>
      <c r="S405" s="240" t="s">
        <v>190</v>
      </c>
      <c r="T405" s="241" t="s">
        <v>335</v>
      </c>
      <c r="U405" s="224">
        <v>0</v>
      </c>
      <c r="V405" s="224">
        <f>ROUND(E405*U405,2)</f>
        <v>0</v>
      </c>
      <c r="W405" s="224"/>
      <c r="X405" s="224" t="s">
        <v>336</v>
      </c>
      <c r="Y405" s="224" t="s">
        <v>193</v>
      </c>
      <c r="Z405" s="214"/>
      <c r="AA405" s="214"/>
      <c r="AB405" s="214"/>
      <c r="AC405" s="214"/>
      <c r="AD405" s="214"/>
      <c r="AE405" s="214"/>
      <c r="AF405" s="214"/>
      <c r="AG405" s="214" t="s">
        <v>391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1549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3" x14ac:dyDescent="0.2">
      <c r="A407" s="221"/>
      <c r="B407" s="222"/>
      <c r="C407" s="249" t="s">
        <v>1887</v>
      </c>
      <c r="D407" s="225"/>
      <c r="E407" s="226">
        <v>0.13500000000000001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3" x14ac:dyDescent="0.2">
      <c r="A408" s="221"/>
      <c r="B408" s="222"/>
      <c r="C408" s="249" t="s">
        <v>1346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4"/>
      <c r="AA408" s="214"/>
      <c r="AB408" s="214"/>
      <c r="AC408" s="214"/>
      <c r="AD408" s="214"/>
      <c r="AE408" s="214"/>
      <c r="AF408" s="214"/>
      <c r="AG408" s="214" t="s">
        <v>205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3" x14ac:dyDescent="0.2">
      <c r="A409" s="221"/>
      <c r="B409" s="222"/>
      <c r="C409" s="249" t="s">
        <v>1347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205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3" x14ac:dyDescent="0.2">
      <c r="A410" s="221"/>
      <c r="B410" s="222"/>
      <c r="C410" s="249" t="s">
        <v>1888</v>
      </c>
      <c r="D410" s="225"/>
      <c r="E410" s="226">
        <v>0.40500000000000003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5">
        <v>139</v>
      </c>
      <c r="B411" s="236" t="s">
        <v>678</v>
      </c>
      <c r="C411" s="246" t="s">
        <v>679</v>
      </c>
      <c r="D411" s="237" t="s">
        <v>361</v>
      </c>
      <c r="E411" s="238">
        <v>4.5199400000000001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40" t="s">
        <v>379</v>
      </c>
      <c r="S411" s="240" t="s">
        <v>190</v>
      </c>
      <c r="T411" s="241" t="s">
        <v>335</v>
      </c>
      <c r="U411" s="224">
        <v>0</v>
      </c>
      <c r="V411" s="224">
        <f>ROUND(E411*U411,2)</f>
        <v>0</v>
      </c>
      <c r="W411" s="224"/>
      <c r="X411" s="224" t="s">
        <v>336</v>
      </c>
      <c r="Y411" s="224" t="s">
        <v>193</v>
      </c>
      <c r="Z411" s="214"/>
      <c r="AA411" s="214"/>
      <c r="AB411" s="214"/>
      <c r="AC411" s="214"/>
      <c r="AD411" s="214"/>
      <c r="AE411" s="214"/>
      <c r="AF411" s="214"/>
      <c r="AG411" s="214" t="s">
        <v>337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2" x14ac:dyDescent="0.2">
      <c r="A412" s="221"/>
      <c r="B412" s="222"/>
      <c r="C412" s="247" t="s">
        <v>680</v>
      </c>
      <c r="D412" s="242"/>
      <c r="E412" s="242"/>
      <c r="F412" s="242"/>
      <c r="G412" s="242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196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2" x14ac:dyDescent="0.2">
      <c r="A413" s="221"/>
      <c r="B413" s="222"/>
      <c r="C413" s="249" t="s">
        <v>2006</v>
      </c>
      <c r="D413" s="225"/>
      <c r="E413" s="226">
        <v>1.91815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205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3" x14ac:dyDescent="0.2">
      <c r="A414" s="221"/>
      <c r="B414" s="222"/>
      <c r="C414" s="249" t="s">
        <v>1551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3" x14ac:dyDescent="0.2">
      <c r="A415" s="221"/>
      <c r="B415" s="222"/>
      <c r="C415" s="249" t="s">
        <v>1552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3" x14ac:dyDescent="0.2">
      <c r="A416" s="221"/>
      <c r="B416" s="222"/>
      <c r="C416" s="249" t="s">
        <v>2007</v>
      </c>
      <c r="D416" s="225"/>
      <c r="E416" s="226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3" x14ac:dyDescent="0.2">
      <c r="A417" s="221"/>
      <c r="B417" s="222"/>
      <c r="C417" s="249" t="s">
        <v>1960</v>
      </c>
      <c r="D417" s="225"/>
      <c r="E417" s="226">
        <v>2.6017800000000002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205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3" x14ac:dyDescent="0.2">
      <c r="A418" s="221"/>
      <c r="B418" s="222"/>
      <c r="C418" s="249" t="s">
        <v>593</v>
      </c>
      <c r="D418" s="225"/>
      <c r="E418" s="226"/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205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3" x14ac:dyDescent="0.2">
      <c r="A419" s="221"/>
      <c r="B419" s="222"/>
      <c r="C419" s="249" t="s">
        <v>685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3" x14ac:dyDescent="0.2">
      <c r="A420" s="221"/>
      <c r="B420" s="222"/>
      <c r="C420" s="249" t="s">
        <v>686</v>
      </c>
      <c r="D420" s="225"/>
      <c r="E420" s="226"/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5">
        <v>140</v>
      </c>
      <c r="B421" s="236" t="s">
        <v>687</v>
      </c>
      <c r="C421" s="246" t="s">
        <v>688</v>
      </c>
      <c r="D421" s="237" t="s">
        <v>361</v>
      </c>
      <c r="E421" s="238">
        <v>7.8161100000000001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379</v>
      </c>
      <c r="S421" s="240" t="s">
        <v>190</v>
      </c>
      <c r="T421" s="241" t="s">
        <v>335</v>
      </c>
      <c r="U421" s="224">
        <v>0</v>
      </c>
      <c r="V421" s="224">
        <f>ROUND(E421*U421,2)</f>
        <v>0</v>
      </c>
      <c r="W421" s="224"/>
      <c r="X421" s="224" t="s">
        <v>336</v>
      </c>
      <c r="Y421" s="224" t="s">
        <v>193</v>
      </c>
      <c r="Z421" s="214"/>
      <c r="AA421" s="214"/>
      <c r="AB421" s="214"/>
      <c r="AC421" s="214"/>
      <c r="AD421" s="214"/>
      <c r="AE421" s="214"/>
      <c r="AF421" s="214"/>
      <c r="AG421" s="214" t="s">
        <v>391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2" x14ac:dyDescent="0.2">
      <c r="A422" s="221"/>
      <c r="B422" s="222"/>
      <c r="C422" s="249" t="s">
        <v>2008</v>
      </c>
      <c r="D422" s="225"/>
      <c r="E422" s="226">
        <v>2.5920999999999998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205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3" x14ac:dyDescent="0.2">
      <c r="A423" s="221"/>
      <c r="B423" s="222"/>
      <c r="C423" s="249" t="s">
        <v>1555</v>
      </c>
      <c r="D423" s="225"/>
      <c r="E423" s="226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3" x14ac:dyDescent="0.2">
      <c r="A424" s="221"/>
      <c r="B424" s="222"/>
      <c r="C424" s="249" t="s">
        <v>2009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3" x14ac:dyDescent="0.2">
      <c r="A425" s="221"/>
      <c r="B425" s="222"/>
      <c r="C425" s="249" t="s">
        <v>2010</v>
      </c>
      <c r="D425" s="225"/>
      <c r="E425" s="226">
        <v>0.33178999999999997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3" x14ac:dyDescent="0.2">
      <c r="A426" s="221"/>
      <c r="B426" s="222"/>
      <c r="C426" s="249" t="s">
        <v>1558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3" x14ac:dyDescent="0.2">
      <c r="A427" s="221"/>
      <c r="B427" s="222"/>
      <c r="C427" s="249" t="s">
        <v>2011</v>
      </c>
      <c r="D427" s="225"/>
      <c r="E427" s="226"/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3" x14ac:dyDescent="0.2">
      <c r="A428" s="221"/>
      <c r="B428" s="222"/>
      <c r="C428" s="249" t="s">
        <v>2012</v>
      </c>
      <c r="D428" s="225"/>
      <c r="E428" s="226">
        <v>0.34216000000000002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3" x14ac:dyDescent="0.2">
      <c r="A429" s="221"/>
      <c r="B429" s="222"/>
      <c r="C429" s="249" t="s">
        <v>1561</v>
      </c>
      <c r="D429" s="225"/>
      <c r="E429" s="226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3" x14ac:dyDescent="0.2">
      <c r="A430" s="221"/>
      <c r="B430" s="222"/>
      <c r="C430" s="249" t="s">
        <v>2013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3" x14ac:dyDescent="0.2">
      <c r="A431" s="221"/>
      <c r="B431" s="222"/>
      <c r="C431" s="249" t="s">
        <v>2014</v>
      </c>
      <c r="D431" s="225"/>
      <c r="E431" s="226">
        <v>0.12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3" x14ac:dyDescent="0.2">
      <c r="A432" s="221"/>
      <c r="B432" s="222"/>
      <c r="C432" s="249" t="s">
        <v>699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3" x14ac:dyDescent="0.2">
      <c r="A433" s="221"/>
      <c r="B433" s="222"/>
      <c r="C433" s="249" t="s">
        <v>1968</v>
      </c>
      <c r="D433" s="225"/>
      <c r="E433" s="226">
        <v>4.4300699999999997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205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3" x14ac:dyDescent="0.2">
      <c r="A434" s="221"/>
      <c r="B434" s="222"/>
      <c r="C434" s="249" t="s">
        <v>609</v>
      </c>
      <c r="D434" s="225"/>
      <c r="E434" s="226"/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3" x14ac:dyDescent="0.2">
      <c r="A435" s="221"/>
      <c r="B435" s="222"/>
      <c r="C435" s="249" t="s">
        <v>700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3" x14ac:dyDescent="0.2">
      <c r="A436" s="221"/>
      <c r="B436" s="222"/>
      <c r="C436" s="249" t="s">
        <v>701</v>
      </c>
      <c r="D436" s="225"/>
      <c r="E436" s="226"/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5">
        <v>141</v>
      </c>
      <c r="B437" s="236" t="s">
        <v>1564</v>
      </c>
      <c r="C437" s="246" t="s">
        <v>1565</v>
      </c>
      <c r="D437" s="237" t="s">
        <v>1064</v>
      </c>
      <c r="E437" s="238">
        <v>2.1600000000000001E-2</v>
      </c>
      <c r="F437" s="239"/>
      <c r="G437" s="240">
        <f>ROUND(E437*F437,2)</f>
        <v>0</v>
      </c>
      <c r="H437" s="239"/>
      <c r="I437" s="240">
        <f>ROUND(E437*H437,2)</f>
        <v>0</v>
      </c>
      <c r="J437" s="239"/>
      <c r="K437" s="240">
        <f>ROUND(E437*J437,2)</f>
        <v>0</v>
      </c>
      <c r="L437" s="240">
        <v>21</v>
      </c>
      <c r="M437" s="240">
        <f>G437*(1+L437/100)</f>
        <v>0</v>
      </c>
      <c r="N437" s="238">
        <v>1E-3</v>
      </c>
      <c r="O437" s="238">
        <f>ROUND(E437*N437,2)</f>
        <v>0</v>
      </c>
      <c r="P437" s="238">
        <v>0</v>
      </c>
      <c r="Q437" s="238">
        <f>ROUND(E437*P437,2)</f>
        <v>0</v>
      </c>
      <c r="R437" s="240" t="s">
        <v>705</v>
      </c>
      <c r="S437" s="240" t="s">
        <v>190</v>
      </c>
      <c r="T437" s="241" t="s">
        <v>335</v>
      </c>
      <c r="U437" s="224">
        <v>0</v>
      </c>
      <c r="V437" s="224">
        <f>ROUND(E437*U437,2)</f>
        <v>0</v>
      </c>
      <c r="W437" s="224"/>
      <c r="X437" s="224" t="s">
        <v>706</v>
      </c>
      <c r="Y437" s="224" t="s">
        <v>193</v>
      </c>
      <c r="Z437" s="214"/>
      <c r="AA437" s="214"/>
      <c r="AB437" s="214"/>
      <c r="AC437" s="214"/>
      <c r="AD437" s="214"/>
      <c r="AE437" s="214"/>
      <c r="AF437" s="214"/>
      <c r="AG437" s="214" t="s">
        <v>707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2" x14ac:dyDescent="0.2">
      <c r="A438" s="221"/>
      <c r="B438" s="222"/>
      <c r="C438" s="249" t="s">
        <v>2015</v>
      </c>
      <c r="D438" s="225"/>
      <c r="E438" s="226">
        <v>5.4000000000000003E-3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2016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3" x14ac:dyDescent="0.2">
      <c r="A440" s="221"/>
      <c r="B440" s="222"/>
      <c r="C440" s="249" t="s">
        <v>1568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3" x14ac:dyDescent="0.2">
      <c r="A441" s="221"/>
      <c r="B441" s="222"/>
      <c r="C441" s="249" t="s">
        <v>2017</v>
      </c>
      <c r="D441" s="225"/>
      <c r="E441" s="226">
        <v>1.6199999999999999E-2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205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35">
        <v>150</v>
      </c>
      <c r="B442" s="236" t="s">
        <v>1570</v>
      </c>
      <c r="C442" s="246" t="s">
        <v>1571</v>
      </c>
      <c r="D442" s="237" t="s">
        <v>1572</v>
      </c>
      <c r="E442" s="238">
        <v>1.8000000000000001E-4</v>
      </c>
      <c r="F442" s="239"/>
      <c r="G442" s="240">
        <f>ROUND(E442*F442,2)</f>
        <v>0</v>
      </c>
      <c r="H442" s="239"/>
      <c r="I442" s="240">
        <f>ROUND(E442*H442,2)</f>
        <v>0</v>
      </c>
      <c r="J442" s="239"/>
      <c r="K442" s="240">
        <f>ROUND(E442*J442,2)</f>
        <v>0</v>
      </c>
      <c r="L442" s="240">
        <v>21</v>
      </c>
      <c r="M442" s="240">
        <f>G442*(1+L442/100)</f>
        <v>0</v>
      </c>
      <c r="N442" s="238">
        <v>1E-3</v>
      </c>
      <c r="O442" s="238">
        <f>ROUND(E442*N442,2)</f>
        <v>0</v>
      </c>
      <c r="P442" s="238">
        <v>0</v>
      </c>
      <c r="Q442" s="238">
        <f>ROUND(E442*P442,2)</f>
        <v>0</v>
      </c>
      <c r="R442" s="240" t="s">
        <v>705</v>
      </c>
      <c r="S442" s="240" t="s">
        <v>190</v>
      </c>
      <c r="T442" s="241" t="s">
        <v>335</v>
      </c>
      <c r="U442" s="224">
        <v>0</v>
      </c>
      <c r="V442" s="224">
        <f>ROUND(E442*U442,2)</f>
        <v>0</v>
      </c>
      <c r="W442" s="224"/>
      <c r="X442" s="224" t="s">
        <v>706</v>
      </c>
      <c r="Y442" s="224" t="s">
        <v>193</v>
      </c>
      <c r="Z442" s="214"/>
      <c r="AA442" s="214"/>
      <c r="AB442" s="214"/>
      <c r="AC442" s="214"/>
      <c r="AD442" s="214"/>
      <c r="AE442" s="214"/>
      <c r="AF442" s="214"/>
      <c r="AG442" s="214" t="s">
        <v>748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2" x14ac:dyDescent="0.2">
      <c r="A443" s="221"/>
      <c r="B443" s="222"/>
      <c r="C443" s="249" t="s">
        <v>2018</v>
      </c>
      <c r="D443" s="225"/>
      <c r="E443" s="226">
        <v>5.0000000000000002E-5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1574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3" x14ac:dyDescent="0.2">
      <c r="A445" s="221"/>
      <c r="B445" s="222"/>
      <c r="C445" s="249" t="s">
        <v>1575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3" x14ac:dyDescent="0.2">
      <c r="A446" s="221"/>
      <c r="B446" s="222"/>
      <c r="C446" s="249" t="s">
        <v>2019</v>
      </c>
      <c r="D446" s="225"/>
      <c r="E446" s="226">
        <v>1.3999999999999999E-4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151</v>
      </c>
      <c r="B447" s="236" t="s">
        <v>702</v>
      </c>
      <c r="C447" s="246" t="s">
        <v>703</v>
      </c>
      <c r="D447" s="237" t="s">
        <v>704</v>
      </c>
      <c r="E447" s="238">
        <v>6.8585200000000004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1</v>
      </c>
      <c r="O447" s="238">
        <f>ROUND(E447*N447,2)</f>
        <v>6.86</v>
      </c>
      <c r="P447" s="238">
        <v>0</v>
      </c>
      <c r="Q447" s="238">
        <f>ROUND(E447*P447,2)</f>
        <v>0</v>
      </c>
      <c r="R447" s="240" t="s">
        <v>705</v>
      </c>
      <c r="S447" s="240" t="s">
        <v>190</v>
      </c>
      <c r="T447" s="241" t="s">
        <v>335</v>
      </c>
      <c r="U447" s="224">
        <v>0</v>
      </c>
      <c r="V447" s="224">
        <f>ROUND(E447*U447,2)</f>
        <v>0</v>
      </c>
      <c r="W447" s="224"/>
      <c r="X447" s="224" t="s">
        <v>706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707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49" t="s">
        <v>2020</v>
      </c>
      <c r="D448" s="225"/>
      <c r="E448" s="226">
        <v>6.8585200000000004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205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3" x14ac:dyDescent="0.2">
      <c r="A449" s="221"/>
      <c r="B449" s="222"/>
      <c r="C449" s="249" t="s">
        <v>1578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3" x14ac:dyDescent="0.2">
      <c r="A450" s="221"/>
      <c r="B450" s="222"/>
      <c r="C450" s="249" t="s">
        <v>710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205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3" x14ac:dyDescent="0.2">
      <c r="A451" s="221"/>
      <c r="B451" s="222"/>
      <c r="C451" s="249" t="s">
        <v>711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5">
        <v>152</v>
      </c>
      <c r="B452" s="236" t="s">
        <v>712</v>
      </c>
      <c r="C452" s="246" t="s">
        <v>713</v>
      </c>
      <c r="D452" s="237" t="s">
        <v>704</v>
      </c>
      <c r="E452" s="238">
        <v>12.30574</v>
      </c>
      <c r="F452" s="239"/>
      <c r="G452" s="240">
        <f>ROUND(E452*F452,2)</f>
        <v>0</v>
      </c>
      <c r="H452" s="239"/>
      <c r="I452" s="240">
        <f>ROUND(E452*H452,2)</f>
        <v>0</v>
      </c>
      <c r="J452" s="239"/>
      <c r="K452" s="240">
        <f>ROUND(E452*J452,2)</f>
        <v>0</v>
      </c>
      <c r="L452" s="240">
        <v>21</v>
      </c>
      <c r="M452" s="240">
        <f>G452*(1+L452/100)</f>
        <v>0</v>
      </c>
      <c r="N452" s="238">
        <v>1</v>
      </c>
      <c r="O452" s="238">
        <f>ROUND(E452*N452,2)</f>
        <v>12.31</v>
      </c>
      <c r="P452" s="238">
        <v>0</v>
      </c>
      <c r="Q452" s="238">
        <f>ROUND(E452*P452,2)</f>
        <v>0</v>
      </c>
      <c r="R452" s="240" t="s">
        <v>705</v>
      </c>
      <c r="S452" s="240" t="s">
        <v>190</v>
      </c>
      <c r="T452" s="241" t="s">
        <v>335</v>
      </c>
      <c r="U452" s="224">
        <v>0</v>
      </c>
      <c r="V452" s="224">
        <f>ROUND(E452*U452,2)</f>
        <v>0</v>
      </c>
      <c r="W452" s="224"/>
      <c r="X452" s="224" t="s">
        <v>706</v>
      </c>
      <c r="Y452" s="224" t="s">
        <v>193</v>
      </c>
      <c r="Z452" s="214"/>
      <c r="AA452" s="214"/>
      <c r="AB452" s="214"/>
      <c r="AC452" s="214"/>
      <c r="AD452" s="214"/>
      <c r="AE452" s="214"/>
      <c r="AF452" s="214"/>
      <c r="AG452" s="214" t="s">
        <v>707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714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3" x14ac:dyDescent="0.2">
      <c r="A454" s="221"/>
      <c r="B454" s="222"/>
      <c r="C454" s="249" t="s">
        <v>715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4"/>
      <c r="AA454" s="214"/>
      <c r="AB454" s="214"/>
      <c r="AC454" s="214"/>
      <c r="AD454" s="214"/>
      <c r="AE454" s="214"/>
      <c r="AF454" s="214"/>
      <c r="AG454" s="214" t="s">
        <v>205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3" x14ac:dyDescent="0.2">
      <c r="A455" s="221"/>
      <c r="B455" s="222"/>
      <c r="C455" s="249" t="s">
        <v>716</v>
      </c>
      <c r="D455" s="225"/>
      <c r="E455" s="226"/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205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3" x14ac:dyDescent="0.2">
      <c r="A456" s="221"/>
      <c r="B456" s="222"/>
      <c r="C456" s="249" t="s">
        <v>717</v>
      </c>
      <c r="D456" s="225"/>
      <c r="E456" s="226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3" x14ac:dyDescent="0.2">
      <c r="A457" s="221"/>
      <c r="B457" s="222"/>
      <c r="C457" s="249" t="s">
        <v>2021</v>
      </c>
      <c r="D457" s="225"/>
      <c r="E457" s="226">
        <v>12.30574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719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x14ac:dyDescent="0.2">
      <c r="A459" s="228" t="s">
        <v>185</v>
      </c>
      <c r="B459" s="229" t="s">
        <v>111</v>
      </c>
      <c r="C459" s="245" t="s">
        <v>112</v>
      </c>
      <c r="D459" s="230"/>
      <c r="E459" s="231"/>
      <c r="F459" s="232"/>
      <c r="G459" s="232">
        <f>SUMIF(AG460:AG463,"&lt;&gt;NOR",G460:G463)</f>
        <v>0</v>
      </c>
      <c r="H459" s="232"/>
      <c r="I459" s="232">
        <f>SUM(I460:I463)</f>
        <v>0</v>
      </c>
      <c r="J459" s="232"/>
      <c r="K459" s="232">
        <f>SUM(K460:K463)</f>
        <v>0</v>
      </c>
      <c r="L459" s="232"/>
      <c r="M459" s="232">
        <f>SUM(M460:M463)</f>
        <v>0</v>
      </c>
      <c r="N459" s="231"/>
      <c r="O459" s="231">
        <f>SUM(O460:O463)</f>
        <v>0</v>
      </c>
      <c r="P459" s="231"/>
      <c r="Q459" s="231">
        <f>SUM(Q460:Q463)</f>
        <v>0</v>
      </c>
      <c r="R459" s="232"/>
      <c r="S459" s="232"/>
      <c r="T459" s="233"/>
      <c r="U459" s="227"/>
      <c r="V459" s="227">
        <f>SUM(V460:V463)</f>
        <v>0</v>
      </c>
      <c r="W459" s="227"/>
      <c r="X459" s="227"/>
      <c r="Y459" s="227"/>
      <c r="AG459" t="s">
        <v>186</v>
      </c>
    </row>
    <row r="460" spans="1:60" outlineLevel="1" x14ac:dyDescent="0.2">
      <c r="A460" s="235">
        <v>155</v>
      </c>
      <c r="B460" s="236" t="s">
        <v>727</v>
      </c>
      <c r="C460" s="246" t="s">
        <v>728</v>
      </c>
      <c r="D460" s="237" t="s">
        <v>374</v>
      </c>
      <c r="E460" s="238">
        <v>12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0</v>
      </c>
      <c r="O460" s="238">
        <f>ROUND(E460*N460,2)</f>
        <v>0</v>
      </c>
      <c r="P460" s="238">
        <v>0</v>
      </c>
      <c r="Q460" s="238">
        <f>ROUND(E460*P460,2)</f>
        <v>0</v>
      </c>
      <c r="R460" s="240"/>
      <c r="S460" s="240" t="s">
        <v>723</v>
      </c>
      <c r="T460" s="241" t="s">
        <v>724</v>
      </c>
      <c r="U460" s="224">
        <v>0</v>
      </c>
      <c r="V460" s="224">
        <f>ROUND(E460*U460,2)</f>
        <v>0</v>
      </c>
      <c r="W460" s="224"/>
      <c r="X460" s="224" t="s">
        <v>336</v>
      </c>
      <c r="Y460" s="224" t="s">
        <v>193</v>
      </c>
      <c r="Z460" s="214"/>
      <c r="AA460" s="214"/>
      <c r="AB460" s="214"/>
      <c r="AC460" s="214"/>
      <c r="AD460" s="214"/>
      <c r="AE460" s="214"/>
      <c r="AF460" s="214"/>
      <c r="AG460" s="214" t="s">
        <v>337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2" x14ac:dyDescent="0.2">
      <c r="A461" s="221"/>
      <c r="B461" s="222"/>
      <c r="C461" s="249" t="s">
        <v>2022</v>
      </c>
      <c r="D461" s="225"/>
      <c r="E461" s="226">
        <v>12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5">
        <v>156</v>
      </c>
      <c r="B462" s="236" t="s">
        <v>730</v>
      </c>
      <c r="C462" s="246" t="s">
        <v>731</v>
      </c>
      <c r="D462" s="237" t="s">
        <v>732</v>
      </c>
      <c r="E462" s="238">
        <v>0.12</v>
      </c>
      <c r="F462" s="239"/>
      <c r="G462" s="240">
        <f>ROUND(E462*F462,2)</f>
        <v>0</v>
      </c>
      <c r="H462" s="239"/>
      <c r="I462" s="240">
        <f>ROUND(E462*H462,2)</f>
        <v>0</v>
      </c>
      <c r="J462" s="239"/>
      <c r="K462" s="240">
        <f>ROUND(E462*J462,2)</f>
        <v>0</v>
      </c>
      <c r="L462" s="240">
        <v>21</v>
      </c>
      <c r="M462" s="240">
        <f>G462*(1+L462/100)</f>
        <v>0</v>
      </c>
      <c r="N462" s="238">
        <v>0</v>
      </c>
      <c r="O462" s="238">
        <f>ROUND(E462*N462,2)</f>
        <v>0</v>
      </c>
      <c r="P462" s="238">
        <v>0</v>
      </c>
      <c r="Q462" s="238">
        <f>ROUND(E462*P462,2)</f>
        <v>0</v>
      </c>
      <c r="R462" s="240"/>
      <c r="S462" s="240" t="s">
        <v>723</v>
      </c>
      <c r="T462" s="241" t="s">
        <v>724</v>
      </c>
      <c r="U462" s="224">
        <v>0</v>
      </c>
      <c r="V462" s="224">
        <f>ROUND(E462*U462,2)</f>
        <v>0</v>
      </c>
      <c r="W462" s="224"/>
      <c r="X462" s="224" t="s">
        <v>336</v>
      </c>
      <c r="Y462" s="224" t="s">
        <v>193</v>
      </c>
      <c r="Z462" s="214"/>
      <c r="AA462" s="214"/>
      <c r="AB462" s="214"/>
      <c r="AC462" s="214"/>
      <c r="AD462" s="214"/>
      <c r="AE462" s="214"/>
      <c r="AF462" s="214"/>
      <c r="AG462" s="214" t="s">
        <v>337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2" x14ac:dyDescent="0.2">
      <c r="A463" s="221"/>
      <c r="B463" s="222"/>
      <c r="C463" s="249" t="s">
        <v>2023</v>
      </c>
      <c r="D463" s="225"/>
      <c r="E463" s="226">
        <v>0.12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205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x14ac:dyDescent="0.2">
      <c r="A464" s="228" t="s">
        <v>185</v>
      </c>
      <c r="B464" s="229" t="s">
        <v>113</v>
      </c>
      <c r="C464" s="245" t="s">
        <v>114</v>
      </c>
      <c r="D464" s="230"/>
      <c r="E464" s="231"/>
      <c r="F464" s="232"/>
      <c r="G464" s="232">
        <f>SUMIF(AG465:AG474,"&lt;&gt;NOR",G465:G474)</f>
        <v>0</v>
      </c>
      <c r="H464" s="232"/>
      <c r="I464" s="232">
        <f>SUM(I465:I474)</f>
        <v>0</v>
      </c>
      <c r="J464" s="232"/>
      <c r="K464" s="232">
        <f>SUM(K465:K474)</f>
        <v>0</v>
      </c>
      <c r="L464" s="232"/>
      <c r="M464" s="232">
        <f>SUM(M465:M474)</f>
        <v>0</v>
      </c>
      <c r="N464" s="231"/>
      <c r="O464" s="231">
        <f>SUM(O465:O474)</f>
        <v>1.99</v>
      </c>
      <c r="P464" s="231"/>
      <c r="Q464" s="231">
        <f>SUM(Q465:Q474)</f>
        <v>0</v>
      </c>
      <c r="R464" s="232"/>
      <c r="S464" s="232"/>
      <c r="T464" s="233"/>
      <c r="U464" s="227"/>
      <c r="V464" s="227">
        <f>SUM(V465:V474)</f>
        <v>1.88</v>
      </c>
      <c r="W464" s="227"/>
      <c r="X464" s="227"/>
      <c r="Y464" s="227"/>
      <c r="AG464" t="s">
        <v>186</v>
      </c>
    </row>
    <row r="465" spans="1:60" outlineLevel="1" x14ac:dyDescent="0.2">
      <c r="A465" s="235">
        <v>157</v>
      </c>
      <c r="B465" s="236" t="s">
        <v>734</v>
      </c>
      <c r="C465" s="246" t="s">
        <v>735</v>
      </c>
      <c r="D465" s="237" t="s">
        <v>374</v>
      </c>
      <c r="E465" s="238">
        <v>9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0.22106999999999999</v>
      </c>
      <c r="O465" s="238">
        <f>ROUND(E465*N465,2)</f>
        <v>1.99</v>
      </c>
      <c r="P465" s="238">
        <v>0</v>
      </c>
      <c r="Q465" s="238">
        <f>ROUND(E465*P465,2)</f>
        <v>0</v>
      </c>
      <c r="R465" s="240" t="s">
        <v>736</v>
      </c>
      <c r="S465" s="240" t="s">
        <v>190</v>
      </c>
      <c r="T465" s="241" t="s">
        <v>335</v>
      </c>
      <c r="U465" s="224">
        <v>0.185</v>
      </c>
      <c r="V465" s="224">
        <f>ROUND(E465*U465,2)</f>
        <v>1.67</v>
      </c>
      <c r="W465" s="224"/>
      <c r="X465" s="224" t="s">
        <v>336</v>
      </c>
      <c r="Y465" s="224" t="s">
        <v>193</v>
      </c>
      <c r="Z465" s="214"/>
      <c r="AA465" s="214"/>
      <c r="AB465" s="214"/>
      <c r="AC465" s="214"/>
      <c r="AD465" s="214"/>
      <c r="AE465" s="214"/>
      <c r="AF465" s="214"/>
      <c r="AG465" s="214" t="s">
        <v>337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2" x14ac:dyDescent="0.2">
      <c r="A466" s="221"/>
      <c r="B466" s="222"/>
      <c r="C466" s="255" t="s">
        <v>737</v>
      </c>
      <c r="D466" s="254"/>
      <c r="E466" s="254"/>
      <c r="F466" s="254"/>
      <c r="G466" s="25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339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43" t="str">
        <f>C466</f>
        <v>se zřízením štěrkopískového lože pod trubky a s jejich obsypem v průměrném celkovém množství do 0,15 m3/m,</v>
      </c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2024</v>
      </c>
      <c r="D467" s="225"/>
      <c r="E467" s="226">
        <v>9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5">
        <v>158</v>
      </c>
      <c r="B468" s="236" t="s">
        <v>739</v>
      </c>
      <c r="C468" s="246" t="s">
        <v>740</v>
      </c>
      <c r="D468" s="237" t="s">
        <v>333</v>
      </c>
      <c r="E468" s="238">
        <v>2.8274300000000001</v>
      </c>
      <c r="F468" s="239"/>
      <c r="G468" s="240">
        <f>ROUND(E468*F468,2)</f>
        <v>0</v>
      </c>
      <c r="H468" s="239"/>
      <c r="I468" s="240">
        <f>ROUND(E468*H468,2)</f>
        <v>0</v>
      </c>
      <c r="J468" s="239"/>
      <c r="K468" s="240">
        <f>ROUND(E468*J468,2)</f>
        <v>0</v>
      </c>
      <c r="L468" s="240">
        <v>21</v>
      </c>
      <c r="M468" s="240">
        <f>G468*(1+L468/100)</f>
        <v>0</v>
      </c>
      <c r="N468" s="238">
        <v>1.7000000000000001E-4</v>
      </c>
      <c r="O468" s="238">
        <f>ROUND(E468*N468,2)</f>
        <v>0</v>
      </c>
      <c r="P468" s="238">
        <v>0</v>
      </c>
      <c r="Q468" s="238">
        <f>ROUND(E468*P468,2)</f>
        <v>0</v>
      </c>
      <c r="R468" s="240" t="s">
        <v>362</v>
      </c>
      <c r="S468" s="240" t="s">
        <v>190</v>
      </c>
      <c r="T468" s="241" t="s">
        <v>335</v>
      </c>
      <c r="U468" s="224">
        <v>7.4999999999999997E-2</v>
      </c>
      <c r="V468" s="224">
        <f>ROUND(E468*U468,2)</f>
        <v>0.21</v>
      </c>
      <c r="W468" s="224"/>
      <c r="X468" s="224" t="s">
        <v>336</v>
      </c>
      <c r="Y468" s="224" t="s">
        <v>193</v>
      </c>
      <c r="Z468" s="214"/>
      <c r="AA468" s="214"/>
      <c r="AB468" s="214"/>
      <c r="AC468" s="214"/>
      <c r="AD468" s="214"/>
      <c r="AE468" s="214"/>
      <c r="AF468" s="214"/>
      <c r="AG468" s="214" t="s">
        <v>391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55" t="s">
        <v>741</v>
      </c>
      <c r="D469" s="254"/>
      <c r="E469" s="254"/>
      <c r="F469" s="254"/>
      <c r="G469" s="25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339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2" x14ac:dyDescent="0.2">
      <c r="A470" s="221"/>
      <c r="B470" s="222"/>
      <c r="C470" s="249" t="s">
        <v>2025</v>
      </c>
      <c r="D470" s="225"/>
      <c r="E470" s="226">
        <v>2.8274300000000001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5">
        <v>165</v>
      </c>
      <c r="B471" s="236" t="s">
        <v>743</v>
      </c>
      <c r="C471" s="246" t="s">
        <v>744</v>
      </c>
      <c r="D471" s="237" t="s">
        <v>374</v>
      </c>
      <c r="E471" s="238">
        <v>9.8369999999999997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4.8000000000000001E-4</v>
      </c>
      <c r="O471" s="238">
        <f>ROUND(E471*N471,2)</f>
        <v>0</v>
      </c>
      <c r="P471" s="238">
        <v>0</v>
      </c>
      <c r="Q471" s="238">
        <f>ROUND(E471*P471,2)</f>
        <v>0</v>
      </c>
      <c r="R471" s="240" t="s">
        <v>705</v>
      </c>
      <c r="S471" s="240" t="s">
        <v>190</v>
      </c>
      <c r="T471" s="241" t="s">
        <v>335</v>
      </c>
      <c r="U471" s="224">
        <v>0</v>
      </c>
      <c r="V471" s="224">
        <f>ROUND(E471*U471,2)</f>
        <v>0</v>
      </c>
      <c r="W471" s="224"/>
      <c r="X471" s="224" t="s">
        <v>706</v>
      </c>
      <c r="Y471" s="224" t="s">
        <v>193</v>
      </c>
      <c r="Z471" s="214"/>
      <c r="AA471" s="214"/>
      <c r="AB471" s="214"/>
      <c r="AC471" s="214"/>
      <c r="AD471" s="214"/>
      <c r="AE471" s="214"/>
      <c r="AF471" s="214"/>
      <c r="AG471" s="214" t="s">
        <v>707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49" t="s">
        <v>2026</v>
      </c>
      <c r="D472" s="225"/>
      <c r="E472" s="226">
        <v>9.8369999999999997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5">
        <v>166</v>
      </c>
      <c r="B473" s="236" t="s">
        <v>746</v>
      </c>
      <c r="C473" s="246" t="s">
        <v>747</v>
      </c>
      <c r="D473" s="237" t="s">
        <v>333</v>
      </c>
      <c r="E473" s="238">
        <v>3.2515499999999999</v>
      </c>
      <c r="F473" s="239"/>
      <c r="G473" s="240">
        <f>ROUND(E473*F473,2)</f>
        <v>0</v>
      </c>
      <c r="H473" s="239"/>
      <c r="I473" s="240">
        <f>ROUND(E473*H473,2)</f>
        <v>0</v>
      </c>
      <c r="J473" s="239"/>
      <c r="K473" s="240">
        <f>ROUND(E473*J473,2)</f>
        <v>0</v>
      </c>
      <c r="L473" s="240">
        <v>21</v>
      </c>
      <c r="M473" s="240">
        <f>G473*(1+L473/100)</f>
        <v>0</v>
      </c>
      <c r="N473" s="238">
        <v>2.9999999999999997E-4</v>
      </c>
      <c r="O473" s="238">
        <f>ROUND(E473*N473,2)</f>
        <v>0</v>
      </c>
      <c r="P473" s="238">
        <v>0</v>
      </c>
      <c r="Q473" s="238">
        <f>ROUND(E473*P473,2)</f>
        <v>0</v>
      </c>
      <c r="R473" s="240" t="s">
        <v>705</v>
      </c>
      <c r="S473" s="240" t="s">
        <v>190</v>
      </c>
      <c r="T473" s="241" t="s">
        <v>335</v>
      </c>
      <c r="U473" s="224">
        <v>0</v>
      </c>
      <c r="V473" s="224">
        <f>ROUND(E473*U473,2)</f>
        <v>0</v>
      </c>
      <c r="W473" s="224"/>
      <c r="X473" s="224" t="s">
        <v>706</v>
      </c>
      <c r="Y473" s="224" t="s">
        <v>193</v>
      </c>
      <c r="Z473" s="214"/>
      <c r="AA473" s="214"/>
      <c r="AB473" s="214"/>
      <c r="AC473" s="214"/>
      <c r="AD473" s="214"/>
      <c r="AE473" s="214"/>
      <c r="AF473" s="214"/>
      <c r="AG473" s="214" t="s">
        <v>748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2" x14ac:dyDescent="0.2">
      <c r="A474" s="221"/>
      <c r="B474" s="222"/>
      <c r="C474" s="249" t="s">
        <v>2027</v>
      </c>
      <c r="D474" s="225"/>
      <c r="E474" s="226">
        <v>3.2515499999999999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4"/>
      <c r="AA474" s="214"/>
      <c r="AB474" s="214"/>
      <c r="AC474" s="214"/>
      <c r="AD474" s="214"/>
      <c r="AE474" s="214"/>
      <c r="AF474" s="214"/>
      <c r="AG474" s="214" t="s">
        <v>205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8" t="s">
        <v>185</v>
      </c>
      <c r="B475" s="229" t="s">
        <v>115</v>
      </c>
      <c r="C475" s="245" t="s">
        <v>116</v>
      </c>
      <c r="D475" s="230"/>
      <c r="E475" s="231"/>
      <c r="F475" s="232"/>
      <c r="G475" s="232">
        <f>SUMIF(AG476:AG478,"&lt;&gt;NOR",G476:G478)</f>
        <v>0</v>
      </c>
      <c r="H475" s="232"/>
      <c r="I475" s="232">
        <f>SUM(I476:I478)</f>
        <v>0</v>
      </c>
      <c r="J475" s="232"/>
      <c r="K475" s="232">
        <f>SUM(K476:K478)</f>
        <v>0</v>
      </c>
      <c r="L475" s="232"/>
      <c r="M475" s="232">
        <f>SUM(M476:M478)</f>
        <v>0</v>
      </c>
      <c r="N475" s="231"/>
      <c r="O475" s="231">
        <f>SUM(O476:O478)</f>
        <v>0</v>
      </c>
      <c r="P475" s="231"/>
      <c r="Q475" s="231">
        <f>SUM(Q476:Q478)</f>
        <v>0</v>
      </c>
      <c r="R475" s="232"/>
      <c r="S475" s="232"/>
      <c r="T475" s="233"/>
      <c r="U475" s="227"/>
      <c r="V475" s="227">
        <f>SUM(V476:V478)</f>
        <v>3.52</v>
      </c>
      <c r="W475" s="227"/>
      <c r="X475" s="227"/>
      <c r="Y475" s="227"/>
      <c r="AG475" t="s">
        <v>186</v>
      </c>
    </row>
    <row r="476" spans="1:60" outlineLevel="1" x14ac:dyDescent="0.2">
      <c r="A476" s="235">
        <v>169</v>
      </c>
      <c r="B476" s="236" t="s">
        <v>755</v>
      </c>
      <c r="C476" s="246" t="s">
        <v>756</v>
      </c>
      <c r="D476" s="237" t="s">
        <v>374</v>
      </c>
      <c r="E476" s="238">
        <v>12</v>
      </c>
      <c r="F476" s="239"/>
      <c r="G476" s="240">
        <f>ROUND(E476*F476,2)</f>
        <v>0</v>
      </c>
      <c r="H476" s="239"/>
      <c r="I476" s="240">
        <f>ROUND(E476*H476,2)</f>
        <v>0</v>
      </c>
      <c r="J476" s="239"/>
      <c r="K476" s="240">
        <f>ROUND(E476*J476,2)</f>
        <v>0</v>
      </c>
      <c r="L476" s="240">
        <v>21</v>
      </c>
      <c r="M476" s="240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40" t="s">
        <v>736</v>
      </c>
      <c r="S476" s="240" t="s">
        <v>190</v>
      </c>
      <c r="T476" s="241" t="s">
        <v>335</v>
      </c>
      <c r="U476" s="224">
        <v>0.29299999999999998</v>
      </c>
      <c r="V476" s="224">
        <f>ROUND(E476*U476,2)</f>
        <v>3.52</v>
      </c>
      <c r="W476" s="224"/>
      <c r="X476" s="224" t="s">
        <v>336</v>
      </c>
      <c r="Y476" s="224" t="s">
        <v>193</v>
      </c>
      <c r="Z476" s="214"/>
      <c r="AA476" s="214"/>
      <c r="AB476" s="214"/>
      <c r="AC476" s="214"/>
      <c r="AD476" s="214"/>
      <c r="AE476" s="214"/>
      <c r="AF476" s="214"/>
      <c r="AG476" s="214" t="s">
        <v>337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2" x14ac:dyDescent="0.2">
      <c r="A477" s="221"/>
      <c r="B477" s="222"/>
      <c r="C477" s="247" t="s">
        <v>757</v>
      </c>
      <c r="D477" s="242"/>
      <c r="E477" s="242"/>
      <c r="F477" s="242"/>
      <c r="G477" s="242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4"/>
      <c r="AA477" s="214"/>
      <c r="AB477" s="214"/>
      <c r="AC477" s="214"/>
      <c r="AD477" s="214"/>
      <c r="AE477" s="214"/>
      <c r="AF477" s="214"/>
      <c r="AG477" s="214" t="s">
        <v>196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2" x14ac:dyDescent="0.2">
      <c r="A478" s="221"/>
      <c r="B478" s="222"/>
      <c r="C478" s="249" t="s">
        <v>2022</v>
      </c>
      <c r="D478" s="225"/>
      <c r="E478" s="226">
        <v>12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4"/>
      <c r="AA478" s="214"/>
      <c r="AB478" s="214"/>
      <c r="AC478" s="214"/>
      <c r="AD478" s="214"/>
      <c r="AE478" s="214"/>
      <c r="AF478" s="214"/>
      <c r="AG478" s="214" t="s">
        <v>205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8" t="s">
        <v>185</v>
      </c>
      <c r="B479" s="229" t="s">
        <v>117</v>
      </c>
      <c r="C479" s="245" t="s">
        <v>118</v>
      </c>
      <c r="D479" s="230"/>
      <c r="E479" s="231"/>
      <c r="F479" s="232"/>
      <c r="G479" s="232">
        <f>SUMIF(AG480:AG483,"&lt;&gt;NOR",G480:G483)</f>
        <v>0</v>
      </c>
      <c r="H479" s="232"/>
      <c r="I479" s="232">
        <f>SUM(I480:I483)</f>
        <v>0</v>
      </c>
      <c r="J479" s="232"/>
      <c r="K479" s="232">
        <f>SUM(K480:K483)</f>
        <v>0</v>
      </c>
      <c r="L479" s="232"/>
      <c r="M479" s="232">
        <f>SUM(M480:M483)</f>
        <v>0</v>
      </c>
      <c r="N479" s="231"/>
      <c r="O479" s="231">
        <f>SUM(O480:O483)</f>
        <v>2.37</v>
      </c>
      <c r="P479" s="231"/>
      <c r="Q479" s="231">
        <f>SUM(Q480:Q483)</f>
        <v>0</v>
      </c>
      <c r="R479" s="232"/>
      <c r="S479" s="232"/>
      <c r="T479" s="233"/>
      <c r="U479" s="227"/>
      <c r="V479" s="227">
        <f>SUM(V480:V483)</f>
        <v>1.65</v>
      </c>
      <c r="W479" s="227"/>
      <c r="X479" s="227"/>
      <c r="Y479" s="227"/>
      <c r="AG479" t="s">
        <v>186</v>
      </c>
    </row>
    <row r="480" spans="1:60" outlineLevel="1" x14ac:dyDescent="0.2">
      <c r="A480" s="235">
        <v>170</v>
      </c>
      <c r="B480" s="236" t="s">
        <v>758</v>
      </c>
      <c r="C480" s="246" t="s">
        <v>759</v>
      </c>
      <c r="D480" s="237" t="s">
        <v>361</v>
      </c>
      <c r="E480" s="238">
        <v>1.25539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1.8907700000000001</v>
      </c>
      <c r="O480" s="238">
        <f>ROUND(E480*N480,2)</f>
        <v>2.37</v>
      </c>
      <c r="P480" s="238">
        <v>0</v>
      </c>
      <c r="Q480" s="238">
        <f>ROUND(E480*P480,2)</f>
        <v>0</v>
      </c>
      <c r="R480" s="240" t="s">
        <v>736</v>
      </c>
      <c r="S480" s="240" t="s">
        <v>190</v>
      </c>
      <c r="T480" s="241" t="s">
        <v>335</v>
      </c>
      <c r="U480" s="224">
        <v>1.3169999999999999</v>
      </c>
      <c r="V480" s="224">
        <f>ROUND(E480*U480,2)</f>
        <v>1.65</v>
      </c>
      <c r="W480" s="224"/>
      <c r="X480" s="224" t="s">
        <v>336</v>
      </c>
      <c r="Y480" s="224" t="s">
        <v>193</v>
      </c>
      <c r="Z480" s="214"/>
      <c r="AA480" s="214"/>
      <c r="AB480" s="214"/>
      <c r="AC480" s="214"/>
      <c r="AD480" s="214"/>
      <c r="AE480" s="214"/>
      <c r="AF480" s="214"/>
      <c r="AG480" s="214" t="s">
        <v>337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2" x14ac:dyDescent="0.2">
      <c r="A481" s="221"/>
      <c r="B481" s="222"/>
      <c r="C481" s="255" t="s">
        <v>760</v>
      </c>
      <c r="D481" s="254"/>
      <c r="E481" s="254"/>
      <c r="F481" s="254"/>
      <c r="G481" s="25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339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2" x14ac:dyDescent="0.2">
      <c r="A482" s="221"/>
      <c r="B482" s="222"/>
      <c r="C482" s="249" t="s">
        <v>2028</v>
      </c>
      <c r="D482" s="225"/>
      <c r="E482" s="226">
        <v>1.25539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3" x14ac:dyDescent="0.2">
      <c r="A483" s="221"/>
      <c r="B483" s="222"/>
      <c r="C483" s="249" t="s">
        <v>1587</v>
      </c>
      <c r="D483" s="225"/>
      <c r="E483" s="226"/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205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185</v>
      </c>
      <c r="B484" s="229" t="s">
        <v>119</v>
      </c>
      <c r="C484" s="245" t="s">
        <v>120</v>
      </c>
      <c r="D484" s="230"/>
      <c r="E484" s="231"/>
      <c r="F484" s="232"/>
      <c r="G484" s="232">
        <f>SUMIF(AG485:AG517,"&lt;&gt;NOR",G485:G517)</f>
        <v>0</v>
      </c>
      <c r="H484" s="232"/>
      <c r="I484" s="232">
        <f>SUM(I485:I517)</f>
        <v>0</v>
      </c>
      <c r="J484" s="232"/>
      <c r="K484" s="232">
        <f>SUM(K485:K517)</f>
        <v>0</v>
      </c>
      <c r="L484" s="232"/>
      <c r="M484" s="232">
        <f>SUM(M485:M517)</f>
        <v>0</v>
      </c>
      <c r="N484" s="231"/>
      <c r="O484" s="231">
        <f>SUM(O485:O517)</f>
        <v>8.76</v>
      </c>
      <c r="P484" s="231"/>
      <c r="Q484" s="231">
        <f>SUM(Q485:Q517)</f>
        <v>0</v>
      </c>
      <c r="R484" s="232"/>
      <c r="S484" s="232"/>
      <c r="T484" s="233"/>
      <c r="U484" s="227"/>
      <c r="V484" s="227">
        <f>SUM(V485:V517)</f>
        <v>12.940000000000001</v>
      </c>
      <c r="W484" s="227"/>
      <c r="X484" s="227"/>
      <c r="Y484" s="227"/>
      <c r="AG484" t="s">
        <v>186</v>
      </c>
    </row>
    <row r="485" spans="1:60" outlineLevel="1" x14ac:dyDescent="0.2">
      <c r="A485" s="235">
        <v>175</v>
      </c>
      <c r="B485" s="236" t="s">
        <v>774</v>
      </c>
      <c r="C485" s="246" t="s">
        <v>775</v>
      </c>
      <c r="D485" s="237" t="s">
        <v>333</v>
      </c>
      <c r="E485" s="238">
        <v>11.1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0.30360999999999999</v>
      </c>
      <c r="O485" s="238">
        <f>ROUND(E485*N485,2)</f>
        <v>3.37</v>
      </c>
      <c r="P485" s="238">
        <v>0</v>
      </c>
      <c r="Q485" s="238">
        <f>ROUND(E485*P485,2)</f>
        <v>0</v>
      </c>
      <c r="R485" s="240" t="s">
        <v>334</v>
      </c>
      <c r="S485" s="240" t="s">
        <v>190</v>
      </c>
      <c r="T485" s="241" t="s">
        <v>335</v>
      </c>
      <c r="U485" s="224">
        <v>1.6E-2</v>
      </c>
      <c r="V485" s="224">
        <f>ROUND(E485*U485,2)</f>
        <v>0.18</v>
      </c>
      <c r="W485" s="224"/>
      <c r="X485" s="224" t="s">
        <v>336</v>
      </c>
      <c r="Y485" s="224" t="s">
        <v>193</v>
      </c>
      <c r="Z485" s="214"/>
      <c r="AA485" s="214"/>
      <c r="AB485" s="214"/>
      <c r="AC485" s="214"/>
      <c r="AD485" s="214"/>
      <c r="AE485" s="214"/>
      <c r="AF485" s="214"/>
      <c r="AG485" s="214" t="s">
        <v>337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55" t="s">
        <v>776</v>
      </c>
      <c r="D486" s="254"/>
      <c r="E486" s="254"/>
      <c r="F486" s="254"/>
      <c r="G486" s="25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339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49" t="s">
        <v>777</v>
      </c>
      <c r="D487" s="225"/>
      <c r="E487" s="226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205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3" x14ac:dyDescent="0.2">
      <c r="A488" s="221"/>
      <c r="B488" s="222"/>
      <c r="C488" s="249" t="s">
        <v>2029</v>
      </c>
      <c r="D488" s="225"/>
      <c r="E488" s="226">
        <v>11.1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1589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5">
        <v>178</v>
      </c>
      <c r="B490" s="236" t="s">
        <v>783</v>
      </c>
      <c r="C490" s="246" t="s">
        <v>784</v>
      </c>
      <c r="D490" s="237" t="s">
        <v>361</v>
      </c>
      <c r="E490" s="238">
        <v>0.72150000000000003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1.6867000000000001</v>
      </c>
      <c r="O490" s="238">
        <f>ROUND(E490*N490,2)</f>
        <v>1.22</v>
      </c>
      <c r="P490" s="238">
        <v>0</v>
      </c>
      <c r="Q490" s="238">
        <f>ROUND(E490*P490,2)</f>
        <v>0</v>
      </c>
      <c r="R490" s="240" t="s">
        <v>334</v>
      </c>
      <c r="S490" s="240" t="s">
        <v>190</v>
      </c>
      <c r="T490" s="241" t="s">
        <v>335</v>
      </c>
      <c r="U490" s="224">
        <v>0.16200000000000001</v>
      </c>
      <c r="V490" s="224">
        <f>ROUND(E490*U490,2)</f>
        <v>0.12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2" x14ac:dyDescent="0.2">
      <c r="A491" s="221"/>
      <c r="B491" s="222"/>
      <c r="C491" s="255" t="s">
        <v>785</v>
      </c>
      <c r="D491" s="254"/>
      <c r="E491" s="254"/>
      <c r="F491" s="254"/>
      <c r="G491" s="25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339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2" x14ac:dyDescent="0.2">
      <c r="A492" s="221"/>
      <c r="B492" s="222"/>
      <c r="C492" s="249" t="s">
        <v>1319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1872</v>
      </c>
      <c r="D493" s="225"/>
      <c r="E493" s="226">
        <v>0.55500000000000005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3" x14ac:dyDescent="0.2">
      <c r="A494" s="221"/>
      <c r="B494" s="222"/>
      <c r="C494" s="249" t="s">
        <v>1321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3" x14ac:dyDescent="0.2">
      <c r="A495" s="221"/>
      <c r="B495" s="222"/>
      <c r="C495" s="249" t="s">
        <v>1873</v>
      </c>
      <c r="D495" s="225"/>
      <c r="E495" s="226">
        <v>0.111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3" x14ac:dyDescent="0.2">
      <c r="A496" s="221"/>
      <c r="B496" s="222"/>
      <c r="C496" s="249" t="s">
        <v>1323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3" x14ac:dyDescent="0.2">
      <c r="A497" s="221"/>
      <c r="B497" s="222"/>
      <c r="C497" s="249" t="s">
        <v>1874</v>
      </c>
      <c r="D497" s="225"/>
      <c r="E497" s="226">
        <v>5.5500000000000001E-2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3" x14ac:dyDescent="0.2">
      <c r="A498" s="221"/>
      <c r="B498" s="222"/>
      <c r="C498" s="249" t="s">
        <v>1590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3" x14ac:dyDescent="0.2">
      <c r="A499" s="221"/>
      <c r="B499" s="222"/>
      <c r="C499" s="249" t="s">
        <v>1591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3" x14ac:dyDescent="0.2">
      <c r="A500" s="221"/>
      <c r="B500" s="222"/>
      <c r="C500" s="249" t="s">
        <v>1592</v>
      </c>
      <c r="D500" s="225"/>
      <c r="E500" s="226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5">
        <v>179</v>
      </c>
      <c r="B501" s="236" t="s">
        <v>789</v>
      </c>
      <c r="C501" s="246" t="s">
        <v>790</v>
      </c>
      <c r="D501" s="237" t="s">
        <v>704</v>
      </c>
      <c r="E501" s="238">
        <v>1.6428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21</v>
      </c>
      <c r="M501" s="240">
        <f>G501*(1+L501/100)</f>
        <v>0</v>
      </c>
      <c r="N501" s="238">
        <v>1.1000000000000001</v>
      </c>
      <c r="O501" s="238">
        <f>ROUND(E501*N501,2)</f>
        <v>1.81</v>
      </c>
      <c r="P501" s="238">
        <v>0</v>
      </c>
      <c r="Q501" s="238">
        <f>ROUND(E501*P501,2)</f>
        <v>0</v>
      </c>
      <c r="R501" s="240" t="s">
        <v>334</v>
      </c>
      <c r="S501" s="240" t="s">
        <v>190</v>
      </c>
      <c r="T501" s="241" t="s">
        <v>335</v>
      </c>
      <c r="U501" s="224">
        <v>0.16300000000000001</v>
      </c>
      <c r="V501" s="224">
        <f>ROUND(E501*U501,2)</f>
        <v>0.27</v>
      </c>
      <c r="W501" s="224"/>
      <c r="X501" s="224" t="s">
        <v>336</v>
      </c>
      <c r="Y501" s="224" t="s">
        <v>193</v>
      </c>
      <c r="Z501" s="214"/>
      <c r="AA501" s="214"/>
      <c r="AB501" s="214"/>
      <c r="AC501" s="214"/>
      <c r="AD501" s="214"/>
      <c r="AE501" s="214"/>
      <c r="AF501" s="214"/>
      <c r="AG501" s="214" t="s">
        <v>337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2" x14ac:dyDescent="0.2">
      <c r="A502" s="221"/>
      <c r="B502" s="222"/>
      <c r="C502" s="255" t="s">
        <v>785</v>
      </c>
      <c r="D502" s="254"/>
      <c r="E502" s="254"/>
      <c r="F502" s="254"/>
      <c r="G502" s="25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339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2" x14ac:dyDescent="0.2">
      <c r="A503" s="221"/>
      <c r="B503" s="222"/>
      <c r="C503" s="249" t="s">
        <v>1593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3" x14ac:dyDescent="0.2">
      <c r="A504" s="221"/>
      <c r="B504" s="222"/>
      <c r="C504" s="249" t="s">
        <v>2030</v>
      </c>
      <c r="D504" s="225"/>
      <c r="E504" s="226">
        <v>1.6428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4"/>
      <c r="AA504" s="214"/>
      <c r="AB504" s="214"/>
      <c r="AC504" s="214"/>
      <c r="AD504" s="214"/>
      <c r="AE504" s="214"/>
      <c r="AF504" s="214"/>
      <c r="AG504" s="214" t="s">
        <v>205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3" x14ac:dyDescent="0.2">
      <c r="A505" s="221"/>
      <c r="B505" s="222"/>
      <c r="C505" s="249" t="s">
        <v>1595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5">
        <v>186</v>
      </c>
      <c r="B506" s="236" t="s">
        <v>824</v>
      </c>
      <c r="C506" s="246" t="s">
        <v>825</v>
      </c>
      <c r="D506" s="237" t="s">
        <v>333</v>
      </c>
      <c r="E506" s="238">
        <v>11.1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0.21242</v>
      </c>
      <c r="O506" s="238">
        <f>ROUND(E506*N506,2)</f>
        <v>2.36</v>
      </c>
      <c r="P506" s="238">
        <v>0</v>
      </c>
      <c r="Q506" s="238">
        <f>ROUND(E506*P506,2)</f>
        <v>0</v>
      </c>
      <c r="R506" s="240" t="s">
        <v>334</v>
      </c>
      <c r="S506" s="240" t="s">
        <v>190</v>
      </c>
      <c r="T506" s="241" t="s">
        <v>335</v>
      </c>
      <c r="U506" s="224">
        <v>0.80100000000000005</v>
      </c>
      <c r="V506" s="224">
        <f>ROUND(E506*U506,2)</f>
        <v>8.89</v>
      </c>
      <c r="W506" s="224"/>
      <c r="X506" s="224" t="s">
        <v>336</v>
      </c>
      <c r="Y506" s="224" t="s">
        <v>193</v>
      </c>
      <c r="Z506" s="214"/>
      <c r="AA506" s="214"/>
      <c r="AB506" s="214"/>
      <c r="AC506" s="214"/>
      <c r="AD506" s="214"/>
      <c r="AE506" s="214"/>
      <c r="AF506" s="214"/>
      <c r="AG506" s="214" t="s">
        <v>337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2" x14ac:dyDescent="0.2">
      <c r="A507" s="221"/>
      <c r="B507" s="222"/>
      <c r="C507" s="255" t="s">
        <v>826</v>
      </c>
      <c r="D507" s="254"/>
      <c r="E507" s="254"/>
      <c r="F507" s="254"/>
      <c r="G507" s="25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339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43" t="str">
        <f>C507</f>
        <v>s provedením lože tl. do 40 mm, s vyplněním spár, s dvojím beraněním a se smetením přebytečného materiálu na vzdálenost do 3 m</v>
      </c>
      <c r="BB507" s="214"/>
      <c r="BC507" s="214"/>
      <c r="BD507" s="214"/>
      <c r="BE507" s="214"/>
      <c r="BF507" s="214"/>
      <c r="BG507" s="214"/>
      <c r="BH507" s="214"/>
    </row>
    <row r="508" spans="1:60" outlineLevel="2" x14ac:dyDescent="0.2">
      <c r="A508" s="221"/>
      <c r="B508" s="222"/>
      <c r="C508" s="249" t="s">
        <v>2029</v>
      </c>
      <c r="D508" s="225"/>
      <c r="E508" s="226">
        <v>11.1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205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5">
        <v>187</v>
      </c>
      <c r="B509" s="236" t="s">
        <v>829</v>
      </c>
      <c r="C509" s="246" t="s">
        <v>830</v>
      </c>
      <c r="D509" s="237" t="s">
        <v>401</v>
      </c>
      <c r="E509" s="238">
        <v>3</v>
      </c>
      <c r="F509" s="239"/>
      <c r="G509" s="240">
        <f>ROUND(E509*F509,2)</f>
        <v>0</v>
      </c>
      <c r="H509" s="239"/>
      <c r="I509" s="240">
        <f>ROUND(E509*H509,2)</f>
        <v>0</v>
      </c>
      <c r="J509" s="239"/>
      <c r="K509" s="240">
        <f>ROUND(E509*J509,2)</f>
        <v>0</v>
      </c>
      <c r="L509" s="240">
        <v>21</v>
      </c>
      <c r="M509" s="240">
        <f>G509*(1+L509/100)</f>
        <v>0</v>
      </c>
      <c r="N509" s="238">
        <v>0</v>
      </c>
      <c r="O509" s="238">
        <f>ROUND(E509*N509,2)</f>
        <v>0</v>
      </c>
      <c r="P509" s="238">
        <v>0</v>
      </c>
      <c r="Q509" s="238">
        <f>ROUND(E509*P509,2)</f>
        <v>0</v>
      </c>
      <c r="R509" s="240" t="s">
        <v>831</v>
      </c>
      <c r="S509" s="240" t="s">
        <v>190</v>
      </c>
      <c r="T509" s="241" t="s">
        <v>335</v>
      </c>
      <c r="U509" s="224">
        <v>1</v>
      </c>
      <c r="V509" s="224">
        <f>ROUND(E509*U509,2)</f>
        <v>3</v>
      </c>
      <c r="W509" s="224"/>
      <c r="X509" s="224" t="s">
        <v>832</v>
      </c>
      <c r="Y509" s="224" t="s">
        <v>193</v>
      </c>
      <c r="Z509" s="214"/>
      <c r="AA509" s="214"/>
      <c r="AB509" s="214"/>
      <c r="AC509" s="214"/>
      <c r="AD509" s="214"/>
      <c r="AE509" s="214"/>
      <c r="AF509" s="214"/>
      <c r="AG509" s="214" t="s">
        <v>833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2" x14ac:dyDescent="0.2">
      <c r="A510" s="221"/>
      <c r="B510" s="222"/>
      <c r="C510" s="249" t="s">
        <v>834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3" x14ac:dyDescent="0.2">
      <c r="A511" s="221"/>
      <c r="B511" s="222"/>
      <c r="C511" s="249" t="s">
        <v>2031</v>
      </c>
      <c r="D511" s="225"/>
      <c r="E511" s="226">
        <v>3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836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5">
        <v>188</v>
      </c>
      <c r="B513" s="236" t="s">
        <v>837</v>
      </c>
      <c r="C513" s="246" t="s">
        <v>838</v>
      </c>
      <c r="D513" s="237" t="s">
        <v>401</v>
      </c>
      <c r="E513" s="238">
        <v>0.48</v>
      </c>
      <c r="F513" s="239"/>
      <c r="G513" s="240">
        <f>ROUND(E513*F513,2)</f>
        <v>0</v>
      </c>
      <c r="H513" s="239"/>
      <c r="I513" s="240">
        <f>ROUND(E513*H513,2)</f>
        <v>0</v>
      </c>
      <c r="J513" s="239"/>
      <c r="K513" s="240">
        <f>ROUND(E513*J513,2)</f>
        <v>0</v>
      </c>
      <c r="L513" s="240">
        <v>21</v>
      </c>
      <c r="M513" s="240">
        <f>G513*(1+L513/100)</f>
        <v>0</v>
      </c>
      <c r="N513" s="238">
        <v>0</v>
      </c>
      <c r="O513" s="238">
        <f>ROUND(E513*N513,2)</f>
        <v>0</v>
      </c>
      <c r="P513" s="238">
        <v>0</v>
      </c>
      <c r="Q513" s="238">
        <f>ROUND(E513*P513,2)</f>
        <v>0</v>
      </c>
      <c r="R513" s="240" t="s">
        <v>831</v>
      </c>
      <c r="S513" s="240" t="s">
        <v>190</v>
      </c>
      <c r="T513" s="241" t="s">
        <v>335</v>
      </c>
      <c r="U513" s="224">
        <v>1</v>
      </c>
      <c r="V513" s="224">
        <f>ROUND(E513*U513,2)</f>
        <v>0.48</v>
      </c>
      <c r="W513" s="224"/>
      <c r="X513" s="224" t="s">
        <v>832</v>
      </c>
      <c r="Y513" s="224" t="s">
        <v>193</v>
      </c>
      <c r="Z513" s="214"/>
      <c r="AA513" s="214"/>
      <c r="AB513" s="214"/>
      <c r="AC513" s="214"/>
      <c r="AD513" s="214"/>
      <c r="AE513" s="214"/>
      <c r="AF513" s="214"/>
      <c r="AG513" s="214" t="s">
        <v>839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2" x14ac:dyDescent="0.2">
      <c r="A514" s="221"/>
      <c r="B514" s="222"/>
      <c r="C514" s="249" t="s">
        <v>2032</v>
      </c>
      <c r="D514" s="225"/>
      <c r="E514" s="226">
        <v>0.48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5">
        <v>189</v>
      </c>
      <c r="B515" s="236" t="s">
        <v>841</v>
      </c>
      <c r="C515" s="246" t="s">
        <v>842</v>
      </c>
      <c r="D515" s="237" t="s">
        <v>843</v>
      </c>
      <c r="E515" s="238">
        <v>0.48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40" t="s">
        <v>844</v>
      </c>
      <c r="S515" s="240" t="s">
        <v>190</v>
      </c>
      <c r="T515" s="241" t="s">
        <v>335</v>
      </c>
      <c r="U515" s="224">
        <v>0</v>
      </c>
      <c r="V515" s="224">
        <f>ROUND(E515*U515,2)</f>
        <v>0</v>
      </c>
      <c r="W515" s="224"/>
      <c r="X515" s="224" t="s">
        <v>845</v>
      </c>
      <c r="Y515" s="224" t="s">
        <v>193</v>
      </c>
      <c r="Z515" s="214"/>
      <c r="AA515" s="214"/>
      <c r="AB515" s="214"/>
      <c r="AC515" s="214"/>
      <c r="AD515" s="214"/>
      <c r="AE515" s="214"/>
      <c r="AF515" s="214"/>
      <c r="AG515" s="214" t="s">
        <v>846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2" x14ac:dyDescent="0.2">
      <c r="A516" s="221"/>
      <c r="B516" s="222"/>
      <c r="C516" s="247" t="s">
        <v>847</v>
      </c>
      <c r="D516" s="242"/>
      <c r="E516" s="242"/>
      <c r="F516" s="242"/>
      <c r="G516" s="242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196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2" x14ac:dyDescent="0.2">
      <c r="A517" s="221"/>
      <c r="B517" s="222"/>
      <c r="C517" s="249" t="s">
        <v>2032</v>
      </c>
      <c r="D517" s="225"/>
      <c r="E517" s="226">
        <v>0.48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28" t="s">
        <v>185</v>
      </c>
      <c r="B518" s="229" t="s">
        <v>121</v>
      </c>
      <c r="C518" s="245" t="s">
        <v>122</v>
      </c>
      <c r="D518" s="230"/>
      <c r="E518" s="231"/>
      <c r="F518" s="232"/>
      <c r="G518" s="232">
        <f>SUMIF(AG519:AG533,"&lt;&gt;NOR",G519:G533)</f>
        <v>0</v>
      </c>
      <c r="H518" s="232"/>
      <c r="I518" s="232">
        <f>SUM(I519:I533)</f>
        <v>0</v>
      </c>
      <c r="J518" s="232"/>
      <c r="K518" s="232">
        <f>SUM(K519:K533)</f>
        <v>0</v>
      </c>
      <c r="L518" s="232"/>
      <c r="M518" s="232">
        <f>SUM(M519:M533)</f>
        <v>0</v>
      </c>
      <c r="N518" s="231"/>
      <c r="O518" s="231">
        <f>SUM(O519:O533)</f>
        <v>0.04</v>
      </c>
      <c r="P518" s="231"/>
      <c r="Q518" s="231">
        <f>SUM(Q519:Q533)</f>
        <v>0</v>
      </c>
      <c r="R518" s="232"/>
      <c r="S518" s="232"/>
      <c r="T518" s="233"/>
      <c r="U518" s="227"/>
      <c r="V518" s="227">
        <f>SUM(V519:V533)</f>
        <v>13.56</v>
      </c>
      <c r="W518" s="227"/>
      <c r="X518" s="227"/>
      <c r="Y518" s="227"/>
      <c r="AG518" t="s">
        <v>186</v>
      </c>
    </row>
    <row r="519" spans="1:60" ht="22.5" outlineLevel="1" x14ac:dyDescent="0.2">
      <c r="A519" s="235">
        <v>195</v>
      </c>
      <c r="B519" s="236" t="s">
        <v>1258</v>
      </c>
      <c r="C519" s="246" t="s">
        <v>1259</v>
      </c>
      <c r="D519" s="237" t="s">
        <v>374</v>
      </c>
      <c r="E519" s="238">
        <v>12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736</v>
      </c>
      <c r="S519" s="240" t="s">
        <v>190</v>
      </c>
      <c r="T519" s="241" t="s">
        <v>335</v>
      </c>
      <c r="U519" s="224">
        <v>3.4000000000000002E-2</v>
      </c>
      <c r="V519" s="224">
        <f>ROUND(E519*U519,2)</f>
        <v>0.41</v>
      </c>
      <c r="W519" s="224"/>
      <c r="X519" s="224" t="s">
        <v>336</v>
      </c>
      <c r="Y519" s="224" t="s">
        <v>193</v>
      </c>
      <c r="Z519" s="214"/>
      <c r="AA519" s="214"/>
      <c r="AB519" s="214"/>
      <c r="AC519" s="214"/>
      <c r="AD519" s="214"/>
      <c r="AE519" s="214"/>
      <c r="AF519" s="214"/>
      <c r="AG519" s="214" t="s">
        <v>337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2" x14ac:dyDescent="0.2">
      <c r="A520" s="221"/>
      <c r="B520" s="222"/>
      <c r="C520" s="255" t="s">
        <v>760</v>
      </c>
      <c r="D520" s="254"/>
      <c r="E520" s="254"/>
      <c r="F520" s="254"/>
      <c r="G520" s="25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339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2022</v>
      </c>
      <c r="D521" s="225"/>
      <c r="E521" s="226">
        <v>12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203</v>
      </c>
      <c r="B522" s="236" t="s">
        <v>897</v>
      </c>
      <c r="C522" s="246" t="s">
        <v>898</v>
      </c>
      <c r="D522" s="237" t="s">
        <v>899</v>
      </c>
      <c r="E522" s="238">
        <v>1.1200000000000001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3.4369999999999998E-2</v>
      </c>
      <c r="O522" s="238">
        <f>ROUND(E522*N522,2)</f>
        <v>0.04</v>
      </c>
      <c r="P522" s="238">
        <v>0</v>
      </c>
      <c r="Q522" s="238">
        <f>ROUND(E522*P522,2)</f>
        <v>0</v>
      </c>
      <c r="R522" s="240" t="s">
        <v>736</v>
      </c>
      <c r="S522" s="240" t="s">
        <v>190</v>
      </c>
      <c r="T522" s="241" t="s">
        <v>335</v>
      </c>
      <c r="U522" s="224">
        <v>10.130000000000001</v>
      </c>
      <c r="V522" s="224">
        <f>ROUND(E522*U522,2)</f>
        <v>11.35</v>
      </c>
      <c r="W522" s="224"/>
      <c r="X522" s="224" t="s">
        <v>336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337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33.75" outlineLevel="2" x14ac:dyDescent="0.2">
      <c r="A523" s="221"/>
      <c r="B523" s="222"/>
      <c r="C523" s="255" t="s">
        <v>900</v>
      </c>
      <c r="D523" s="254"/>
      <c r="E523" s="254"/>
      <c r="F523" s="254"/>
      <c r="G523" s="25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339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43" t="str">
        <f>C523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23" s="214"/>
      <c r="BC523" s="214"/>
      <c r="BD523" s="214"/>
      <c r="BE523" s="214"/>
      <c r="BF523" s="214"/>
      <c r="BG523" s="214"/>
      <c r="BH523" s="214"/>
    </row>
    <row r="524" spans="1:60" outlineLevel="2" x14ac:dyDescent="0.2">
      <c r="A524" s="221"/>
      <c r="B524" s="222"/>
      <c r="C524" s="249" t="s">
        <v>2033</v>
      </c>
      <c r="D524" s="225"/>
      <c r="E524" s="226">
        <v>1.1200000000000001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5">
        <v>204</v>
      </c>
      <c r="B525" s="236" t="s">
        <v>1276</v>
      </c>
      <c r="C525" s="246" t="s">
        <v>1277</v>
      </c>
      <c r="D525" s="237" t="s">
        <v>374</v>
      </c>
      <c r="E525" s="238">
        <v>12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40" t="s">
        <v>736</v>
      </c>
      <c r="S525" s="240" t="s">
        <v>190</v>
      </c>
      <c r="T525" s="241" t="s">
        <v>335</v>
      </c>
      <c r="U525" s="224">
        <v>0.15</v>
      </c>
      <c r="V525" s="224">
        <f>ROUND(E525*U525,2)</f>
        <v>1.8</v>
      </c>
      <c r="W525" s="224"/>
      <c r="X525" s="224" t="s">
        <v>336</v>
      </c>
      <c r="Y525" s="224" t="s">
        <v>193</v>
      </c>
      <c r="Z525" s="214"/>
      <c r="AA525" s="214"/>
      <c r="AB525" s="214"/>
      <c r="AC525" s="214"/>
      <c r="AD525" s="214"/>
      <c r="AE525" s="214"/>
      <c r="AF525" s="214"/>
      <c r="AG525" s="214" t="s">
        <v>391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2" x14ac:dyDescent="0.2">
      <c r="A526" s="221"/>
      <c r="B526" s="222"/>
      <c r="C526" s="255" t="s">
        <v>904</v>
      </c>
      <c r="D526" s="254"/>
      <c r="E526" s="254"/>
      <c r="F526" s="254"/>
      <c r="G526" s="25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339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43" t="str">
        <f>C526</f>
        <v>napuštění a vypuštění vody, dodání vody a desinfekčního prostředku, náklady na bakteriologický rozbor vody,</v>
      </c>
      <c r="BB526" s="214"/>
      <c r="BC526" s="214"/>
      <c r="BD526" s="214"/>
      <c r="BE526" s="214"/>
      <c r="BF526" s="214"/>
      <c r="BG526" s="214"/>
      <c r="BH526" s="214"/>
    </row>
    <row r="527" spans="1:60" outlineLevel="2" x14ac:dyDescent="0.2">
      <c r="A527" s="221"/>
      <c r="B527" s="222"/>
      <c r="C527" s="249" t="s">
        <v>2034</v>
      </c>
      <c r="D527" s="225"/>
      <c r="E527" s="226">
        <v>12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5">
        <v>227</v>
      </c>
      <c r="B528" s="236" t="s">
        <v>1601</v>
      </c>
      <c r="C528" s="246" t="s">
        <v>1602</v>
      </c>
      <c r="D528" s="237" t="s">
        <v>752</v>
      </c>
      <c r="E528" s="238">
        <v>3.2480000000000002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5.0000000000000002E-5</v>
      </c>
      <c r="O528" s="238">
        <f>ROUND(E528*N528,2)</f>
        <v>0</v>
      </c>
      <c r="P528" s="238">
        <v>0</v>
      </c>
      <c r="Q528" s="238">
        <f>ROUND(E528*P528,2)</f>
        <v>0</v>
      </c>
      <c r="R528" s="240" t="s">
        <v>705</v>
      </c>
      <c r="S528" s="240" t="s">
        <v>190</v>
      </c>
      <c r="T528" s="241" t="s">
        <v>335</v>
      </c>
      <c r="U528" s="224">
        <v>0</v>
      </c>
      <c r="V528" s="224">
        <f>ROUND(E528*U528,2)</f>
        <v>0</v>
      </c>
      <c r="W528" s="224"/>
      <c r="X528" s="224" t="s">
        <v>706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748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2" x14ac:dyDescent="0.2">
      <c r="A529" s="221"/>
      <c r="B529" s="222"/>
      <c r="C529" s="249" t="s">
        <v>1296</v>
      </c>
      <c r="D529" s="225"/>
      <c r="E529" s="226">
        <v>2.0299999999999998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205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3" x14ac:dyDescent="0.2">
      <c r="A530" s="221"/>
      <c r="B530" s="222"/>
      <c r="C530" s="249" t="s">
        <v>2035</v>
      </c>
      <c r="D530" s="225"/>
      <c r="E530" s="226">
        <v>1.218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228</v>
      </c>
      <c r="B531" s="236" t="s">
        <v>1604</v>
      </c>
      <c r="C531" s="246" t="s">
        <v>1605</v>
      </c>
      <c r="D531" s="237" t="s">
        <v>374</v>
      </c>
      <c r="E531" s="238">
        <v>13.116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2.7999999999999998E-4</v>
      </c>
      <c r="O531" s="238">
        <f>ROUND(E531*N531,2)</f>
        <v>0</v>
      </c>
      <c r="P531" s="238">
        <v>0</v>
      </c>
      <c r="Q531" s="238">
        <f>ROUND(E531*P531,2)</f>
        <v>0</v>
      </c>
      <c r="R531" s="240" t="s">
        <v>705</v>
      </c>
      <c r="S531" s="240" t="s">
        <v>190</v>
      </c>
      <c r="T531" s="241" t="s">
        <v>335</v>
      </c>
      <c r="U531" s="224">
        <v>0</v>
      </c>
      <c r="V531" s="224">
        <f>ROUND(E531*U531,2)</f>
        <v>0</v>
      </c>
      <c r="W531" s="224"/>
      <c r="X531" s="224" t="s">
        <v>706</v>
      </c>
      <c r="Y531" s="224" t="s">
        <v>193</v>
      </c>
      <c r="Z531" s="214"/>
      <c r="AA531" s="214"/>
      <c r="AB531" s="214"/>
      <c r="AC531" s="214"/>
      <c r="AD531" s="214"/>
      <c r="AE531" s="214"/>
      <c r="AF531" s="214"/>
      <c r="AG531" s="214" t="s">
        <v>938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2" x14ac:dyDescent="0.2">
      <c r="A532" s="221"/>
      <c r="B532" s="222"/>
      <c r="C532" s="249" t="s">
        <v>2036</v>
      </c>
      <c r="D532" s="225"/>
      <c r="E532" s="226">
        <v>13.116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3" x14ac:dyDescent="0.2">
      <c r="A533" s="221"/>
      <c r="B533" s="222"/>
      <c r="C533" s="249" t="s">
        <v>940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x14ac:dyDescent="0.2">
      <c r="A534" s="228" t="s">
        <v>185</v>
      </c>
      <c r="B534" s="229" t="s">
        <v>123</v>
      </c>
      <c r="C534" s="245" t="s">
        <v>124</v>
      </c>
      <c r="D534" s="230"/>
      <c r="E534" s="231"/>
      <c r="F534" s="232"/>
      <c r="G534" s="232">
        <f>SUMIF(AG535:AG537,"&lt;&gt;NOR",G535:G537)</f>
        <v>0</v>
      </c>
      <c r="H534" s="232"/>
      <c r="I534" s="232">
        <f>SUM(I535:I537)</f>
        <v>0</v>
      </c>
      <c r="J534" s="232"/>
      <c r="K534" s="232">
        <f>SUM(K535:K537)</f>
        <v>0</v>
      </c>
      <c r="L534" s="232"/>
      <c r="M534" s="232">
        <f>SUM(M535:M537)</f>
        <v>0</v>
      </c>
      <c r="N534" s="231"/>
      <c r="O534" s="231">
        <f>SUM(O535:O537)</f>
        <v>2.09</v>
      </c>
      <c r="P534" s="231"/>
      <c r="Q534" s="231">
        <f>SUM(Q535:Q537)</f>
        <v>0</v>
      </c>
      <c r="R534" s="232"/>
      <c r="S534" s="232"/>
      <c r="T534" s="233"/>
      <c r="U534" s="227"/>
      <c r="V534" s="227">
        <f>SUM(V535:V537)</f>
        <v>3.02</v>
      </c>
      <c r="W534" s="227"/>
      <c r="X534" s="227"/>
      <c r="Y534" s="227"/>
      <c r="AG534" t="s">
        <v>186</v>
      </c>
    </row>
    <row r="535" spans="1:60" ht="22.5" outlineLevel="1" x14ac:dyDescent="0.2">
      <c r="A535" s="235">
        <v>286</v>
      </c>
      <c r="B535" s="236" t="s">
        <v>1042</v>
      </c>
      <c r="C535" s="246" t="s">
        <v>1043</v>
      </c>
      <c r="D535" s="237" t="s">
        <v>374</v>
      </c>
      <c r="E535" s="238">
        <v>11.1</v>
      </c>
      <c r="F535" s="239"/>
      <c r="G535" s="240">
        <f>ROUND(E535*F535,2)</f>
        <v>0</v>
      </c>
      <c r="H535" s="239"/>
      <c r="I535" s="240">
        <f>ROUND(E535*H535,2)</f>
        <v>0</v>
      </c>
      <c r="J535" s="239"/>
      <c r="K535" s="240">
        <f>ROUND(E535*J535,2)</f>
        <v>0</v>
      </c>
      <c r="L535" s="240">
        <v>21</v>
      </c>
      <c r="M535" s="240">
        <f>G535*(1+L535/100)</f>
        <v>0</v>
      </c>
      <c r="N535" s="238">
        <v>0.188</v>
      </c>
      <c r="O535" s="238">
        <f>ROUND(E535*N535,2)</f>
        <v>2.09</v>
      </c>
      <c r="P535" s="238">
        <v>0</v>
      </c>
      <c r="Q535" s="238">
        <f>ROUND(E535*P535,2)</f>
        <v>0</v>
      </c>
      <c r="R535" s="240" t="s">
        <v>334</v>
      </c>
      <c r="S535" s="240" t="s">
        <v>190</v>
      </c>
      <c r="T535" s="241" t="s">
        <v>335</v>
      </c>
      <c r="U535" s="224">
        <v>0.27200000000000002</v>
      </c>
      <c r="V535" s="224">
        <f>ROUND(E535*U535,2)</f>
        <v>3.02</v>
      </c>
      <c r="W535" s="224"/>
      <c r="X535" s="224" t="s">
        <v>336</v>
      </c>
      <c r="Y535" s="224" t="s">
        <v>193</v>
      </c>
      <c r="Z535" s="214"/>
      <c r="AA535" s="214"/>
      <c r="AB535" s="214"/>
      <c r="AC535" s="214"/>
      <c r="AD535" s="214"/>
      <c r="AE535" s="214"/>
      <c r="AF535" s="214"/>
      <c r="AG535" s="214" t="s">
        <v>337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2" x14ac:dyDescent="0.2">
      <c r="A536" s="221"/>
      <c r="B536" s="222"/>
      <c r="C536" s="255" t="s">
        <v>1044</v>
      </c>
      <c r="D536" s="254"/>
      <c r="E536" s="254"/>
      <c r="F536" s="254"/>
      <c r="G536" s="25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339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2" x14ac:dyDescent="0.2">
      <c r="A537" s="221"/>
      <c r="B537" s="222"/>
      <c r="C537" s="249" t="s">
        <v>1876</v>
      </c>
      <c r="D537" s="225"/>
      <c r="E537" s="226">
        <v>11.1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4"/>
      <c r="AA537" s="214"/>
      <c r="AB537" s="214"/>
      <c r="AC537" s="214"/>
      <c r="AD537" s="214"/>
      <c r="AE537" s="214"/>
      <c r="AF537" s="214"/>
      <c r="AG537" s="214" t="s">
        <v>205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x14ac:dyDescent="0.2">
      <c r="A538" s="228" t="s">
        <v>185</v>
      </c>
      <c r="B538" s="229" t="s">
        <v>125</v>
      </c>
      <c r="C538" s="245" t="s">
        <v>126</v>
      </c>
      <c r="D538" s="230"/>
      <c r="E538" s="231"/>
      <c r="F538" s="232"/>
      <c r="G538" s="232">
        <f>SUMIF(AG539:AG541,"&lt;&gt;NOR",G539:G541)</f>
        <v>0</v>
      </c>
      <c r="H538" s="232"/>
      <c r="I538" s="232">
        <f>SUM(I539:I541)</f>
        <v>0</v>
      </c>
      <c r="J538" s="232"/>
      <c r="K538" s="232">
        <f>SUM(K539:K541)</f>
        <v>0</v>
      </c>
      <c r="L538" s="232"/>
      <c r="M538" s="232">
        <f>SUM(M539:M541)</f>
        <v>0</v>
      </c>
      <c r="N538" s="231"/>
      <c r="O538" s="231">
        <f>SUM(O539:O541)</f>
        <v>0</v>
      </c>
      <c r="P538" s="231"/>
      <c r="Q538" s="231">
        <f>SUM(Q539:Q541)</f>
        <v>0</v>
      </c>
      <c r="R538" s="232"/>
      <c r="S538" s="232"/>
      <c r="T538" s="233"/>
      <c r="U538" s="227"/>
      <c r="V538" s="227">
        <f>SUM(V539:V541)</f>
        <v>0.18</v>
      </c>
      <c r="W538" s="227"/>
      <c r="X538" s="227"/>
      <c r="Y538" s="227"/>
      <c r="AG538" t="s">
        <v>186</v>
      </c>
    </row>
    <row r="539" spans="1:60" outlineLevel="1" x14ac:dyDescent="0.2">
      <c r="A539" s="235">
        <v>293</v>
      </c>
      <c r="B539" s="236" t="s">
        <v>1070</v>
      </c>
      <c r="C539" s="246" t="s">
        <v>1071</v>
      </c>
      <c r="D539" s="237" t="s">
        <v>333</v>
      </c>
      <c r="E539" s="238">
        <v>88.8</v>
      </c>
      <c r="F539" s="239"/>
      <c r="G539" s="240">
        <f>ROUND(E539*F539,2)</f>
        <v>0</v>
      </c>
      <c r="H539" s="239"/>
      <c r="I539" s="240">
        <f>ROUND(E539*H539,2)</f>
        <v>0</v>
      </c>
      <c r="J539" s="239"/>
      <c r="K539" s="240">
        <f>ROUND(E539*J539,2)</f>
        <v>0</v>
      </c>
      <c r="L539" s="240">
        <v>21</v>
      </c>
      <c r="M539" s="240">
        <f>G539*(1+L539/100)</f>
        <v>0</v>
      </c>
      <c r="N539" s="238">
        <v>0</v>
      </c>
      <c r="O539" s="238">
        <f>ROUND(E539*N539,2)</f>
        <v>0</v>
      </c>
      <c r="P539" s="238">
        <v>0</v>
      </c>
      <c r="Q539" s="238">
        <f>ROUND(E539*P539,2)</f>
        <v>0</v>
      </c>
      <c r="R539" s="240" t="s">
        <v>334</v>
      </c>
      <c r="S539" s="240" t="s">
        <v>190</v>
      </c>
      <c r="T539" s="241" t="s">
        <v>335</v>
      </c>
      <c r="U539" s="224">
        <v>2E-3</v>
      </c>
      <c r="V539" s="224">
        <f>ROUND(E539*U539,2)</f>
        <v>0.18</v>
      </c>
      <c r="W539" s="224"/>
      <c r="X539" s="224" t="s">
        <v>336</v>
      </c>
      <c r="Y539" s="224" t="s">
        <v>193</v>
      </c>
      <c r="Z539" s="214"/>
      <c r="AA539" s="214"/>
      <c r="AB539" s="214"/>
      <c r="AC539" s="214"/>
      <c r="AD539" s="214"/>
      <c r="AE539" s="214"/>
      <c r="AF539" s="214"/>
      <c r="AG539" s="214" t="s">
        <v>337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2" x14ac:dyDescent="0.2">
      <c r="A540" s="221"/>
      <c r="B540" s="222"/>
      <c r="C540" s="249" t="s">
        <v>1607</v>
      </c>
      <c r="D540" s="225"/>
      <c r="E540" s="226"/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3" x14ac:dyDescent="0.2">
      <c r="A541" s="221"/>
      <c r="B541" s="222"/>
      <c r="C541" s="249" t="s">
        <v>2037</v>
      </c>
      <c r="D541" s="225"/>
      <c r="E541" s="226">
        <v>88.8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4"/>
      <c r="AA541" s="214"/>
      <c r="AB541" s="214"/>
      <c r="AC541" s="214"/>
      <c r="AD541" s="214"/>
      <c r="AE541" s="214"/>
      <c r="AF541" s="214"/>
      <c r="AG541" s="214" t="s">
        <v>205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x14ac:dyDescent="0.2">
      <c r="A542" s="228" t="s">
        <v>185</v>
      </c>
      <c r="B542" s="229" t="s">
        <v>131</v>
      </c>
      <c r="C542" s="245" t="s">
        <v>132</v>
      </c>
      <c r="D542" s="230"/>
      <c r="E542" s="231"/>
      <c r="F542" s="232"/>
      <c r="G542" s="232">
        <f>SUMIF(AG543:AG651,"&lt;&gt;NOR",G543:G651)</f>
        <v>0</v>
      </c>
      <c r="H542" s="232"/>
      <c r="I542" s="232">
        <f>SUM(I543:I651)</f>
        <v>0</v>
      </c>
      <c r="J542" s="232"/>
      <c r="K542" s="232">
        <f>SUM(K543:K651)</f>
        <v>0</v>
      </c>
      <c r="L542" s="232"/>
      <c r="M542" s="232">
        <f>SUM(M543:M651)</f>
        <v>0</v>
      </c>
      <c r="N542" s="231"/>
      <c r="O542" s="231">
        <f>SUM(O543:O651)</f>
        <v>0</v>
      </c>
      <c r="P542" s="231"/>
      <c r="Q542" s="231">
        <f>SUM(Q543:Q651)</f>
        <v>0</v>
      </c>
      <c r="R542" s="232"/>
      <c r="S542" s="232"/>
      <c r="T542" s="233"/>
      <c r="U542" s="227"/>
      <c r="V542" s="227">
        <f>SUM(V543:V651)</f>
        <v>3.16</v>
      </c>
      <c r="W542" s="227"/>
      <c r="X542" s="227"/>
      <c r="Y542" s="227"/>
      <c r="AG542" t="s">
        <v>186</v>
      </c>
    </row>
    <row r="543" spans="1:60" ht="22.5" outlineLevel="1" x14ac:dyDescent="0.2">
      <c r="A543" s="235">
        <v>298</v>
      </c>
      <c r="B543" s="236" t="s">
        <v>1080</v>
      </c>
      <c r="C543" s="246" t="s">
        <v>1081</v>
      </c>
      <c r="D543" s="237" t="s">
        <v>374</v>
      </c>
      <c r="E543" s="238">
        <v>11.1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40" t="s">
        <v>334</v>
      </c>
      <c r="S543" s="240" t="s">
        <v>190</v>
      </c>
      <c r="T543" s="241" t="s">
        <v>335</v>
      </c>
      <c r="U543" s="224">
        <v>0.09</v>
      </c>
      <c r="V543" s="224">
        <f>ROUND(E543*U543,2)</f>
        <v>1</v>
      </c>
      <c r="W543" s="224"/>
      <c r="X543" s="224" t="s">
        <v>336</v>
      </c>
      <c r="Y543" s="224" t="s">
        <v>193</v>
      </c>
      <c r="Z543" s="214"/>
      <c r="AA543" s="214"/>
      <c r="AB543" s="214"/>
      <c r="AC543" s="214"/>
      <c r="AD543" s="214"/>
      <c r="AE543" s="214"/>
      <c r="AF543" s="214"/>
      <c r="AG543" s="214" t="s">
        <v>337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2" x14ac:dyDescent="0.2">
      <c r="A544" s="221"/>
      <c r="B544" s="222"/>
      <c r="C544" s="255" t="s">
        <v>1082</v>
      </c>
      <c r="D544" s="254"/>
      <c r="E544" s="254"/>
      <c r="F544" s="254"/>
      <c r="G544" s="25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339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43" t="str">
        <f>C544</f>
        <v>krajníků, desek nebo panelů od spojovacího materiálu s odklizením a uložením očištěných hmot a spojovacího materiálu na skládku na vzdálenost do 10 m</v>
      </c>
      <c r="BB544" s="214"/>
      <c r="BC544" s="214"/>
      <c r="BD544" s="214"/>
      <c r="BE544" s="214"/>
      <c r="BF544" s="214"/>
      <c r="BG544" s="214"/>
      <c r="BH544" s="214"/>
    </row>
    <row r="545" spans="1:60" outlineLevel="2" x14ac:dyDescent="0.2">
      <c r="A545" s="221"/>
      <c r="B545" s="222"/>
      <c r="C545" s="249" t="s">
        <v>1876</v>
      </c>
      <c r="D545" s="225"/>
      <c r="E545" s="226">
        <v>11.1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4"/>
      <c r="AA545" s="214"/>
      <c r="AB545" s="214"/>
      <c r="AC545" s="214"/>
      <c r="AD545" s="214"/>
      <c r="AE545" s="214"/>
      <c r="AF545" s="214"/>
      <c r="AG545" s="214" t="s">
        <v>205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35">
        <v>299</v>
      </c>
      <c r="B546" s="236" t="s">
        <v>1083</v>
      </c>
      <c r="C546" s="246" t="s">
        <v>1084</v>
      </c>
      <c r="D546" s="237" t="s">
        <v>333</v>
      </c>
      <c r="E546" s="238">
        <v>11.1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40" t="s">
        <v>334</v>
      </c>
      <c r="S546" s="240" t="s">
        <v>190</v>
      </c>
      <c r="T546" s="241" t="s">
        <v>335</v>
      </c>
      <c r="U546" s="224">
        <v>0.115</v>
      </c>
      <c r="V546" s="224">
        <f>ROUND(E546*U546,2)</f>
        <v>1.28</v>
      </c>
      <c r="W546" s="224"/>
      <c r="X546" s="224" t="s">
        <v>336</v>
      </c>
      <c r="Y546" s="224" t="s">
        <v>193</v>
      </c>
      <c r="Z546" s="214"/>
      <c r="AA546" s="214"/>
      <c r="AB546" s="214"/>
      <c r="AC546" s="214"/>
      <c r="AD546" s="214"/>
      <c r="AE546" s="214"/>
      <c r="AF546" s="214"/>
      <c r="AG546" s="214" t="s">
        <v>391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2" x14ac:dyDescent="0.2">
      <c r="A547" s="221"/>
      <c r="B547" s="222"/>
      <c r="C547" s="255" t="s">
        <v>1082</v>
      </c>
      <c r="D547" s="254"/>
      <c r="E547" s="254"/>
      <c r="F547" s="254"/>
      <c r="G547" s="25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339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43" t="str">
        <f>C547</f>
        <v>krajníků, desek nebo panelů od spojovacího materiálu s odklizením a uložením očištěných hmot a spojovacího materiálu na skládku na vzdálenost do 10 m</v>
      </c>
      <c r="BB547" s="214"/>
      <c r="BC547" s="214"/>
      <c r="BD547" s="214"/>
      <c r="BE547" s="214"/>
      <c r="BF547" s="214"/>
      <c r="BG547" s="214"/>
      <c r="BH547" s="214"/>
    </row>
    <row r="548" spans="1:60" outlineLevel="2" x14ac:dyDescent="0.2">
      <c r="A548" s="221"/>
      <c r="B548" s="222"/>
      <c r="C548" s="249" t="s">
        <v>1870</v>
      </c>
      <c r="D548" s="225"/>
      <c r="E548" s="226">
        <v>11.1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300</v>
      </c>
      <c r="B549" s="236" t="s">
        <v>1085</v>
      </c>
      <c r="C549" s="246" t="s">
        <v>1086</v>
      </c>
      <c r="D549" s="237" t="s">
        <v>704</v>
      </c>
      <c r="E549" s="238">
        <v>0.91686000000000001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1087</v>
      </c>
      <c r="S549" s="240" t="s">
        <v>190</v>
      </c>
      <c r="T549" s="241" t="s">
        <v>335</v>
      </c>
      <c r="U549" s="224">
        <v>0</v>
      </c>
      <c r="V549" s="224">
        <f>ROUND(E549*U549,2)</f>
        <v>0</v>
      </c>
      <c r="W549" s="224"/>
      <c r="X549" s="224" t="s">
        <v>336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337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2" x14ac:dyDescent="0.2">
      <c r="A550" s="221"/>
      <c r="B550" s="222"/>
      <c r="C550" s="249" t="s">
        <v>1609</v>
      </c>
      <c r="D550" s="225"/>
      <c r="E550" s="226"/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3" x14ac:dyDescent="0.2">
      <c r="A551" s="221"/>
      <c r="B551" s="222"/>
      <c r="C551" s="249" t="s">
        <v>1610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3" x14ac:dyDescent="0.2">
      <c r="A552" s="221"/>
      <c r="B552" s="222"/>
      <c r="C552" s="249" t="s">
        <v>2038</v>
      </c>
      <c r="D552" s="225"/>
      <c r="E552" s="226">
        <v>0.91686000000000001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3" x14ac:dyDescent="0.2">
      <c r="A553" s="221"/>
      <c r="B553" s="222"/>
      <c r="C553" s="249" t="s">
        <v>1091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3" x14ac:dyDescent="0.2">
      <c r="A554" s="221"/>
      <c r="B554" s="222"/>
      <c r="C554" s="249" t="s">
        <v>1092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1093</v>
      </c>
      <c r="D555" s="225"/>
      <c r="E555" s="226"/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5">
        <v>301</v>
      </c>
      <c r="B556" s="236" t="s">
        <v>1094</v>
      </c>
      <c r="C556" s="246" t="s">
        <v>1095</v>
      </c>
      <c r="D556" s="237" t="s">
        <v>704</v>
      </c>
      <c r="E556" s="238">
        <v>0.39294000000000001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40" t="s">
        <v>1087</v>
      </c>
      <c r="S556" s="240" t="s">
        <v>190</v>
      </c>
      <c r="T556" s="241" t="s">
        <v>335</v>
      </c>
      <c r="U556" s="224">
        <v>0</v>
      </c>
      <c r="V556" s="224">
        <f>ROUND(E556*U556,2)</f>
        <v>0</v>
      </c>
      <c r="W556" s="224"/>
      <c r="X556" s="224" t="s">
        <v>336</v>
      </c>
      <c r="Y556" s="224" t="s">
        <v>193</v>
      </c>
      <c r="Z556" s="214"/>
      <c r="AA556" s="214"/>
      <c r="AB556" s="214"/>
      <c r="AC556" s="214"/>
      <c r="AD556" s="214"/>
      <c r="AE556" s="214"/>
      <c r="AF556" s="214"/>
      <c r="AG556" s="214" t="s">
        <v>391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2" x14ac:dyDescent="0.2">
      <c r="A557" s="221"/>
      <c r="B557" s="222"/>
      <c r="C557" s="249" t="s">
        <v>1612</v>
      </c>
      <c r="D557" s="225"/>
      <c r="E557" s="226"/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3" x14ac:dyDescent="0.2">
      <c r="A558" s="221"/>
      <c r="B558" s="222"/>
      <c r="C558" s="249" t="s">
        <v>1613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3" x14ac:dyDescent="0.2">
      <c r="A559" s="221"/>
      <c r="B559" s="222"/>
      <c r="C559" s="249" t="s">
        <v>2039</v>
      </c>
      <c r="D559" s="225"/>
      <c r="E559" s="226">
        <v>0.39294000000000001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3" x14ac:dyDescent="0.2">
      <c r="A560" s="221"/>
      <c r="B560" s="222"/>
      <c r="C560" s="249" t="s">
        <v>1099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3" x14ac:dyDescent="0.2">
      <c r="A561" s="221"/>
      <c r="B561" s="222"/>
      <c r="C561" s="249" t="s">
        <v>1100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3" x14ac:dyDescent="0.2">
      <c r="A562" s="221"/>
      <c r="B562" s="222"/>
      <c r="C562" s="249" t="s">
        <v>1101</v>
      </c>
      <c r="D562" s="225"/>
      <c r="E562" s="226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35">
        <v>304</v>
      </c>
      <c r="B563" s="236" t="s">
        <v>1615</v>
      </c>
      <c r="C563" s="246" t="s">
        <v>1616</v>
      </c>
      <c r="D563" s="237" t="s">
        <v>704</v>
      </c>
      <c r="E563" s="238">
        <v>5.4195799999999998</v>
      </c>
      <c r="F563" s="239"/>
      <c r="G563" s="240">
        <f>ROUND(E563*F563,2)</f>
        <v>0</v>
      </c>
      <c r="H563" s="239"/>
      <c r="I563" s="240">
        <f>ROUND(E563*H563,2)</f>
        <v>0</v>
      </c>
      <c r="J563" s="239"/>
      <c r="K563" s="240">
        <f>ROUND(E563*J563,2)</f>
        <v>0</v>
      </c>
      <c r="L563" s="240">
        <v>21</v>
      </c>
      <c r="M563" s="240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40" t="s">
        <v>1087</v>
      </c>
      <c r="S563" s="240" t="s">
        <v>190</v>
      </c>
      <c r="T563" s="241" t="s">
        <v>335</v>
      </c>
      <c r="U563" s="224">
        <v>0</v>
      </c>
      <c r="V563" s="224">
        <f>ROUND(E563*U563,2)</f>
        <v>0</v>
      </c>
      <c r="W563" s="224"/>
      <c r="X563" s="224" t="s">
        <v>336</v>
      </c>
      <c r="Y563" s="224" t="s">
        <v>193</v>
      </c>
      <c r="Z563" s="214"/>
      <c r="AA563" s="214"/>
      <c r="AB563" s="214"/>
      <c r="AC563" s="214"/>
      <c r="AD563" s="214"/>
      <c r="AE563" s="214"/>
      <c r="AF563" s="214"/>
      <c r="AG563" s="214" t="s">
        <v>337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2" x14ac:dyDescent="0.2">
      <c r="A564" s="221"/>
      <c r="B564" s="222"/>
      <c r="C564" s="247" t="s">
        <v>1617</v>
      </c>
      <c r="D564" s="242"/>
      <c r="E564" s="242"/>
      <c r="F564" s="242"/>
      <c r="G564" s="242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196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2" x14ac:dyDescent="0.2">
      <c r="A565" s="221"/>
      <c r="B565" s="222"/>
      <c r="C565" s="249" t="s">
        <v>2040</v>
      </c>
      <c r="D565" s="225"/>
      <c r="E565" s="226">
        <v>2.4420000000000002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3" x14ac:dyDescent="0.2">
      <c r="A566" s="221"/>
      <c r="B566" s="222"/>
      <c r="C566" s="249" t="s">
        <v>1619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3" x14ac:dyDescent="0.2">
      <c r="A567" s="221"/>
      <c r="B567" s="222"/>
      <c r="C567" s="249" t="s">
        <v>1620</v>
      </c>
      <c r="D567" s="225"/>
      <c r="E567" s="226"/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205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3" x14ac:dyDescent="0.2">
      <c r="A568" s="221"/>
      <c r="B568" s="222"/>
      <c r="C568" s="249" t="s">
        <v>2041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3" x14ac:dyDescent="0.2">
      <c r="A569" s="221"/>
      <c r="B569" s="222"/>
      <c r="C569" s="249" t="s">
        <v>1622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4"/>
      <c r="AA569" s="214"/>
      <c r="AB569" s="214"/>
      <c r="AC569" s="214"/>
      <c r="AD569" s="214"/>
      <c r="AE569" s="214"/>
      <c r="AF569" s="214"/>
      <c r="AG569" s="214" t="s">
        <v>205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3" x14ac:dyDescent="0.2">
      <c r="A570" s="221"/>
      <c r="B570" s="222"/>
      <c r="C570" s="249" t="s">
        <v>1623</v>
      </c>
      <c r="D570" s="225"/>
      <c r="E570" s="226"/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3" x14ac:dyDescent="0.2">
      <c r="A571" s="221"/>
      <c r="B571" s="222"/>
      <c r="C571" s="249" t="s">
        <v>1624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3" x14ac:dyDescent="0.2">
      <c r="A572" s="221"/>
      <c r="B572" s="222"/>
      <c r="C572" s="249" t="s">
        <v>2042</v>
      </c>
      <c r="D572" s="225"/>
      <c r="E572" s="226">
        <v>1.0267500000000001</v>
      </c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3" x14ac:dyDescent="0.2">
      <c r="A573" s="221"/>
      <c r="B573" s="222"/>
      <c r="C573" s="249" t="s">
        <v>1626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3" x14ac:dyDescent="0.2">
      <c r="A574" s="221"/>
      <c r="B574" s="222"/>
      <c r="C574" s="249" t="s">
        <v>2043</v>
      </c>
      <c r="D574" s="225"/>
      <c r="E574" s="226">
        <v>0.20535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3" x14ac:dyDescent="0.2">
      <c r="A575" s="221"/>
      <c r="B575" s="222"/>
      <c r="C575" s="249" t="s">
        <v>1628</v>
      </c>
      <c r="D575" s="225"/>
      <c r="E575" s="226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3" x14ac:dyDescent="0.2">
      <c r="A576" s="221"/>
      <c r="B576" s="222"/>
      <c r="C576" s="249" t="s">
        <v>2044</v>
      </c>
      <c r="D576" s="225"/>
      <c r="E576" s="226">
        <v>0.10267999999999999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3" x14ac:dyDescent="0.2">
      <c r="A577" s="221"/>
      <c r="B577" s="222"/>
      <c r="C577" s="249" t="s">
        <v>1593</v>
      </c>
      <c r="D577" s="225"/>
      <c r="E577" s="226"/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3" x14ac:dyDescent="0.2">
      <c r="A578" s="221"/>
      <c r="B578" s="222"/>
      <c r="C578" s="249" t="s">
        <v>2030</v>
      </c>
      <c r="D578" s="225"/>
      <c r="E578" s="226">
        <v>1.6428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3" x14ac:dyDescent="0.2">
      <c r="A579" s="221"/>
      <c r="B579" s="222"/>
      <c r="C579" s="249" t="s">
        <v>1630</v>
      </c>
      <c r="D579" s="225"/>
      <c r="E579" s="226"/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3" x14ac:dyDescent="0.2">
      <c r="A580" s="221"/>
      <c r="B580" s="222"/>
      <c r="C580" s="249" t="s">
        <v>1631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305</v>
      </c>
      <c r="B581" s="236" t="s">
        <v>1129</v>
      </c>
      <c r="C581" s="246" t="s">
        <v>1130</v>
      </c>
      <c r="D581" s="237" t="s">
        <v>704</v>
      </c>
      <c r="E581" s="238">
        <v>8.3388799999999996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/>
      <c r="S581" s="240" t="s">
        <v>190</v>
      </c>
      <c r="T581" s="241" t="s">
        <v>335</v>
      </c>
      <c r="U581" s="224">
        <v>9.9000000000000005E-2</v>
      </c>
      <c r="V581" s="224">
        <f>ROUND(E581*U581,2)</f>
        <v>0.83</v>
      </c>
      <c r="W581" s="224"/>
      <c r="X581" s="224" t="s">
        <v>336</v>
      </c>
      <c r="Y581" s="224" t="s">
        <v>193</v>
      </c>
      <c r="Z581" s="214"/>
      <c r="AA581" s="214"/>
      <c r="AB581" s="214"/>
      <c r="AC581" s="214"/>
      <c r="AD581" s="214"/>
      <c r="AE581" s="214"/>
      <c r="AF581" s="214"/>
      <c r="AG581" s="214" t="s">
        <v>1131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2" x14ac:dyDescent="0.2">
      <c r="A582" s="221"/>
      <c r="B582" s="222"/>
      <c r="C582" s="249" t="s">
        <v>2045</v>
      </c>
      <c r="D582" s="225"/>
      <c r="E582" s="226">
        <v>1.3098000000000001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3" x14ac:dyDescent="0.2">
      <c r="A583" s="221"/>
      <c r="B583" s="222"/>
      <c r="C583" s="249" t="s">
        <v>2046</v>
      </c>
      <c r="D583" s="225"/>
      <c r="E583" s="226">
        <v>2.4420000000000002</v>
      </c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3" x14ac:dyDescent="0.2">
      <c r="A584" s="221"/>
      <c r="B584" s="222"/>
      <c r="C584" s="249" t="s">
        <v>1138</v>
      </c>
      <c r="D584" s="225"/>
      <c r="E584" s="226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3" x14ac:dyDescent="0.2">
      <c r="A585" s="221"/>
      <c r="B585" s="222"/>
      <c r="C585" s="249" t="s">
        <v>1634</v>
      </c>
      <c r="D585" s="225"/>
      <c r="E585" s="226"/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1635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3" x14ac:dyDescent="0.2">
      <c r="A587" s="221"/>
      <c r="B587" s="222"/>
      <c r="C587" s="249" t="s">
        <v>2047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3" x14ac:dyDescent="0.2">
      <c r="A588" s="221"/>
      <c r="B588" s="222"/>
      <c r="C588" s="249" t="s">
        <v>1134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3" x14ac:dyDescent="0.2">
      <c r="A589" s="221"/>
      <c r="B589" s="222"/>
      <c r="C589" s="249" t="s">
        <v>1637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3" x14ac:dyDescent="0.2">
      <c r="A590" s="221"/>
      <c r="B590" s="222"/>
      <c r="C590" s="249" t="s">
        <v>1638</v>
      </c>
      <c r="D590" s="225"/>
      <c r="E590" s="226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3" x14ac:dyDescent="0.2">
      <c r="A591" s="221"/>
      <c r="B591" s="222"/>
      <c r="C591" s="249" t="s">
        <v>1639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3" x14ac:dyDescent="0.2">
      <c r="A592" s="221"/>
      <c r="B592" s="222"/>
      <c r="C592" s="249" t="s">
        <v>1640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3" x14ac:dyDescent="0.2">
      <c r="A593" s="221"/>
      <c r="B593" s="222"/>
      <c r="C593" s="249" t="s">
        <v>1641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4"/>
      <c r="AA593" s="214"/>
      <c r="AB593" s="214"/>
      <c r="AC593" s="214"/>
      <c r="AD593" s="214"/>
      <c r="AE593" s="214"/>
      <c r="AF593" s="214"/>
      <c r="AG593" s="214" t="s">
        <v>205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3" x14ac:dyDescent="0.2">
      <c r="A594" s="221"/>
      <c r="B594" s="222"/>
      <c r="C594" s="249" t="s">
        <v>1624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3" x14ac:dyDescent="0.2">
      <c r="A595" s="221"/>
      <c r="B595" s="222"/>
      <c r="C595" s="249" t="s">
        <v>2042</v>
      </c>
      <c r="D595" s="225"/>
      <c r="E595" s="226">
        <v>1.0267500000000001</v>
      </c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205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3" x14ac:dyDescent="0.2">
      <c r="A596" s="221"/>
      <c r="B596" s="222"/>
      <c r="C596" s="249" t="s">
        <v>1626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3" x14ac:dyDescent="0.2">
      <c r="A597" s="221"/>
      <c r="B597" s="222"/>
      <c r="C597" s="249" t="s">
        <v>2043</v>
      </c>
      <c r="D597" s="225"/>
      <c r="E597" s="226">
        <v>0.20535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3" x14ac:dyDescent="0.2">
      <c r="A598" s="221"/>
      <c r="B598" s="222"/>
      <c r="C598" s="249" t="s">
        <v>1628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3" x14ac:dyDescent="0.2">
      <c r="A599" s="221"/>
      <c r="B599" s="222"/>
      <c r="C599" s="249" t="s">
        <v>2044</v>
      </c>
      <c r="D599" s="225"/>
      <c r="E599" s="226">
        <v>0.10267999999999999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3" x14ac:dyDescent="0.2">
      <c r="A600" s="221"/>
      <c r="B600" s="222"/>
      <c r="C600" s="249" t="s">
        <v>1593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3" x14ac:dyDescent="0.2">
      <c r="A601" s="221"/>
      <c r="B601" s="222"/>
      <c r="C601" s="249" t="s">
        <v>2030</v>
      </c>
      <c r="D601" s="225"/>
      <c r="E601" s="226">
        <v>1.6428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3" x14ac:dyDescent="0.2">
      <c r="A602" s="221"/>
      <c r="B602" s="222"/>
      <c r="C602" s="249" t="s">
        <v>2048</v>
      </c>
      <c r="D602" s="225"/>
      <c r="E602" s="226">
        <v>1.6094999999999999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3" x14ac:dyDescent="0.2">
      <c r="A603" s="221"/>
      <c r="B603" s="222"/>
      <c r="C603" s="249" t="s">
        <v>1643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3" x14ac:dyDescent="0.2">
      <c r="A604" s="221"/>
      <c r="B604" s="222"/>
      <c r="C604" s="249" t="s">
        <v>1644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3" x14ac:dyDescent="0.2">
      <c r="A605" s="221"/>
      <c r="B605" s="222"/>
      <c r="C605" s="249" t="s">
        <v>1146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3" x14ac:dyDescent="0.2">
      <c r="A606" s="221"/>
      <c r="B606" s="222"/>
      <c r="C606" s="249" t="s">
        <v>1147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3" x14ac:dyDescent="0.2">
      <c r="A607" s="221"/>
      <c r="B607" s="222"/>
      <c r="C607" s="249" t="s">
        <v>1148</v>
      </c>
      <c r="D607" s="225"/>
      <c r="E607" s="226"/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205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3" x14ac:dyDescent="0.2">
      <c r="A608" s="221"/>
      <c r="B608" s="222"/>
      <c r="C608" s="249" t="s">
        <v>1630</v>
      </c>
      <c r="D608" s="225"/>
      <c r="E608" s="226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3" x14ac:dyDescent="0.2">
      <c r="A609" s="221"/>
      <c r="B609" s="222"/>
      <c r="C609" s="249" t="s">
        <v>1631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3" x14ac:dyDescent="0.2">
      <c r="A610" s="221"/>
      <c r="B610" s="222"/>
      <c r="C610" s="249" t="s">
        <v>1645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4"/>
      <c r="AA610" s="214"/>
      <c r="AB610" s="214"/>
      <c r="AC610" s="214"/>
      <c r="AD610" s="214"/>
      <c r="AE610" s="214"/>
      <c r="AF610" s="214"/>
      <c r="AG610" s="214" t="s">
        <v>205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3" x14ac:dyDescent="0.2">
      <c r="A611" s="221"/>
      <c r="B611" s="222"/>
      <c r="C611" s="249" t="s">
        <v>1646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205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3" x14ac:dyDescent="0.2">
      <c r="A612" s="221"/>
      <c r="B612" s="222"/>
      <c r="C612" s="249" t="s">
        <v>1647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3" x14ac:dyDescent="0.2">
      <c r="A613" s="221"/>
      <c r="B613" s="222"/>
      <c r="C613" s="249" t="s">
        <v>1648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3" x14ac:dyDescent="0.2">
      <c r="A614" s="221"/>
      <c r="B614" s="222"/>
      <c r="C614" s="249" t="s">
        <v>1649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5">
        <v>306</v>
      </c>
      <c r="B615" s="236" t="s">
        <v>1152</v>
      </c>
      <c r="C615" s="246" t="s">
        <v>1153</v>
      </c>
      <c r="D615" s="237" t="s">
        <v>704</v>
      </c>
      <c r="E615" s="238">
        <v>8.3388799999999996</v>
      </c>
      <c r="F615" s="239"/>
      <c r="G615" s="240">
        <f>ROUND(E615*F615,2)</f>
        <v>0</v>
      </c>
      <c r="H615" s="239"/>
      <c r="I615" s="240">
        <f>ROUND(E615*H615,2)</f>
        <v>0</v>
      </c>
      <c r="J615" s="239"/>
      <c r="K615" s="240">
        <f>ROUND(E615*J615,2)</f>
        <v>0</v>
      </c>
      <c r="L615" s="240">
        <v>21</v>
      </c>
      <c r="M615" s="240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40"/>
      <c r="S615" s="240" t="s">
        <v>190</v>
      </c>
      <c r="T615" s="241" t="s">
        <v>335</v>
      </c>
      <c r="U615" s="224">
        <v>6.0000000000000001E-3</v>
      </c>
      <c r="V615" s="224">
        <f>ROUND(E615*U615,2)</f>
        <v>0.05</v>
      </c>
      <c r="W615" s="224"/>
      <c r="X615" s="224" t="s">
        <v>336</v>
      </c>
      <c r="Y615" s="224" t="s">
        <v>193</v>
      </c>
      <c r="Z615" s="214"/>
      <c r="AA615" s="214"/>
      <c r="AB615" s="214"/>
      <c r="AC615" s="214"/>
      <c r="AD615" s="214"/>
      <c r="AE615" s="214"/>
      <c r="AF615" s="214"/>
      <c r="AG615" s="214" t="s">
        <v>1131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2" x14ac:dyDescent="0.2">
      <c r="A616" s="221"/>
      <c r="B616" s="222"/>
      <c r="C616" s="249" t="s">
        <v>2045</v>
      </c>
      <c r="D616" s="225"/>
      <c r="E616" s="226">
        <v>1.3098000000000001</v>
      </c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4"/>
      <c r="AA616" s="214"/>
      <c r="AB616" s="214"/>
      <c r="AC616" s="214"/>
      <c r="AD616" s="214"/>
      <c r="AE616" s="214"/>
      <c r="AF616" s="214"/>
      <c r="AG616" s="214" t="s">
        <v>205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3" x14ac:dyDescent="0.2">
      <c r="A617" s="221"/>
      <c r="B617" s="222"/>
      <c r="C617" s="249" t="s">
        <v>2046</v>
      </c>
      <c r="D617" s="225"/>
      <c r="E617" s="226">
        <v>2.4420000000000002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3" x14ac:dyDescent="0.2">
      <c r="A618" s="221"/>
      <c r="B618" s="222"/>
      <c r="C618" s="249" t="s">
        <v>1138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4"/>
      <c r="AA618" s="214"/>
      <c r="AB618" s="214"/>
      <c r="AC618" s="214"/>
      <c r="AD618" s="214"/>
      <c r="AE618" s="214"/>
      <c r="AF618" s="214"/>
      <c r="AG618" s="214" t="s">
        <v>205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3" x14ac:dyDescent="0.2">
      <c r="A619" s="221"/>
      <c r="B619" s="222"/>
      <c r="C619" s="249" t="s">
        <v>1634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3" x14ac:dyDescent="0.2">
      <c r="A620" s="221"/>
      <c r="B620" s="222"/>
      <c r="C620" s="249" t="s">
        <v>1635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3" x14ac:dyDescent="0.2">
      <c r="A621" s="221"/>
      <c r="B621" s="222"/>
      <c r="C621" s="249" t="s">
        <v>2047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3" x14ac:dyDescent="0.2">
      <c r="A622" s="221"/>
      <c r="B622" s="222"/>
      <c r="C622" s="249" t="s">
        <v>1134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4"/>
      <c r="AA622" s="214"/>
      <c r="AB622" s="214"/>
      <c r="AC622" s="214"/>
      <c r="AD622" s="214"/>
      <c r="AE622" s="214"/>
      <c r="AF622" s="214"/>
      <c r="AG622" s="214" t="s">
        <v>205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3" x14ac:dyDescent="0.2">
      <c r="A623" s="221"/>
      <c r="B623" s="222"/>
      <c r="C623" s="249" t="s">
        <v>1637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205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3" x14ac:dyDescent="0.2">
      <c r="A624" s="221"/>
      <c r="B624" s="222"/>
      <c r="C624" s="249" t="s">
        <v>1638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3" x14ac:dyDescent="0.2">
      <c r="A625" s="221"/>
      <c r="B625" s="222"/>
      <c r="C625" s="249" t="s">
        <v>1639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3" x14ac:dyDescent="0.2">
      <c r="A626" s="221"/>
      <c r="B626" s="222"/>
      <c r="C626" s="249" t="s">
        <v>1640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3" x14ac:dyDescent="0.2">
      <c r="A627" s="221"/>
      <c r="B627" s="222"/>
      <c r="C627" s="249" t="s">
        <v>356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4"/>
      <c r="AA627" s="214"/>
      <c r="AB627" s="214"/>
      <c r="AC627" s="214"/>
      <c r="AD627" s="214"/>
      <c r="AE627" s="214"/>
      <c r="AF627" s="214"/>
      <c r="AG627" s="214" t="s">
        <v>205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3" x14ac:dyDescent="0.2">
      <c r="A628" s="221"/>
      <c r="B628" s="222"/>
      <c r="C628" s="249" t="s">
        <v>1624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3" x14ac:dyDescent="0.2">
      <c r="A629" s="221"/>
      <c r="B629" s="222"/>
      <c r="C629" s="249" t="s">
        <v>2042</v>
      </c>
      <c r="D629" s="225"/>
      <c r="E629" s="226">
        <v>1.0267500000000001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3" x14ac:dyDescent="0.2">
      <c r="A630" s="221"/>
      <c r="B630" s="222"/>
      <c r="C630" s="249" t="s">
        <v>1626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3" x14ac:dyDescent="0.2">
      <c r="A631" s="221"/>
      <c r="B631" s="222"/>
      <c r="C631" s="249" t="s">
        <v>2043</v>
      </c>
      <c r="D631" s="225"/>
      <c r="E631" s="226">
        <v>0.20535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4"/>
      <c r="AA631" s="214"/>
      <c r="AB631" s="214"/>
      <c r="AC631" s="214"/>
      <c r="AD631" s="214"/>
      <c r="AE631" s="214"/>
      <c r="AF631" s="214"/>
      <c r="AG631" s="214" t="s">
        <v>205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3" x14ac:dyDescent="0.2">
      <c r="A632" s="221"/>
      <c r="B632" s="222"/>
      <c r="C632" s="249" t="s">
        <v>1628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3" x14ac:dyDescent="0.2">
      <c r="A633" s="221"/>
      <c r="B633" s="222"/>
      <c r="C633" s="249" t="s">
        <v>2044</v>
      </c>
      <c r="D633" s="225"/>
      <c r="E633" s="226">
        <v>0.10267999999999999</v>
      </c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3" x14ac:dyDescent="0.2">
      <c r="A634" s="221"/>
      <c r="B634" s="222"/>
      <c r="C634" s="249" t="s">
        <v>1593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3" x14ac:dyDescent="0.2">
      <c r="A635" s="221"/>
      <c r="B635" s="222"/>
      <c r="C635" s="249" t="s">
        <v>2030</v>
      </c>
      <c r="D635" s="225"/>
      <c r="E635" s="226">
        <v>1.6428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3" x14ac:dyDescent="0.2">
      <c r="A636" s="221"/>
      <c r="B636" s="222"/>
      <c r="C636" s="249" t="s">
        <v>2048</v>
      </c>
      <c r="D636" s="225"/>
      <c r="E636" s="226">
        <v>1.6094999999999999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3" x14ac:dyDescent="0.2">
      <c r="A637" s="221"/>
      <c r="B637" s="222"/>
      <c r="C637" s="249" t="s">
        <v>1643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3" x14ac:dyDescent="0.2">
      <c r="A638" s="221"/>
      <c r="B638" s="222"/>
      <c r="C638" s="249" t="s">
        <v>1644</v>
      </c>
      <c r="D638" s="225"/>
      <c r="E638" s="226"/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3" x14ac:dyDescent="0.2">
      <c r="A639" s="221"/>
      <c r="B639" s="222"/>
      <c r="C639" s="249" t="s">
        <v>1146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3" x14ac:dyDescent="0.2">
      <c r="A640" s="221"/>
      <c r="B640" s="222"/>
      <c r="C640" s="249" t="s">
        <v>1147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205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3" x14ac:dyDescent="0.2">
      <c r="A641" s="221"/>
      <c r="B641" s="222"/>
      <c r="C641" s="249" t="s">
        <v>1148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4"/>
      <c r="AA641" s="214"/>
      <c r="AB641" s="214"/>
      <c r="AC641" s="214"/>
      <c r="AD641" s="214"/>
      <c r="AE641" s="214"/>
      <c r="AF641" s="214"/>
      <c r="AG641" s="214" t="s">
        <v>205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3" x14ac:dyDescent="0.2">
      <c r="A642" s="221"/>
      <c r="B642" s="222"/>
      <c r="C642" s="249" t="s">
        <v>1630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3" x14ac:dyDescent="0.2">
      <c r="A643" s="221"/>
      <c r="B643" s="222"/>
      <c r="C643" s="249" t="s">
        <v>1631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4"/>
      <c r="AA643" s="214"/>
      <c r="AB643" s="214"/>
      <c r="AC643" s="214"/>
      <c r="AD643" s="214"/>
      <c r="AE643" s="214"/>
      <c r="AF643" s="214"/>
      <c r="AG643" s="214" t="s">
        <v>205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3" x14ac:dyDescent="0.2">
      <c r="A644" s="221"/>
      <c r="B644" s="222"/>
      <c r="C644" s="249" t="s">
        <v>1645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3" x14ac:dyDescent="0.2">
      <c r="A645" s="221"/>
      <c r="B645" s="222"/>
      <c r="C645" s="249" t="s">
        <v>1646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3" x14ac:dyDescent="0.2">
      <c r="A646" s="221"/>
      <c r="B646" s="222"/>
      <c r="C646" s="249" t="s">
        <v>1647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3" x14ac:dyDescent="0.2">
      <c r="A647" s="221"/>
      <c r="B647" s="222"/>
      <c r="C647" s="249" t="s">
        <v>1648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4"/>
      <c r="AA647" s="214"/>
      <c r="AB647" s="214"/>
      <c r="AC647" s="214"/>
      <c r="AD647" s="214"/>
      <c r="AE647" s="214"/>
      <c r="AF647" s="214"/>
      <c r="AG647" s="214" t="s">
        <v>205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3" x14ac:dyDescent="0.2">
      <c r="A648" s="221"/>
      <c r="B648" s="222"/>
      <c r="C648" s="249" t="s">
        <v>1649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35">
        <v>307</v>
      </c>
      <c r="B649" s="236" t="s">
        <v>1154</v>
      </c>
      <c r="C649" s="246" t="s">
        <v>1155</v>
      </c>
      <c r="D649" s="237" t="s">
        <v>704</v>
      </c>
      <c r="E649" s="238">
        <v>7.8100000000000001E-3</v>
      </c>
      <c r="F649" s="239"/>
      <c r="G649" s="240">
        <f>ROUND(E649*F649,2)</f>
        <v>0</v>
      </c>
      <c r="H649" s="239"/>
      <c r="I649" s="240">
        <f>ROUND(E649*H649,2)</f>
        <v>0</v>
      </c>
      <c r="J649" s="239"/>
      <c r="K649" s="240">
        <f>ROUND(E649*J649,2)</f>
        <v>0</v>
      </c>
      <c r="L649" s="240">
        <v>21</v>
      </c>
      <c r="M649" s="240">
        <f>G649*(1+L649/100)</f>
        <v>0</v>
      </c>
      <c r="N649" s="238">
        <v>0</v>
      </c>
      <c r="O649" s="238">
        <f>ROUND(E649*N649,2)</f>
        <v>0</v>
      </c>
      <c r="P649" s="238">
        <v>0</v>
      </c>
      <c r="Q649" s="238">
        <f>ROUND(E649*P649,2)</f>
        <v>0</v>
      </c>
      <c r="R649" s="240"/>
      <c r="S649" s="240" t="s">
        <v>190</v>
      </c>
      <c r="T649" s="241" t="s">
        <v>335</v>
      </c>
      <c r="U649" s="224">
        <v>0</v>
      </c>
      <c r="V649" s="224">
        <f>ROUND(E649*U649,2)</f>
        <v>0</v>
      </c>
      <c r="W649" s="224"/>
      <c r="X649" s="224" t="s">
        <v>336</v>
      </c>
      <c r="Y649" s="224" t="s">
        <v>193</v>
      </c>
      <c r="Z649" s="214"/>
      <c r="AA649" s="214"/>
      <c r="AB649" s="214"/>
      <c r="AC649" s="214"/>
      <c r="AD649" s="214"/>
      <c r="AE649" s="214"/>
      <c r="AF649" s="214"/>
      <c r="AG649" s="214" t="s">
        <v>391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2" x14ac:dyDescent="0.2">
      <c r="A650" s="221"/>
      <c r="B650" s="222"/>
      <c r="C650" s="247" t="s">
        <v>1156</v>
      </c>
      <c r="D650" s="242"/>
      <c r="E650" s="242"/>
      <c r="F650" s="242"/>
      <c r="G650" s="242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196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2" x14ac:dyDescent="0.2">
      <c r="A651" s="221"/>
      <c r="B651" s="222"/>
      <c r="C651" s="249" t="s">
        <v>2049</v>
      </c>
      <c r="D651" s="225"/>
      <c r="E651" s="226">
        <v>7.8100000000000001E-3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x14ac:dyDescent="0.2">
      <c r="A652" s="228" t="s">
        <v>185</v>
      </c>
      <c r="B652" s="229" t="s">
        <v>133</v>
      </c>
      <c r="C652" s="245" t="s">
        <v>134</v>
      </c>
      <c r="D652" s="230"/>
      <c r="E652" s="231"/>
      <c r="F652" s="232"/>
      <c r="G652" s="232">
        <f>SUMIF(AG653:AG663,"&lt;&gt;NOR",G653:G663)</f>
        <v>0</v>
      </c>
      <c r="H652" s="232"/>
      <c r="I652" s="232">
        <f>SUM(I653:I663)</f>
        <v>0</v>
      </c>
      <c r="J652" s="232"/>
      <c r="K652" s="232">
        <f>SUM(K653:K663)</f>
        <v>0</v>
      </c>
      <c r="L652" s="232"/>
      <c r="M652" s="232">
        <f>SUM(M653:M663)</f>
        <v>0</v>
      </c>
      <c r="N652" s="231"/>
      <c r="O652" s="231">
        <f>SUM(O653:O663)</f>
        <v>0</v>
      </c>
      <c r="P652" s="231"/>
      <c r="Q652" s="231">
        <f>SUM(Q653:Q663)</f>
        <v>0</v>
      </c>
      <c r="R652" s="232"/>
      <c r="S652" s="232"/>
      <c r="T652" s="233"/>
      <c r="U652" s="227"/>
      <c r="V652" s="227">
        <f>SUM(V653:V663)</f>
        <v>34.33</v>
      </c>
      <c r="W652" s="227"/>
      <c r="X652" s="227"/>
      <c r="Y652" s="227"/>
      <c r="AG652" t="s">
        <v>186</v>
      </c>
    </row>
    <row r="653" spans="1:60" ht="22.5" outlineLevel="1" x14ac:dyDescent="0.2">
      <c r="A653" s="235">
        <v>308</v>
      </c>
      <c r="B653" s="236" t="s">
        <v>1158</v>
      </c>
      <c r="C653" s="246" t="s">
        <v>1159</v>
      </c>
      <c r="D653" s="237" t="s">
        <v>704</v>
      </c>
      <c r="E653" s="238">
        <v>34.859340000000003</v>
      </c>
      <c r="F653" s="239"/>
      <c r="G653" s="240">
        <f>ROUND(E653*F653,2)</f>
        <v>0</v>
      </c>
      <c r="H653" s="239"/>
      <c r="I653" s="240">
        <f>ROUND(E653*H653,2)</f>
        <v>0</v>
      </c>
      <c r="J653" s="239"/>
      <c r="K653" s="240">
        <f>ROUND(E653*J653,2)</f>
        <v>0</v>
      </c>
      <c r="L653" s="240">
        <v>21</v>
      </c>
      <c r="M653" s="240">
        <f>G653*(1+L653/100)</f>
        <v>0</v>
      </c>
      <c r="N653" s="238">
        <v>0</v>
      </c>
      <c r="O653" s="238">
        <f>ROUND(E653*N653,2)</f>
        <v>0</v>
      </c>
      <c r="P653" s="238">
        <v>0</v>
      </c>
      <c r="Q653" s="238">
        <f>ROUND(E653*P653,2)</f>
        <v>0</v>
      </c>
      <c r="R653" s="240" t="s">
        <v>736</v>
      </c>
      <c r="S653" s="240" t="s">
        <v>190</v>
      </c>
      <c r="T653" s="241" t="s">
        <v>335</v>
      </c>
      <c r="U653" s="224">
        <v>0.21149999999999999</v>
      </c>
      <c r="V653" s="224">
        <f>ROUND(E653*U653,2)</f>
        <v>7.37</v>
      </c>
      <c r="W653" s="224"/>
      <c r="X653" s="224" t="s">
        <v>1160</v>
      </c>
      <c r="Y653" s="224" t="s">
        <v>193</v>
      </c>
      <c r="Z653" s="214"/>
      <c r="AA653" s="214"/>
      <c r="AB653" s="214"/>
      <c r="AC653" s="214"/>
      <c r="AD653" s="214"/>
      <c r="AE653" s="214"/>
      <c r="AF653" s="214"/>
      <c r="AG653" s="214" t="s">
        <v>1161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2" x14ac:dyDescent="0.2">
      <c r="A654" s="221"/>
      <c r="B654" s="222"/>
      <c r="C654" s="255" t="s">
        <v>1162</v>
      </c>
      <c r="D654" s="254"/>
      <c r="E654" s="254"/>
      <c r="F654" s="254"/>
      <c r="G654" s="25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339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2" x14ac:dyDescent="0.2">
      <c r="A655" s="221"/>
      <c r="B655" s="222"/>
      <c r="C655" s="248" t="s">
        <v>1163</v>
      </c>
      <c r="D655" s="244"/>
      <c r="E655" s="244"/>
      <c r="F655" s="244"/>
      <c r="G655" s="24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4"/>
      <c r="AA655" s="214"/>
      <c r="AB655" s="214"/>
      <c r="AC655" s="214"/>
      <c r="AD655" s="214"/>
      <c r="AE655" s="214"/>
      <c r="AF655" s="214"/>
      <c r="AG655" s="214" t="s">
        <v>196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2" x14ac:dyDescent="0.2">
      <c r="A656" s="221"/>
      <c r="B656" s="222"/>
      <c r="C656" s="249" t="s">
        <v>1164</v>
      </c>
      <c r="D656" s="225"/>
      <c r="E656" s="226"/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4"/>
      <c r="AA656" s="214"/>
      <c r="AB656" s="214"/>
      <c r="AC656" s="214"/>
      <c r="AD656" s="214"/>
      <c r="AE656" s="214"/>
      <c r="AF656" s="214"/>
      <c r="AG656" s="214" t="s">
        <v>205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3" x14ac:dyDescent="0.2">
      <c r="A657" s="221"/>
      <c r="B657" s="222"/>
      <c r="C657" s="249" t="s">
        <v>2050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4"/>
      <c r="AA657" s="214"/>
      <c r="AB657" s="214"/>
      <c r="AC657" s="214"/>
      <c r="AD657" s="214"/>
      <c r="AE657" s="214"/>
      <c r="AF657" s="214"/>
      <c r="AG657" s="214" t="s">
        <v>205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3" x14ac:dyDescent="0.2">
      <c r="A658" s="221"/>
      <c r="B658" s="222"/>
      <c r="C658" s="249" t="s">
        <v>2051</v>
      </c>
      <c r="D658" s="225"/>
      <c r="E658" s="226">
        <v>34.859340000000003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205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35">
        <v>309</v>
      </c>
      <c r="B659" s="236" t="s">
        <v>1169</v>
      </c>
      <c r="C659" s="246" t="s">
        <v>1170</v>
      </c>
      <c r="D659" s="237" t="s">
        <v>704</v>
      </c>
      <c r="E659" s="238">
        <v>34.859340000000003</v>
      </c>
      <c r="F659" s="239"/>
      <c r="G659" s="240">
        <f>ROUND(E659*F659,2)</f>
        <v>0</v>
      </c>
      <c r="H659" s="239"/>
      <c r="I659" s="240">
        <f>ROUND(E659*H659,2)</f>
        <v>0</v>
      </c>
      <c r="J659" s="239"/>
      <c r="K659" s="240">
        <f>ROUND(E659*J659,2)</f>
        <v>0</v>
      </c>
      <c r="L659" s="240">
        <v>21</v>
      </c>
      <c r="M659" s="240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40" t="s">
        <v>736</v>
      </c>
      <c r="S659" s="240" t="s">
        <v>190</v>
      </c>
      <c r="T659" s="241" t="s">
        <v>335</v>
      </c>
      <c r="U659" s="224">
        <v>0.77339999999999998</v>
      </c>
      <c r="V659" s="224">
        <f>ROUND(E659*U659,2)</f>
        <v>26.96</v>
      </c>
      <c r="W659" s="224"/>
      <c r="X659" s="224" t="s">
        <v>1160</v>
      </c>
      <c r="Y659" s="224" t="s">
        <v>193</v>
      </c>
      <c r="Z659" s="214"/>
      <c r="AA659" s="214"/>
      <c r="AB659" s="214"/>
      <c r="AC659" s="214"/>
      <c r="AD659" s="214"/>
      <c r="AE659" s="214"/>
      <c r="AF659" s="214"/>
      <c r="AG659" s="214" t="s">
        <v>1161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2" x14ac:dyDescent="0.2">
      <c r="A660" s="221"/>
      <c r="B660" s="222"/>
      <c r="C660" s="255" t="s">
        <v>1162</v>
      </c>
      <c r="D660" s="254"/>
      <c r="E660" s="254"/>
      <c r="F660" s="254"/>
      <c r="G660" s="25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339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2" x14ac:dyDescent="0.2">
      <c r="A661" s="221"/>
      <c r="B661" s="222"/>
      <c r="C661" s="249" t="s">
        <v>1164</v>
      </c>
      <c r="D661" s="225"/>
      <c r="E661" s="226"/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205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3" x14ac:dyDescent="0.2">
      <c r="A662" s="221"/>
      <c r="B662" s="222"/>
      <c r="C662" s="249" t="s">
        <v>2050</v>
      </c>
      <c r="D662" s="225"/>
      <c r="E662" s="226"/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4"/>
      <c r="AA662" s="214"/>
      <c r="AB662" s="214"/>
      <c r="AC662" s="214"/>
      <c r="AD662" s="214"/>
      <c r="AE662" s="214"/>
      <c r="AF662" s="214"/>
      <c r="AG662" s="214" t="s">
        <v>205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3" x14ac:dyDescent="0.2">
      <c r="A663" s="221"/>
      <c r="B663" s="222"/>
      <c r="C663" s="249" t="s">
        <v>2051</v>
      </c>
      <c r="D663" s="225"/>
      <c r="E663" s="226">
        <v>34.859340000000003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205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x14ac:dyDescent="0.2">
      <c r="A664" s="228" t="s">
        <v>185</v>
      </c>
      <c r="B664" s="229" t="s">
        <v>135</v>
      </c>
      <c r="C664" s="245" t="s">
        <v>136</v>
      </c>
      <c r="D664" s="230"/>
      <c r="E664" s="231"/>
      <c r="F664" s="232"/>
      <c r="G664" s="232">
        <f>SUMIF(AG665:AG676,"&lt;&gt;NOR",G665:G676)</f>
        <v>0</v>
      </c>
      <c r="H664" s="232"/>
      <c r="I664" s="232">
        <f>SUM(I665:I676)</f>
        <v>0</v>
      </c>
      <c r="J664" s="232"/>
      <c r="K664" s="232">
        <f>SUM(K665:K676)</f>
        <v>0</v>
      </c>
      <c r="L664" s="232"/>
      <c r="M664" s="232">
        <f>SUM(M665:M676)</f>
        <v>0</v>
      </c>
      <c r="N664" s="231"/>
      <c r="O664" s="231">
        <f>SUM(O665:O676)</f>
        <v>0</v>
      </c>
      <c r="P664" s="231"/>
      <c r="Q664" s="231">
        <f>SUM(Q665:Q676)</f>
        <v>0</v>
      </c>
      <c r="R664" s="232"/>
      <c r="S664" s="232"/>
      <c r="T664" s="233"/>
      <c r="U664" s="227"/>
      <c r="V664" s="227">
        <f>SUM(V665:V676)</f>
        <v>0.92</v>
      </c>
      <c r="W664" s="227"/>
      <c r="X664" s="227"/>
      <c r="Y664" s="227"/>
      <c r="AG664" t="s">
        <v>186</v>
      </c>
    </row>
    <row r="665" spans="1:60" outlineLevel="1" x14ac:dyDescent="0.2">
      <c r="A665" s="235">
        <v>310</v>
      </c>
      <c r="B665" s="236" t="s">
        <v>1192</v>
      </c>
      <c r="C665" s="246" t="s">
        <v>1193</v>
      </c>
      <c r="D665" s="237" t="s">
        <v>374</v>
      </c>
      <c r="E665" s="238">
        <v>12</v>
      </c>
      <c r="F665" s="239"/>
      <c r="G665" s="240">
        <f>ROUND(E665*F665,2)</f>
        <v>0</v>
      </c>
      <c r="H665" s="239"/>
      <c r="I665" s="240">
        <f>ROUND(E665*H665,2)</f>
        <v>0</v>
      </c>
      <c r="J665" s="239"/>
      <c r="K665" s="240">
        <f>ROUND(E665*J665,2)</f>
        <v>0</v>
      </c>
      <c r="L665" s="240">
        <v>21</v>
      </c>
      <c r="M665" s="240">
        <f>G665*(1+L665/100)</f>
        <v>0</v>
      </c>
      <c r="N665" s="238">
        <v>0</v>
      </c>
      <c r="O665" s="238">
        <f>ROUND(E665*N665,2)</f>
        <v>0</v>
      </c>
      <c r="P665" s="238">
        <v>0</v>
      </c>
      <c r="Q665" s="238">
        <f>ROUND(E665*P665,2)</f>
        <v>0</v>
      </c>
      <c r="R665" s="240" t="s">
        <v>736</v>
      </c>
      <c r="S665" s="240" t="s">
        <v>190</v>
      </c>
      <c r="T665" s="241" t="s">
        <v>335</v>
      </c>
      <c r="U665" s="224">
        <v>0.03</v>
      </c>
      <c r="V665" s="224">
        <f>ROUND(E665*U665,2)</f>
        <v>0.36</v>
      </c>
      <c r="W665" s="224"/>
      <c r="X665" s="224" t="s">
        <v>336</v>
      </c>
      <c r="Y665" s="224" t="s">
        <v>193</v>
      </c>
      <c r="Z665" s="214"/>
      <c r="AA665" s="214"/>
      <c r="AB665" s="214"/>
      <c r="AC665" s="214"/>
      <c r="AD665" s="214"/>
      <c r="AE665" s="214"/>
      <c r="AF665" s="214"/>
      <c r="AG665" s="214" t="s">
        <v>391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2" x14ac:dyDescent="0.2">
      <c r="A666" s="221"/>
      <c r="B666" s="222"/>
      <c r="C666" s="249" t="s">
        <v>2052</v>
      </c>
      <c r="D666" s="225"/>
      <c r="E666" s="226">
        <v>12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3" x14ac:dyDescent="0.2">
      <c r="A667" s="221"/>
      <c r="B667" s="222"/>
      <c r="C667" s="249" t="s">
        <v>2053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4"/>
      <c r="AA667" s="214"/>
      <c r="AB667" s="214"/>
      <c r="AC667" s="214"/>
      <c r="AD667" s="214"/>
      <c r="AE667" s="214"/>
      <c r="AF667" s="214"/>
      <c r="AG667" s="214" t="s">
        <v>205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311</v>
      </c>
      <c r="B668" s="236" t="s">
        <v>1196</v>
      </c>
      <c r="C668" s="246" t="s">
        <v>1197</v>
      </c>
      <c r="D668" s="237" t="s">
        <v>374</v>
      </c>
      <c r="E668" s="238">
        <v>12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135</v>
      </c>
      <c r="S668" s="240" t="s">
        <v>190</v>
      </c>
      <c r="T668" s="241" t="s">
        <v>335</v>
      </c>
      <c r="U668" s="224">
        <v>4.6330000000000003E-2</v>
      </c>
      <c r="V668" s="224">
        <f>ROUND(E668*U668,2)</f>
        <v>0.56000000000000005</v>
      </c>
      <c r="W668" s="224"/>
      <c r="X668" s="224" t="s">
        <v>336</v>
      </c>
      <c r="Y668" s="224" t="s">
        <v>193</v>
      </c>
      <c r="Z668" s="214"/>
      <c r="AA668" s="214"/>
      <c r="AB668" s="214"/>
      <c r="AC668" s="214"/>
      <c r="AD668" s="214"/>
      <c r="AE668" s="214"/>
      <c r="AF668" s="214"/>
      <c r="AG668" s="214" t="s">
        <v>391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2" x14ac:dyDescent="0.2">
      <c r="A669" s="221"/>
      <c r="B669" s="222"/>
      <c r="C669" s="249" t="s">
        <v>2052</v>
      </c>
      <c r="D669" s="225"/>
      <c r="E669" s="226">
        <v>12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205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3" x14ac:dyDescent="0.2">
      <c r="A670" s="221"/>
      <c r="B670" s="222"/>
      <c r="C670" s="249" t="s">
        <v>2053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35">
        <v>312</v>
      </c>
      <c r="B671" s="236" t="s">
        <v>1198</v>
      </c>
      <c r="C671" s="246" t="s">
        <v>1199</v>
      </c>
      <c r="D671" s="237" t="s">
        <v>374</v>
      </c>
      <c r="E671" s="238">
        <v>13.2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705</v>
      </c>
      <c r="S671" s="240" t="s">
        <v>190</v>
      </c>
      <c r="T671" s="241" t="s">
        <v>335</v>
      </c>
      <c r="U671" s="224">
        <v>0</v>
      </c>
      <c r="V671" s="224">
        <f>ROUND(E671*U671,2)</f>
        <v>0</v>
      </c>
      <c r="W671" s="224"/>
      <c r="X671" s="224" t="s">
        <v>706</v>
      </c>
      <c r="Y671" s="224" t="s">
        <v>193</v>
      </c>
      <c r="Z671" s="214"/>
      <c r="AA671" s="214"/>
      <c r="AB671" s="214"/>
      <c r="AC671" s="214"/>
      <c r="AD671" s="214"/>
      <c r="AE671" s="214"/>
      <c r="AF671" s="214"/>
      <c r="AG671" s="214" t="s">
        <v>748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2" x14ac:dyDescent="0.2">
      <c r="A672" s="221"/>
      <c r="B672" s="222"/>
      <c r="C672" s="249" t="s">
        <v>2054</v>
      </c>
      <c r="D672" s="225"/>
      <c r="E672" s="226">
        <v>13.2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4"/>
      <c r="AA672" s="214"/>
      <c r="AB672" s="214"/>
      <c r="AC672" s="214"/>
      <c r="AD672" s="214"/>
      <c r="AE672" s="214"/>
      <c r="AF672" s="214"/>
      <c r="AG672" s="214" t="s">
        <v>205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3" x14ac:dyDescent="0.2">
      <c r="A673" s="221"/>
      <c r="B673" s="222"/>
      <c r="C673" s="249" t="s">
        <v>2055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205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33.75" outlineLevel="1" x14ac:dyDescent="0.2">
      <c r="A674" s="235">
        <v>313</v>
      </c>
      <c r="B674" s="236" t="s">
        <v>1202</v>
      </c>
      <c r="C674" s="246" t="s">
        <v>1203</v>
      </c>
      <c r="D674" s="237" t="s">
        <v>374</v>
      </c>
      <c r="E674" s="238">
        <v>13.2</v>
      </c>
      <c r="F674" s="239"/>
      <c r="G674" s="240">
        <f>ROUND(E674*F674,2)</f>
        <v>0</v>
      </c>
      <c r="H674" s="239"/>
      <c r="I674" s="240">
        <f>ROUND(E674*H674,2)</f>
        <v>0</v>
      </c>
      <c r="J674" s="239"/>
      <c r="K674" s="240">
        <f>ROUND(E674*J674,2)</f>
        <v>0</v>
      </c>
      <c r="L674" s="240">
        <v>21</v>
      </c>
      <c r="M674" s="240">
        <f>G674*(1+L674/100)</f>
        <v>0</v>
      </c>
      <c r="N674" s="238">
        <v>4.0000000000000003E-5</v>
      </c>
      <c r="O674" s="238">
        <f>ROUND(E674*N674,2)</f>
        <v>0</v>
      </c>
      <c r="P674" s="238">
        <v>0</v>
      </c>
      <c r="Q674" s="238">
        <f>ROUND(E674*P674,2)</f>
        <v>0</v>
      </c>
      <c r="R674" s="240" t="s">
        <v>705</v>
      </c>
      <c r="S674" s="240" t="s">
        <v>190</v>
      </c>
      <c r="T674" s="241" t="s">
        <v>335</v>
      </c>
      <c r="U674" s="224">
        <v>0</v>
      </c>
      <c r="V674" s="224">
        <f>ROUND(E674*U674,2)</f>
        <v>0</v>
      </c>
      <c r="W674" s="224"/>
      <c r="X674" s="224" t="s">
        <v>706</v>
      </c>
      <c r="Y674" s="224" t="s">
        <v>193</v>
      </c>
      <c r="Z674" s="214"/>
      <c r="AA674" s="214"/>
      <c r="AB674" s="214"/>
      <c r="AC674" s="214"/>
      <c r="AD674" s="214"/>
      <c r="AE674" s="214"/>
      <c r="AF674" s="214"/>
      <c r="AG674" s="214" t="s">
        <v>748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2" x14ac:dyDescent="0.2">
      <c r="A675" s="221"/>
      <c r="B675" s="222"/>
      <c r="C675" s="249" t="s">
        <v>2056</v>
      </c>
      <c r="D675" s="225"/>
      <c r="E675" s="226">
        <v>13.2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4"/>
      <c r="AA675" s="214"/>
      <c r="AB675" s="214"/>
      <c r="AC675" s="214"/>
      <c r="AD675" s="214"/>
      <c r="AE675" s="214"/>
      <c r="AF675" s="214"/>
      <c r="AG675" s="214" t="s">
        <v>205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3" x14ac:dyDescent="0.2">
      <c r="A676" s="221"/>
      <c r="B676" s="222"/>
      <c r="C676" s="249" t="s">
        <v>2055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205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x14ac:dyDescent="0.2">
      <c r="A677" s="228" t="s">
        <v>185</v>
      </c>
      <c r="B677" s="229" t="s">
        <v>139</v>
      </c>
      <c r="C677" s="245" t="s">
        <v>140</v>
      </c>
      <c r="D677" s="230"/>
      <c r="E677" s="231"/>
      <c r="F677" s="232"/>
      <c r="G677" s="232">
        <f>SUMIF(AG678:AG680,"&lt;&gt;NOR",G678:G680)</f>
        <v>0</v>
      </c>
      <c r="H677" s="232"/>
      <c r="I677" s="232">
        <f>SUM(I678:I680)</f>
        <v>0</v>
      </c>
      <c r="J677" s="232"/>
      <c r="K677" s="232">
        <f>SUM(K678:K680)</f>
        <v>0</v>
      </c>
      <c r="L677" s="232"/>
      <c r="M677" s="232">
        <f>SUM(M678:M680)</f>
        <v>0</v>
      </c>
      <c r="N677" s="231"/>
      <c r="O677" s="231">
        <f>SUM(O678:O680)</f>
        <v>0</v>
      </c>
      <c r="P677" s="231"/>
      <c r="Q677" s="231">
        <f>SUM(Q678:Q680)</f>
        <v>0</v>
      </c>
      <c r="R677" s="232"/>
      <c r="S677" s="232"/>
      <c r="T677" s="233"/>
      <c r="U677" s="227"/>
      <c r="V677" s="227">
        <f>SUM(V678:V680)</f>
        <v>0.35</v>
      </c>
      <c r="W677" s="227"/>
      <c r="X677" s="227"/>
      <c r="Y677" s="227"/>
      <c r="AG677" t="s">
        <v>186</v>
      </c>
    </row>
    <row r="678" spans="1:60" outlineLevel="1" x14ac:dyDescent="0.2">
      <c r="A678" s="235">
        <v>317</v>
      </c>
      <c r="B678" s="236" t="s">
        <v>1658</v>
      </c>
      <c r="C678" s="246" t="s">
        <v>1659</v>
      </c>
      <c r="D678" s="237" t="s">
        <v>374</v>
      </c>
      <c r="E678" s="238">
        <v>12</v>
      </c>
      <c r="F678" s="239"/>
      <c r="G678" s="240">
        <f>ROUND(E678*F678,2)</f>
        <v>0</v>
      </c>
      <c r="H678" s="239"/>
      <c r="I678" s="240">
        <f>ROUND(E678*H678,2)</f>
        <v>0</v>
      </c>
      <c r="J678" s="239"/>
      <c r="K678" s="240">
        <f>ROUND(E678*J678,2)</f>
        <v>0</v>
      </c>
      <c r="L678" s="240">
        <v>21</v>
      </c>
      <c r="M678" s="240">
        <f>G678*(1+L678/100)</f>
        <v>0</v>
      </c>
      <c r="N678" s="238">
        <v>0</v>
      </c>
      <c r="O678" s="238">
        <f>ROUND(E678*N678,2)</f>
        <v>0</v>
      </c>
      <c r="P678" s="238">
        <v>0</v>
      </c>
      <c r="Q678" s="238">
        <f>ROUND(E678*P678,2)</f>
        <v>0</v>
      </c>
      <c r="R678" s="240" t="s">
        <v>922</v>
      </c>
      <c r="S678" s="240" t="s">
        <v>190</v>
      </c>
      <c r="T678" s="241" t="s">
        <v>335</v>
      </c>
      <c r="U678" s="224">
        <v>2.9000000000000001E-2</v>
      </c>
      <c r="V678" s="224">
        <f>ROUND(E678*U678,2)</f>
        <v>0.35</v>
      </c>
      <c r="W678" s="224"/>
      <c r="X678" s="224" t="s">
        <v>336</v>
      </c>
      <c r="Y678" s="224" t="s">
        <v>193</v>
      </c>
      <c r="Z678" s="214"/>
      <c r="AA678" s="214"/>
      <c r="AB678" s="214"/>
      <c r="AC678" s="214"/>
      <c r="AD678" s="214"/>
      <c r="AE678" s="214"/>
      <c r="AF678" s="214"/>
      <c r="AG678" s="214" t="s">
        <v>337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2" x14ac:dyDescent="0.2">
      <c r="A679" s="221"/>
      <c r="B679" s="222"/>
      <c r="C679" s="247" t="s">
        <v>1660</v>
      </c>
      <c r="D679" s="242"/>
      <c r="E679" s="242"/>
      <c r="F679" s="242"/>
      <c r="G679" s="242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4"/>
      <c r="AA679" s="214"/>
      <c r="AB679" s="214"/>
      <c r="AC679" s="214"/>
      <c r="AD679" s="214"/>
      <c r="AE679" s="214"/>
      <c r="AF679" s="214"/>
      <c r="AG679" s="214" t="s">
        <v>196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2" x14ac:dyDescent="0.2">
      <c r="A680" s="221"/>
      <c r="B680" s="222"/>
      <c r="C680" s="249" t="s">
        <v>2022</v>
      </c>
      <c r="D680" s="225"/>
      <c r="E680" s="226">
        <v>12</v>
      </c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4"/>
      <c r="AA680" s="214"/>
      <c r="AB680" s="214"/>
      <c r="AC680" s="214"/>
      <c r="AD680" s="214"/>
      <c r="AE680" s="214"/>
      <c r="AF680" s="214"/>
      <c r="AG680" s="214" t="s">
        <v>205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x14ac:dyDescent="0.2">
      <c r="A681" s="228" t="s">
        <v>185</v>
      </c>
      <c r="B681" s="229" t="s">
        <v>143</v>
      </c>
      <c r="C681" s="245" t="s">
        <v>144</v>
      </c>
      <c r="D681" s="230"/>
      <c r="E681" s="231"/>
      <c r="F681" s="232"/>
      <c r="G681" s="232">
        <f>SUMIF(AG682:AG698,"&lt;&gt;NOR",G682:G698)</f>
        <v>0</v>
      </c>
      <c r="H681" s="232"/>
      <c r="I681" s="232">
        <f>SUM(I682:I698)</f>
        <v>0</v>
      </c>
      <c r="J681" s="232"/>
      <c r="K681" s="232">
        <f>SUM(K682:K698)</f>
        <v>0</v>
      </c>
      <c r="L681" s="232"/>
      <c r="M681" s="232">
        <f>SUM(M682:M698)</f>
        <v>0</v>
      </c>
      <c r="N681" s="231"/>
      <c r="O681" s="231">
        <f>SUM(O682:O698)</f>
        <v>0.53</v>
      </c>
      <c r="P681" s="231"/>
      <c r="Q681" s="231">
        <f>SUM(Q682:Q698)</f>
        <v>0</v>
      </c>
      <c r="R681" s="232"/>
      <c r="S681" s="232"/>
      <c r="T681" s="233"/>
      <c r="U681" s="227"/>
      <c r="V681" s="227">
        <f>SUM(V682:V698)</f>
        <v>30.03</v>
      </c>
      <c r="W681" s="227"/>
      <c r="X681" s="227"/>
      <c r="Y681" s="227"/>
      <c r="AG681" t="s">
        <v>186</v>
      </c>
    </row>
    <row r="682" spans="1:60" outlineLevel="1" x14ac:dyDescent="0.2">
      <c r="A682" s="235">
        <v>319</v>
      </c>
      <c r="B682" s="236" t="s">
        <v>1175</v>
      </c>
      <c r="C682" s="246" t="s">
        <v>1176</v>
      </c>
      <c r="D682" s="237" t="s">
        <v>374</v>
      </c>
      <c r="E682" s="238">
        <v>24</v>
      </c>
      <c r="F682" s="239"/>
      <c r="G682" s="240">
        <f>ROUND(E682*F682,2)</f>
        <v>0</v>
      </c>
      <c r="H682" s="239"/>
      <c r="I682" s="240">
        <f>ROUND(E682*H682,2)</f>
        <v>0</v>
      </c>
      <c r="J682" s="239"/>
      <c r="K682" s="240">
        <f>ROUND(E682*J682,2)</f>
        <v>0</v>
      </c>
      <c r="L682" s="240">
        <v>21</v>
      </c>
      <c r="M682" s="240">
        <f>G682*(1+L682/100)</f>
        <v>0</v>
      </c>
      <c r="N682" s="238">
        <v>2.1940000000000001E-2</v>
      </c>
      <c r="O682" s="238">
        <f>ROUND(E682*N682,2)</f>
        <v>0.53</v>
      </c>
      <c r="P682" s="238">
        <v>0</v>
      </c>
      <c r="Q682" s="238">
        <f>ROUND(E682*P682,2)</f>
        <v>0</v>
      </c>
      <c r="R682" s="240" t="s">
        <v>1177</v>
      </c>
      <c r="S682" s="240" t="s">
        <v>190</v>
      </c>
      <c r="T682" s="241" t="s">
        <v>335</v>
      </c>
      <c r="U682" s="224">
        <v>0.84499999999999997</v>
      </c>
      <c r="V682" s="224">
        <f>ROUND(E682*U682,2)</f>
        <v>20.28</v>
      </c>
      <c r="W682" s="224"/>
      <c r="X682" s="224" t="s">
        <v>336</v>
      </c>
      <c r="Y682" s="224" t="s">
        <v>193</v>
      </c>
      <c r="Z682" s="214"/>
      <c r="AA682" s="214"/>
      <c r="AB682" s="214"/>
      <c r="AC682" s="214"/>
      <c r="AD682" s="214"/>
      <c r="AE682" s="214"/>
      <c r="AF682" s="214"/>
      <c r="AG682" s="214" t="s">
        <v>391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2" x14ac:dyDescent="0.2">
      <c r="A683" s="221"/>
      <c r="B683" s="222"/>
      <c r="C683" s="255" t="s">
        <v>1178</v>
      </c>
      <c r="D683" s="254"/>
      <c r="E683" s="254"/>
      <c r="F683" s="254"/>
      <c r="G683" s="25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24"/>
      <c r="Z683" s="214"/>
      <c r="AA683" s="214"/>
      <c r="AB683" s="214"/>
      <c r="AC683" s="214"/>
      <c r="AD683" s="214"/>
      <c r="AE683" s="214"/>
      <c r="AF683" s="214"/>
      <c r="AG683" s="214" t="s">
        <v>339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2" x14ac:dyDescent="0.2">
      <c r="A684" s="221"/>
      <c r="B684" s="222"/>
      <c r="C684" s="248" t="s">
        <v>1179</v>
      </c>
      <c r="D684" s="244"/>
      <c r="E684" s="244"/>
      <c r="F684" s="244"/>
      <c r="G684" s="24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4"/>
      <c r="AA684" s="214"/>
      <c r="AB684" s="214"/>
      <c r="AC684" s="214"/>
      <c r="AD684" s="214"/>
      <c r="AE684" s="214"/>
      <c r="AF684" s="214"/>
      <c r="AG684" s="214" t="s">
        <v>196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2" x14ac:dyDescent="0.2">
      <c r="A685" s="221"/>
      <c r="B685" s="222"/>
      <c r="C685" s="249" t="s">
        <v>1182</v>
      </c>
      <c r="D685" s="225"/>
      <c r="E685" s="226">
        <v>4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4"/>
      <c r="AA685" s="214"/>
      <c r="AB685" s="214"/>
      <c r="AC685" s="214"/>
      <c r="AD685" s="214"/>
      <c r="AE685" s="214"/>
      <c r="AF685" s="214"/>
      <c r="AG685" s="214" t="s">
        <v>205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3" x14ac:dyDescent="0.2">
      <c r="A686" s="221"/>
      <c r="B686" s="222"/>
      <c r="C686" s="249" t="s">
        <v>1661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4"/>
      <c r="AA686" s="214"/>
      <c r="AB686" s="214"/>
      <c r="AC686" s="214"/>
      <c r="AD686" s="214"/>
      <c r="AE686" s="214"/>
      <c r="AF686" s="214"/>
      <c r="AG686" s="214" t="s">
        <v>205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3" x14ac:dyDescent="0.2">
      <c r="A687" s="221"/>
      <c r="B687" s="222"/>
      <c r="C687" s="249" t="s">
        <v>1856</v>
      </c>
      <c r="D687" s="225"/>
      <c r="E687" s="226">
        <v>20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4"/>
      <c r="AA687" s="214"/>
      <c r="AB687" s="214"/>
      <c r="AC687" s="214"/>
      <c r="AD687" s="214"/>
      <c r="AE687" s="214"/>
      <c r="AF687" s="214"/>
      <c r="AG687" s="214" t="s">
        <v>205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5">
        <v>320</v>
      </c>
      <c r="B688" s="236" t="s">
        <v>1183</v>
      </c>
      <c r="C688" s="246" t="s">
        <v>1184</v>
      </c>
      <c r="D688" s="237" t="s">
        <v>374</v>
      </c>
      <c r="E688" s="238">
        <v>24</v>
      </c>
      <c r="F688" s="239"/>
      <c r="G688" s="240">
        <f>ROUND(E688*F688,2)</f>
        <v>0</v>
      </c>
      <c r="H688" s="239"/>
      <c r="I688" s="240">
        <f>ROUND(E688*H688,2)</f>
        <v>0</v>
      </c>
      <c r="J688" s="239"/>
      <c r="K688" s="240">
        <f>ROUND(E688*J688,2)</f>
        <v>0</v>
      </c>
      <c r="L688" s="240">
        <v>21</v>
      </c>
      <c r="M688" s="240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40" t="s">
        <v>1177</v>
      </c>
      <c r="S688" s="240" t="s">
        <v>190</v>
      </c>
      <c r="T688" s="241" t="s">
        <v>335</v>
      </c>
      <c r="U688" s="224">
        <v>0.36799999999999999</v>
      </c>
      <c r="V688" s="224">
        <f>ROUND(E688*U688,2)</f>
        <v>8.83</v>
      </c>
      <c r="W688" s="224"/>
      <c r="X688" s="224" t="s">
        <v>336</v>
      </c>
      <c r="Y688" s="224" t="s">
        <v>193</v>
      </c>
      <c r="Z688" s="214"/>
      <c r="AA688" s="214"/>
      <c r="AB688" s="214"/>
      <c r="AC688" s="214"/>
      <c r="AD688" s="214"/>
      <c r="AE688" s="214"/>
      <c r="AF688" s="214"/>
      <c r="AG688" s="214" t="s">
        <v>391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2" x14ac:dyDescent="0.2">
      <c r="A689" s="221"/>
      <c r="B689" s="222"/>
      <c r="C689" s="255" t="s">
        <v>1178</v>
      </c>
      <c r="D689" s="254"/>
      <c r="E689" s="254"/>
      <c r="F689" s="254"/>
      <c r="G689" s="25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24"/>
      <c r="Z689" s="214"/>
      <c r="AA689" s="214"/>
      <c r="AB689" s="214"/>
      <c r="AC689" s="214"/>
      <c r="AD689" s="214"/>
      <c r="AE689" s="214"/>
      <c r="AF689" s="214"/>
      <c r="AG689" s="214" t="s">
        <v>339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2" x14ac:dyDescent="0.2">
      <c r="A690" s="221"/>
      <c r="B690" s="222"/>
      <c r="C690" s="248" t="s">
        <v>1185</v>
      </c>
      <c r="D690" s="244"/>
      <c r="E690" s="244"/>
      <c r="F690" s="244"/>
      <c r="G690" s="24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196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2" x14ac:dyDescent="0.2">
      <c r="A691" s="221"/>
      <c r="B691" s="222"/>
      <c r="C691" s="249" t="s">
        <v>1182</v>
      </c>
      <c r="D691" s="225"/>
      <c r="E691" s="226">
        <v>4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4"/>
      <c r="AA691" s="214"/>
      <c r="AB691" s="214"/>
      <c r="AC691" s="214"/>
      <c r="AD691" s="214"/>
      <c r="AE691" s="214"/>
      <c r="AF691" s="214"/>
      <c r="AG691" s="214" t="s">
        <v>205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3" x14ac:dyDescent="0.2">
      <c r="A692" s="221"/>
      <c r="B692" s="222"/>
      <c r="C692" s="249" t="s">
        <v>1661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24"/>
      <c r="Z692" s="214"/>
      <c r="AA692" s="214"/>
      <c r="AB692" s="214"/>
      <c r="AC692" s="214"/>
      <c r="AD692" s="214"/>
      <c r="AE692" s="214"/>
      <c r="AF692" s="214"/>
      <c r="AG692" s="214" t="s">
        <v>205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3" x14ac:dyDescent="0.2">
      <c r="A693" s="221"/>
      <c r="B693" s="222"/>
      <c r="C693" s="249" t="s">
        <v>1856</v>
      </c>
      <c r="D693" s="225"/>
      <c r="E693" s="226">
        <v>20</v>
      </c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24"/>
      <c r="Z693" s="214"/>
      <c r="AA693" s="214"/>
      <c r="AB693" s="214"/>
      <c r="AC693" s="214"/>
      <c r="AD693" s="214"/>
      <c r="AE693" s="214"/>
      <c r="AF693" s="214"/>
      <c r="AG693" s="214" t="s">
        <v>205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35">
        <v>322</v>
      </c>
      <c r="B694" s="236" t="s">
        <v>1186</v>
      </c>
      <c r="C694" s="246" t="s">
        <v>1187</v>
      </c>
      <c r="D694" s="237" t="s">
        <v>704</v>
      </c>
      <c r="E694" s="238">
        <v>0.52656000000000003</v>
      </c>
      <c r="F694" s="239"/>
      <c r="G694" s="240">
        <f>ROUND(E694*F694,2)</f>
        <v>0</v>
      </c>
      <c r="H694" s="239"/>
      <c r="I694" s="240">
        <f>ROUND(E694*H694,2)</f>
        <v>0</v>
      </c>
      <c r="J694" s="239"/>
      <c r="K694" s="240">
        <f>ROUND(E694*J694,2)</f>
        <v>0</v>
      </c>
      <c r="L694" s="240">
        <v>21</v>
      </c>
      <c r="M694" s="240">
        <f>G694*(1+L694/100)</f>
        <v>0</v>
      </c>
      <c r="N694" s="238">
        <v>0</v>
      </c>
      <c r="O694" s="238">
        <f>ROUND(E694*N694,2)</f>
        <v>0</v>
      </c>
      <c r="P694" s="238">
        <v>0</v>
      </c>
      <c r="Q694" s="238">
        <f>ROUND(E694*P694,2)</f>
        <v>0</v>
      </c>
      <c r="R694" s="240" t="s">
        <v>1188</v>
      </c>
      <c r="S694" s="240" t="s">
        <v>190</v>
      </c>
      <c r="T694" s="241" t="s">
        <v>335</v>
      </c>
      <c r="U694" s="224">
        <v>1.7509999999999999</v>
      </c>
      <c r="V694" s="224">
        <f>ROUND(E694*U694,2)</f>
        <v>0.92</v>
      </c>
      <c r="W694" s="224"/>
      <c r="X694" s="224" t="s">
        <v>1160</v>
      </c>
      <c r="Y694" s="224" t="s">
        <v>193</v>
      </c>
      <c r="Z694" s="214"/>
      <c r="AA694" s="214"/>
      <c r="AB694" s="214"/>
      <c r="AC694" s="214"/>
      <c r="AD694" s="214"/>
      <c r="AE694" s="214"/>
      <c r="AF694" s="214"/>
      <c r="AG694" s="214" t="s">
        <v>1161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2" x14ac:dyDescent="0.2">
      <c r="A695" s="221"/>
      <c r="B695" s="222"/>
      <c r="C695" s="255" t="s">
        <v>1189</v>
      </c>
      <c r="D695" s="254"/>
      <c r="E695" s="254"/>
      <c r="F695" s="254"/>
      <c r="G695" s="25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339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2" x14ac:dyDescent="0.2">
      <c r="A696" s="221"/>
      <c r="B696" s="222"/>
      <c r="C696" s="249" t="s">
        <v>1164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4"/>
      <c r="AA696" s="214"/>
      <c r="AB696" s="214"/>
      <c r="AC696" s="214"/>
      <c r="AD696" s="214"/>
      <c r="AE696" s="214"/>
      <c r="AF696" s="214"/>
      <c r="AG696" s="214" t="s">
        <v>205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3" x14ac:dyDescent="0.2">
      <c r="A697" s="221"/>
      <c r="B697" s="222"/>
      <c r="C697" s="249" t="s">
        <v>1663</v>
      </c>
      <c r="D697" s="225"/>
      <c r="E697" s="226"/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4"/>
      <c r="AA697" s="214"/>
      <c r="AB697" s="214"/>
      <c r="AC697" s="214"/>
      <c r="AD697" s="214"/>
      <c r="AE697" s="214"/>
      <c r="AF697" s="214"/>
      <c r="AG697" s="214" t="s">
        <v>205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3" x14ac:dyDescent="0.2">
      <c r="A698" s="221"/>
      <c r="B698" s="222"/>
      <c r="C698" s="249" t="s">
        <v>2057</v>
      </c>
      <c r="D698" s="225"/>
      <c r="E698" s="226">
        <v>0.52656000000000003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205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8" t="s">
        <v>185</v>
      </c>
      <c r="B699" s="229" t="s">
        <v>149</v>
      </c>
      <c r="C699" s="245" t="s">
        <v>150</v>
      </c>
      <c r="D699" s="230"/>
      <c r="E699" s="231"/>
      <c r="F699" s="232"/>
      <c r="G699" s="232">
        <f>SUMIF(AG700:AG701,"&lt;&gt;NOR",G700:G701)</f>
        <v>0</v>
      </c>
      <c r="H699" s="232"/>
      <c r="I699" s="232">
        <f>SUM(I700:I701)</f>
        <v>0</v>
      </c>
      <c r="J699" s="232"/>
      <c r="K699" s="232">
        <f>SUM(K700:K701)</f>
        <v>0</v>
      </c>
      <c r="L699" s="232"/>
      <c r="M699" s="232">
        <f>SUM(M700:M701)</f>
        <v>0</v>
      </c>
      <c r="N699" s="231"/>
      <c r="O699" s="231">
        <f>SUM(O700:O701)</f>
        <v>0</v>
      </c>
      <c r="P699" s="231"/>
      <c r="Q699" s="231">
        <f>SUM(Q700:Q701)</f>
        <v>0</v>
      </c>
      <c r="R699" s="232"/>
      <c r="S699" s="232"/>
      <c r="T699" s="233"/>
      <c r="U699" s="227"/>
      <c r="V699" s="227">
        <f>SUM(V700:V701)</f>
        <v>0</v>
      </c>
      <c r="W699" s="227"/>
      <c r="X699" s="227"/>
      <c r="Y699" s="227"/>
      <c r="AG699" t="s">
        <v>186</v>
      </c>
    </row>
    <row r="700" spans="1:60" outlineLevel="1" x14ac:dyDescent="0.2">
      <c r="A700" s="235">
        <v>331</v>
      </c>
      <c r="B700" s="236" t="s">
        <v>1300</v>
      </c>
      <c r="C700" s="246" t="s">
        <v>1301</v>
      </c>
      <c r="D700" s="237" t="s">
        <v>374</v>
      </c>
      <c r="E700" s="238">
        <v>12</v>
      </c>
      <c r="F700" s="239"/>
      <c r="G700" s="240">
        <f>ROUND(E700*F700,2)</f>
        <v>0</v>
      </c>
      <c r="H700" s="239"/>
      <c r="I700" s="240">
        <f>ROUND(E700*H700,2)</f>
        <v>0</v>
      </c>
      <c r="J700" s="239"/>
      <c r="K700" s="240">
        <f>ROUND(E700*J700,2)</f>
        <v>0</v>
      </c>
      <c r="L700" s="240">
        <v>21</v>
      </c>
      <c r="M700" s="240">
        <f>G700*(1+L700/100)</f>
        <v>0</v>
      </c>
      <c r="N700" s="238">
        <v>0</v>
      </c>
      <c r="O700" s="238">
        <f>ROUND(E700*N700,2)</f>
        <v>0</v>
      </c>
      <c r="P700" s="238">
        <v>0</v>
      </c>
      <c r="Q700" s="238">
        <f>ROUND(E700*P700,2)</f>
        <v>0</v>
      </c>
      <c r="R700" s="240"/>
      <c r="S700" s="240" t="s">
        <v>190</v>
      </c>
      <c r="T700" s="241" t="s">
        <v>335</v>
      </c>
      <c r="U700" s="224">
        <v>0</v>
      </c>
      <c r="V700" s="224">
        <f>ROUND(E700*U700,2)</f>
        <v>0</v>
      </c>
      <c r="W700" s="224"/>
      <c r="X700" s="224" t="s">
        <v>336</v>
      </c>
      <c r="Y700" s="224" t="s">
        <v>193</v>
      </c>
      <c r="Z700" s="214"/>
      <c r="AA700" s="214"/>
      <c r="AB700" s="214"/>
      <c r="AC700" s="214"/>
      <c r="AD700" s="214"/>
      <c r="AE700" s="214"/>
      <c r="AF700" s="214"/>
      <c r="AG700" s="214" t="s">
        <v>337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2" x14ac:dyDescent="0.2">
      <c r="A701" s="221"/>
      <c r="B701" s="222"/>
      <c r="C701" s="249" t="s">
        <v>2058</v>
      </c>
      <c r="D701" s="225"/>
      <c r="E701" s="226">
        <v>12</v>
      </c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4"/>
      <c r="AA701" s="214"/>
      <c r="AB701" s="214"/>
      <c r="AC701" s="214"/>
      <c r="AD701" s="214"/>
      <c r="AE701" s="214"/>
      <c r="AF701" s="214"/>
      <c r="AG701" s="214" t="s">
        <v>205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185</v>
      </c>
      <c r="B702" s="229" t="s">
        <v>151</v>
      </c>
      <c r="C702" s="245" t="s">
        <v>152</v>
      </c>
      <c r="D702" s="230"/>
      <c r="E702" s="231"/>
      <c r="F702" s="232"/>
      <c r="G702" s="232">
        <f>SUMIF(AG703:AG705,"&lt;&gt;NOR",G703:G705)</f>
        <v>0</v>
      </c>
      <c r="H702" s="232"/>
      <c r="I702" s="232">
        <f>SUM(I703:I705)</f>
        <v>0</v>
      </c>
      <c r="J702" s="232"/>
      <c r="K702" s="232">
        <f>SUM(K703:K705)</f>
        <v>0</v>
      </c>
      <c r="L702" s="232"/>
      <c r="M702" s="232">
        <f>SUM(M703:M705)</f>
        <v>0</v>
      </c>
      <c r="N702" s="231"/>
      <c r="O702" s="231">
        <f>SUM(O703:O705)</f>
        <v>0</v>
      </c>
      <c r="P702" s="231"/>
      <c r="Q702" s="231">
        <f>SUM(Q703:Q705)</f>
        <v>0</v>
      </c>
      <c r="R702" s="232"/>
      <c r="S702" s="232"/>
      <c r="T702" s="233"/>
      <c r="U702" s="227"/>
      <c r="V702" s="227">
        <f>SUM(V703:V705)</f>
        <v>0.25</v>
      </c>
      <c r="W702" s="227"/>
      <c r="X702" s="227"/>
      <c r="Y702" s="227"/>
      <c r="AG702" t="s">
        <v>186</v>
      </c>
    </row>
    <row r="703" spans="1:60" outlineLevel="1" x14ac:dyDescent="0.2">
      <c r="A703" s="235">
        <v>335</v>
      </c>
      <c r="B703" s="236" t="s">
        <v>1208</v>
      </c>
      <c r="C703" s="246" t="s">
        <v>1209</v>
      </c>
      <c r="D703" s="237" t="s">
        <v>1210</v>
      </c>
      <c r="E703" s="238">
        <v>0.06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3.4209999999999997E-2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190</v>
      </c>
      <c r="T703" s="241" t="s">
        <v>335</v>
      </c>
      <c r="U703" s="224">
        <v>4.0999999999999996</v>
      </c>
      <c r="V703" s="224">
        <f>ROUND(E703*U703,2)</f>
        <v>0.25</v>
      </c>
      <c r="W703" s="224"/>
      <c r="X703" s="224" t="s">
        <v>336</v>
      </c>
      <c r="Y703" s="224" t="s">
        <v>193</v>
      </c>
      <c r="Z703" s="214"/>
      <c r="AA703" s="214"/>
      <c r="AB703" s="214"/>
      <c r="AC703" s="214"/>
      <c r="AD703" s="214"/>
      <c r="AE703" s="214"/>
      <c r="AF703" s="214"/>
      <c r="AG703" s="214" t="s">
        <v>337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2" x14ac:dyDescent="0.2">
      <c r="A704" s="221"/>
      <c r="B704" s="222"/>
      <c r="C704" s="249" t="s">
        <v>2059</v>
      </c>
      <c r="D704" s="225"/>
      <c r="E704" s="226">
        <v>0.06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3" x14ac:dyDescent="0.2">
      <c r="A705" s="221"/>
      <c r="B705" s="222"/>
      <c r="C705" s="249" t="s">
        <v>1212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24"/>
      <c r="Z705" s="214"/>
      <c r="AA705" s="214"/>
      <c r="AB705" s="214"/>
      <c r="AC705" s="214"/>
      <c r="AD705" s="214"/>
      <c r="AE705" s="214"/>
      <c r="AF705" s="214"/>
      <c r="AG705" s="214" t="s">
        <v>205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x14ac:dyDescent="0.2">
      <c r="A706" s="228" t="s">
        <v>185</v>
      </c>
      <c r="B706" s="229" t="s">
        <v>153</v>
      </c>
      <c r="C706" s="245" t="s">
        <v>132</v>
      </c>
      <c r="D706" s="230"/>
      <c r="E706" s="231"/>
      <c r="F706" s="232"/>
      <c r="G706" s="232">
        <f>SUMIF(AG707:AG714,"&lt;&gt;NOR",G707:G714)</f>
        <v>0</v>
      </c>
      <c r="H706" s="232"/>
      <c r="I706" s="232">
        <f>SUM(I707:I714)</f>
        <v>0</v>
      </c>
      <c r="J706" s="232"/>
      <c r="K706" s="232">
        <f>SUM(K707:K714)</f>
        <v>0</v>
      </c>
      <c r="L706" s="232"/>
      <c r="M706" s="232">
        <f>SUM(M707:M714)</f>
        <v>0</v>
      </c>
      <c r="N706" s="231"/>
      <c r="O706" s="231">
        <f>SUM(O707:O714)</f>
        <v>0</v>
      </c>
      <c r="P706" s="231"/>
      <c r="Q706" s="231">
        <f>SUM(Q707:Q714)</f>
        <v>0</v>
      </c>
      <c r="R706" s="232"/>
      <c r="S706" s="232"/>
      <c r="T706" s="233"/>
      <c r="U706" s="227"/>
      <c r="V706" s="227">
        <f>SUM(V707:V714)</f>
        <v>0.09</v>
      </c>
      <c r="W706" s="227"/>
      <c r="X706" s="227"/>
      <c r="Y706" s="227"/>
      <c r="AG706" t="s">
        <v>186</v>
      </c>
    </row>
    <row r="707" spans="1:60" ht="22.5" outlineLevel="1" x14ac:dyDescent="0.2">
      <c r="A707" s="235">
        <v>336</v>
      </c>
      <c r="B707" s="236" t="s">
        <v>1213</v>
      </c>
      <c r="C707" s="246" t="s">
        <v>1214</v>
      </c>
      <c r="D707" s="237" t="s">
        <v>704</v>
      </c>
      <c r="E707" s="238">
        <v>8.8411500000000007</v>
      </c>
      <c r="F707" s="239"/>
      <c r="G707" s="240">
        <f>ROUND(E707*F707,2)</f>
        <v>0</v>
      </c>
      <c r="H707" s="239"/>
      <c r="I707" s="240">
        <f>ROUND(E707*H707,2)</f>
        <v>0</v>
      </c>
      <c r="J707" s="239"/>
      <c r="K707" s="240">
        <f>ROUND(E707*J707,2)</f>
        <v>0</v>
      </c>
      <c r="L707" s="240">
        <v>21</v>
      </c>
      <c r="M707" s="240">
        <f>G707*(1+L707/100)</f>
        <v>0</v>
      </c>
      <c r="N707" s="238">
        <v>0</v>
      </c>
      <c r="O707" s="238">
        <f>ROUND(E707*N707,2)</f>
        <v>0</v>
      </c>
      <c r="P707" s="238">
        <v>0</v>
      </c>
      <c r="Q707" s="238">
        <f>ROUND(E707*P707,2)</f>
        <v>0</v>
      </c>
      <c r="R707" s="240" t="s">
        <v>334</v>
      </c>
      <c r="S707" s="240" t="s">
        <v>190</v>
      </c>
      <c r="T707" s="241" t="s">
        <v>335</v>
      </c>
      <c r="U707" s="224">
        <v>0.01</v>
      </c>
      <c r="V707" s="224">
        <f>ROUND(E707*U707,2)</f>
        <v>0.09</v>
      </c>
      <c r="W707" s="224"/>
      <c r="X707" s="224" t="s">
        <v>1215</v>
      </c>
      <c r="Y707" s="224" t="s">
        <v>193</v>
      </c>
      <c r="Z707" s="214"/>
      <c r="AA707" s="214"/>
      <c r="AB707" s="214"/>
      <c r="AC707" s="214"/>
      <c r="AD707" s="214"/>
      <c r="AE707" s="214"/>
      <c r="AF707" s="214"/>
      <c r="AG707" s="214" t="s">
        <v>1216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2" x14ac:dyDescent="0.2">
      <c r="A708" s="221"/>
      <c r="B708" s="222"/>
      <c r="C708" s="249" t="s">
        <v>1217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4"/>
      <c r="AA708" s="214"/>
      <c r="AB708" s="214"/>
      <c r="AC708" s="214"/>
      <c r="AD708" s="214"/>
      <c r="AE708" s="214"/>
      <c r="AF708" s="214"/>
      <c r="AG708" s="214" t="s">
        <v>205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3" x14ac:dyDescent="0.2">
      <c r="A709" s="221"/>
      <c r="B709" s="222"/>
      <c r="C709" s="249" t="s">
        <v>1667</v>
      </c>
      <c r="D709" s="225"/>
      <c r="E709" s="226"/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4"/>
      <c r="AA709" s="214"/>
      <c r="AB709" s="214"/>
      <c r="AC709" s="214"/>
      <c r="AD709" s="214"/>
      <c r="AE709" s="214"/>
      <c r="AF709" s="214"/>
      <c r="AG709" s="214" t="s">
        <v>205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3" x14ac:dyDescent="0.2">
      <c r="A710" s="221"/>
      <c r="B710" s="222"/>
      <c r="C710" s="249" t="s">
        <v>2060</v>
      </c>
      <c r="D710" s="225"/>
      <c r="E710" s="226">
        <v>8.8411500000000007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24"/>
      <c r="Z710" s="214"/>
      <c r="AA710" s="214"/>
      <c r="AB710" s="214"/>
      <c r="AC710" s="214"/>
      <c r="AD710" s="214"/>
      <c r="AE710" s="214"/>
      <c r="AF710" s="214"/>
      <c r="AG710" s="214" t="s">
        <v>205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35">
        <v>337</v>
      </c>
      <c r="B711" s="236" t="s">
        <v>1220</v>
      </c>
      <c r="C711" s="246" t="s">
        <v>1221</v>
      </c>
      <c r="D711" s="237" t="s">
        <v>704</v>
      </c>
      <c r="E711" s="238">
        <v>79.570350000000005</v>
      </c>
      <c r="F711" s="239"/>
      <c r="G711" s="240">
        <f>ROUND(E711*F711,2)</f>
        <v>0</v>
      </c>
      <c r="H711" s="239"/>
      <c r="I711" s="240">
        <f>ROUND(E711*H711,2)</f>
        <v>0</v>
      </c>
      <c r="J711" s="239"/>
      <c r="K711" s="240">
        <f>ROUND(E711*J711,2)</f>
        <v>0</v>
      </c>
      <c r="L711" s="240">
        <v>21</v>
      </c>
      <c r="M711" s="240">
        <f>G711*(1+L711/100)</f>
        <v>0</v>
      </c>
      <c r="N711" s="238">
        <v>0</v>
      </c>
      <c r="O711" s="238">
        <f>ROUND(E711*N711,2)</f>
        <v>0</v>
      </c>
      <c r="P711" s="238">
        <v>0</v>
      </c>
      <c r="Q711" s="238">
        <f>ROUND(E711*P711,2)</f>
        <v>0</v>
      </c>
      <c r="R711" s="240" t="s">
        <v>334</v>
      </c>
      <c r="S711" s="240" t="s">
        <v>190</v>
      </c>
      <c r="T711" s="241" t="s">
        <v>335</v>
      </c>
      <c r="U711" s="224">
        <v>0</v>
      </c>
      <c r="V711" s="224">
        <f>ROUND(E711*U711,2)</f>
        <v>0</v>
      </c>
      <c r="W711" s="224"/>
      <c r="X711" s="224" t="s">
        <v>1215</v>
      </c>
      <c r="Y711" s="224" t="s">
        <v>193</v>
      </c>
      <c r="Z711" s="214"/>
      <c r="AA711" s="214"/>
      <c r="AB711" s="214"/>
      <c r="AC711" s="214"/>
      <c r="AD711" s="214"/>
      <c r="AE711" s="214"/>
      <c r="AF711" s="214"/>
      <c r="AG711" s="214" t="s">
        <v>1216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2" x14ac:dyDescent="0.2">
      <c r="A712" s="221"/>
      <c r="B712" s="222"/>
      <c r="C712" s="249" t="s">
        <v>1217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4"/>
      <c r="AA712" s="214"/>
      <c r="AB712" s="214"/>
      <c r="AC712" s="214"/>
      <c r="AD712" s="214"/>
      <c r="AE712" s="214"/>
      <c r="AF712" s="214"/>
      <c r="AG712" s="214" t="s">
        <v>205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3" x14ac:dyDescent="0.2">
      <c r="A713" s="221"/>
      <c r="B713" s="222"/>
      <c r="C713" s="249" t="s">
        <v>1667</v>
      </c>
      <c r="D713" s="225"/>
      <c r="E713" s="226"/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4"/>
      <c r="AA713" s="214"/>
      <c r="AB713" s="214"/>
      <c r="AC713" s="214"/>
      <c r="AD713" s="214"/>
      <c r="AE713" s="214"/>
      <c r="AF713" s="214"/>
      <c r="AG713" s="214" t="s">
        <v>205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3" x14ac:dyDescent="0.2">
      <c r="A714" s="221"/>
      <c r="B714" s="222"/>
      <c r="C714" s="249" t="s">
        <v>2061</v>
      </c>
      <c r="D714" s="225"/>
      <c r="E714" s="226">
        <v>79.570350000000005</v>
      </c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4"/>
      <c r="AA714" s="214"/>
      <c r="AB714" s="214"/>
      <c r="AC714" s="214"/>
      <c r="AD714" s="214"/>
      <c r="AE714" s="214"/>
      <c r="AF714" s="214"/>
      <c r="AG714" s="214" t="s">
        <v>205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x14ac:dyDescent="0.2">
      <c r="A715" s="3"/>
      <c r="B715" s="4"/>
      <c r="C715" s="250"/>
      <c r="D715" s="6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AE715">
        <v>15</v>
      </c>
      <c r="AF715">
        <v>21</v>
      </c>
      <c r="AG715" t="s">
        <v>171</v>
      </c>
    </row>
    <row r="716" spans="1:60" x14ac:dyDescent="0.2">
      <c r="A716" s="217"/>
      <c r="B716" s="218" t="s">
        <v>29</v>
      </c>
      <c r="C716" s="251"/>
      <c r="D716" s="219"/>
      <c r="E716" s="220"/>
      <c r="F716" s="220"/>
      <c r="G716" s="234">
        <f>G8+G459+G464+G475+G479+G484+G518+G534+G538+G542+G652+G664+G677+G681+G699+G702+G706</f>
        <v>0</v>
      </c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AE716">
        <f>SUMIF(L7:L714,AE715,G7:G714)</f>
        <v>0</v>
      </c>
      <c r="AF716">
        <f>SUMIF(L7:L714,AF715,G7:G714)</f>
        <v>0</v>
      </c>
      <c r="AG716" t="s">
        <v>325</v>
      </c>
    </row>
    <row r="717" spans="1:60" x14ac:dyDescent="0.2">
      <c r="A717" s="253" t="s">
        <v>1223</v>
      </c>
      <c r="B717" s="253"/>
      <c r="C717" s="250"/>
      <c r="D717" s="6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</row>
    <row r="718" spans="1:60" x14ac:dyDescent="0.2">
      <c r="A718" s="3"/>
      <c r="B718" s="4" t="s">
        <v>1224</v>
      </c>
      <c r="C718" s="250" t="s">
        <v>1225</v>
      </c>
      <c r="D718" s="6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AG718" t="s">
        <v>1226</v>
      </c>
    </row>
    <row r="719" spans="1:60" x14ac:dyDescent="0.2">
      <c r="A719" s="3"/>
      <c r="B719" s="4" t="s">
        <v>1670</v>
      </c>
      <c r="C719" s="250" t="s">
        <v>1228</v>
      </c>
      <c r="D719" s="6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AG719" t="s">
        <v>1229</v>
      </c>
    </row>
    <row r="720" spans="1:60" x14ac:dyDescent="0.2">
      <c r="A720" s="3"/>
      <c r="B720" s="4"/>
      <c r="C720" s="250" t="s">
        <v>1230</v>
      </c>
      <c r="D720" s="6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AG720" t="s">
        <v>1231</v>
      </c>
    </row>
    <row r="721" spans="1:33" x14ac:dyDescent="0.2">
      <c r="A721" s="3"/>
      <c r="B721" s="4"/>
      <c r="C721" s="250"/>
      <c r="D721" s="6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</row>
    <row r="722" spans="1:33" x14ac:dyDescent="0.2">
      <c r="C722" s="252"/>
      <c r="D722" s="10"/>
      <c r="AG722" t="s">
        <v>329</v>
      </c>
    </row>
    <row r="723" spans="1:33" x14ac:dyDescent="0.2">
      <c r="D723" s="10"/>
    </row>
    <row r="724" spans="1:33" x14ac:dyDescent="0.2">
      <c r="D724" s="10"/>
    </row>
    <row r="725" spans="1:33" x14ac:dyDescent="0.2">
      <c r="D725" s="10"/>
    </row>
    <row r="726" spans="1:33" x14ac:dyDescent="0.2">
      <c r="D726" s="10"/>
    </row>
    <row r="727" spans="1:33" x14ac:dyDescent="0.2">
      <c r="D727" s="10"/>
    </row>
    <row r="728" spans="1:33" x14ac:dyDescent="0.2">
      <c r="D728" s="10"/>
    </row>
    <row r="729" spans="1:33" x14ac:dyDescent="0.2">
      <c r="D729" s="10"/>
    </row>
    <row r="730" spans="1:33" x14ac:dyDescent="0.2">
      <c r="D730" s="10"/>
    </row>
    <row r="731" spans="1:33" x14ac:dyDescent="0.2">
      <c r="D731" s="10"/>
    </row>
    <row r="732" spans="1:33" x14ac:dyDescent="0.2">
      <c r="D732" s="10"/>
    </row>
    <row r="733" spans="1:33" x14ac:dyDescent="0.2">
      <c r="D733" s="10"/>
    </row>
    <row r="734" spans="1:33" x14ac:dyDescent="0.2">
      <c r="D734" s="10"/>
    </row>
    <row r="735" spans="1:33" x14ac:dyDescent="0.2">
      <c r="D735" s="10"/>
    </row>
    <row r="736" spans="1:33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meJz1Qk2NX4YI1KgcJeHF4ApQnbiiO3I3EGbva2LFkiP4Z0RO+YVmuXnfAmg6RgP46dhDHjzGzjqb9xvtJcDw==" saltValue="AqVafYayGxQQdJTrEINOIA==" spinCount="100000" sheet="1" formatRows="0"/>
  <mergeCells count="78">
    <mergeCell ref="C690:G690"/>
    <mergeCell ref="C695:G695"/>
    <mergeCell ref="C655:G655"/>
    <mergeCell ref="C660:G660"/>
    <mergeCell ref="C679:G679"/>
    <mergeCell ref="C683:G683"/>
    <mergeCell ref="C684:G684"/>
    <mergeCell ref="C689:G689"/>
    <mergeCell ref="C536:G536"/>
    <mergeCell ref="C544:G544"/>
    <mergeCell ref="C547:G547"/>
    <mergeCell ref="C564:G564"/>
    <mergeCell ref="C650:G650"/>
    <mergeCell ref="C654:G654"/>
    <mergeCell ref="C502:G502"/>
    <mergeCell ref="C507:G507"/>
    <mergeCell ref="C516:G516"/>
    <mergeCell ref="C520:G520"/>
    <mergeCell ref="C523:G523"/>
    <mergeCell ref="C526:G526"/>
    <mergeCell ref="C466:G466"/>
    <mergeCell ref="C469:G469"/>
    <mergeCell ref="C477:G477"/>
    <mergeCell ref="C481:G481"/>
    <mergeCell ref="C486:G486"/>
    <mergeCell ref="C491:G491"/>
    <mergeCell ref="C359:G359"/>
    <mergeCell ref="C363:G363"/>
    <mergeCell ref="C369:G369"/>
    <mergeCell ref="C380:G380"/>
    <mergeCell ref="C381:G381"/>
    <mergeCell ref="C412:G412"/>
    <mergeCell ref="C241:G241"/>
    <mergeCell ref="C249:G249"/>
    <mergeCell ref="C264:G264"/>
    <mergeCell ref="C274:G274"/>
    <mergeCell ref="C309:G309"/>
    <mergeCell ref="C310:G310"/>
    <mergeCell ref="C159:G159"/>
    <mergeCell ref="C164:G164"/>
    <mergeCell ref="C169:G169"/>
    <mergeCell ref="C172:G172"/>
    <mergeCell ref="C175:G175"/>
    <mergeCell ref="C199:G199"/>
    <mergeCell ref="C129:G129"/>
    <mergeCell ref="C136:G136"/>
    <mergeCell ref="C143:G143"/>
    <mergeCell ref="C150:G150"/>
    <mergeCell ref="C153:G153"/>
    <mergeCell ref="C156:G156"/>
    <mergeCell ref="C87:G87"/>
    <mergeCell ref="C94:G94"/>
    <mergeCell ref="C101:G101"/>
    <mergeCell ref="C108:G108"/>
    <mergeCell ref="C115:G115"/>
    <mergeCell ref="C122:G122"/>
    <mergeCell ref="C63:G63"/>
    <mergeCell ref="C66:G66"/>
    <mergeCell ref="C69:G69"/>
    <mergeCell ref="C75:G75"/>
    <mergeCell ref="C81:G81"/>
    <mergeCell ref="C84:G84"/>
    <mergeCell ref="C44:G44"/>
    <mergeCell ref="C47:G47"/>
    <mergeCell ref="C51:G51"/>
    <mergeCell ref="C54:G54"/>
    <mergeCell ref="C57:G57"/>
    <mergeCell ref="C60:G60"/>
    <mergeCell ref="A1:G1"/>
    <mergeCell ref="C2:G2"/>
    <mergeCell ref="C3:G3"/>
    <mergeCell ref="C4:G4"/>
    <mergeCell ref="A717:B717"/>
    <mergeCell ref="C10:G10"/>
    <mergeCell ref="C16:G16"/>
    <mergeCell ref="C21:G21"/>
    <mergeCell ref="C31:G31"/>
    <mergeCell ref="C34:G3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44DD0-B426-4B18-BA77-BADD4D663779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76</v>
      </c>
      <c r="C4" s="206" t="s">
        <v>77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SUMIF(AG9:AG458,"&lt;&gt;NOR",G9:G458)</f>
        <v>0</v>
      </c>
      <c r="H8" s="232"/>
      <c r="I8" s="232">
        <f>SUM(I9:I458)</f>
        <v>0</v>
      </c>
      <c r="J8" s="232"/>
      <c r="K8" s="232">
        <f>SUM(K9:K458)</f>
        <v>0</v>
      </c>
      <c r="L8" s="232"/>
      <c r="M8" s="232">
        <f>SUM(M9:M458)</f>
        <v>0</v>
      </c>
      <c r="N8" s="231"/>
      <c r="O8" s="231">
        <f>SUM(O9:O458)</f>
        <v>19.86</v>
      </c>
      <c r="P8" s="231"/>
      <c r="Q8" s="231">
        <f>SUM(Q9:Q458)</f>
        <v>9.7100000000000009</v>
      </c>
      <c r="R8" s="232"/>
      <c r="S8" s="232"/>
      <c r="T8" s="233"/>
      <c r="U8" s="227"/>
      <c r="V8" s="227">
        <f>SUM(V9:V458)</f>
        <v>106.46999999999997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1307</v>
      </c>
      <c r="C9" s="246" t="s">
        <v>1308</v>
      </c>
      <c r="D9" s="237" t="s">
        <v>1309</v>
      </c>
      <c r="E9" s="238">
        <v>3.2000000000000003E-4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335</v>
      </c>
      <c r="U9" s="224">
        <v>111</v>
      </c>
      <c r="V9" s="224">
        <f>ROUND(E9*U9,2)</f>
        <v>0.04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1310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2062</v>
      </c>
      <c r="D11" s="225"/>
      <c r="E11" s="226">
        <v>8.0000000000000007E-5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9" t="s">
        <v>1312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205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9" t="s">
        <v>1313</v>
      </c>
      <c r="D13" s="225"/>
      <c r="E13" s="226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2063</v>
      </c>
      <c r="D14" s="225"/>
      <c r="E14" s="226">
        <v>2.4000000000000001E-4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7</v>
      </c>
      <c r="B15" s="236" t="s">
        <v>331</v>
      </c>
      <c r="C15" s="246" t="s">
        <v>332</v>
      </c>
      <c r="D15" s="237" t="s">
        <v>333</v>
      </c>
      <c r="E15" s="238">
        <v>12.2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1.44</v>
      </c>
      <c r="R15" s="240" t="s">
        <v>334</v>
      </c>
      <c r="S15" s="240" t="s">
        <v>190</v>
      </c>
      <c r="T15" s="241" t="s">
        <v>335</v>
      </c>
      <c r="U15" s="224">
        <v>0.16</v>
      </c>
      <c r="V15" s="224">
        <f>ROUND(E15*U15,2)</f>
        <v>1.95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338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2064</v>
      </c>
      <c r="D17" s="225"/>
      <c r="E17" s="226">
        <v>12.2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8</v>
      </c>
      <c r="B18" s="236" t="s">
        <v>1316</v>
      </c>
      <c r="C18" s="246" t="s">
        <v>1317</v>
      </c>
      <c r="D18" s="237" t="s">
        <v>333</v>
      </c>
      <c r="E18" s="238">
        <v>12.2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2.68</v>
      </c>
      <c r="R18" s="240" t="s">
        <v>334</v>
      </c>
      <c r="S18" s="240" t="s">
        <v>190</v>
      </c>
      <c r="T18" s="241" t="s">
        <v>335</v>
      </c>
      <c r="U18" s="224">
        <v>0.251</v>
      </c>
      <c r="V18" s="224">
        <f>ROUND(E18*U18,2)</f>
        <v>3.06</v>
      </c>
      <c r="W18" s="224"/>
      <c r="X18" s="224" t="s">
        <v>336</v>
      </c>
      <c r="Y18" s="224" t="s">
        <v>193</v>
      </c>
      <c r="Z18" s="214"/>
      <c r="AA18" s="214"/>
      <c r="AB18" s="214"/>
      <c r="AC18" s="214"/>
      <c r="AD18" s="214"/>
      <c r="AE18" s="214"/>
      <c r="AF18" s="214"/>
      <c r="AG18" s="214" t="s">
        <v>337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2" x14ac:dyDescent="0.2">
      <c r="A19" s="221"/>
      <c r="B19" s="222"/>
      <c r="C19" s="249" t="s">
        <v>2065</v>
      </c>
      <c r="D19" s="225"/>
      <c r="E19" s="226">
        <v>12.2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5">
        <v>17</v>
      </c>
      <c r="B20" s="236" t="s">
        <v>359</v>
      </c>
      <c r="C20" s="246" t="s">
        <v>360</v>
      </c>
      <c r="D20" s="237" t="s">
        <v>361</v>
      </c>
      <c r="E20" s="238">
        <v>1.7689999999999999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1.3</v>
      </c>
      <c r="Q20" s="238">
        <f>ROUND(E20*P20,2)</f>
        <v>2.2999999999999998</v>
      </c>
      <c r="R20" s="240" t="s">
        <v>362</v>
      </c>
      <c r="S20" s="240" t="s">
        <v>190</v>
      </c>
      <c r="T20" s="241" t="s">
        <v>335</v>
      </c>
      <c r="U20" s="224">
        <v>0.51</v>
      </c>
      <c r="V20" s="224">
        <f>ROUND(E20*U20,2)</f>
        <v>0.9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2" x14ac:dyDescent="0.2">
      <c r="A21" s="221"/>
      <c r="B21" s="222"/>
      <c r="C21" s="255" t="s">
        <v>363</v>
      </c>
      <c r="D21" s="254"/>
      <c r="E21" s="254"/>
      <c r="F21" s="254"/>
      <c r="G21" s="25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339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49" t="s">
        <v>1319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2066</v>
      </c>
      <c r="D23" s="225"/>
      <c r="E23" s="226">
        <v>0.61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3" x14ac:dyDescent="0.2">
      <c r="A24" s="221"/>
      <c r="B24" s="222"/>
      <c r="C24" s="249" t="s">
        <v>1321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2067</v>
      </c>
      <c r="D25" s="225"/>
      <c r="E25" s="226">
        <v>0.122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3" x14ac:dyDescent="0.2">
      <c r="A26" s="221"/>
      <c r="B26" s="222"/>
      <c r="C26" s="249" t="s">
        <v>1323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3" x14ac:dyDescent="0.2">
      <c r="A27" s="221"/>
      <c r="B27" s="222"/>
      <c r="C27" s="249" t="s">
        <v>2068</v>
      </c>
      <c r="D27" s="225"/>
      <c r="E27" s="226">
        <v>6.0999999999999999E-2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205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3" x14ac:dyDescent="0.2">
      <c r="A28" s="221"/>
      <c r="B28" s="222"/>
      <c r="C28" s="249" t="s">
        <v>1325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2069</v>
      </c>
      <c r="D29" s="225"/>
      <c r="E29" s="226">
        <v>0.97599999999999998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5">
        <v>18</v>
      </c>
      <c r="B30" s="236" t="s">
        <v>372</v>
      </c>
      <c r="C30" s="246" t="s">
        <v>373</v>
      </c>
      <c r="D30" s="237" t="s">
        <v>374</v>
      </c>
      <c r="E30" s="238">
        <v>12.2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0.27</v>
      </c>
      <c r="Q30" s="238">
        <f>ROUND(E30*P30,2)</f>
        <v>3.29</v>
      </c>
      <c r="R30" s="240" t="s">
        <v>334</v>
      </c>
      <c r="S30" s="240" t="s">
        <v>190</v>
      </c>
      <c r="T30" s="241" t="s">
        <v>335</v>
      </c>
      <c r="U30" s="224">
        <v>0.123</v>
      </c>
      <c r="V30" s="224">
        <f>ROUND(E30*U30,2)</f>
        <v>1.5</v>
      </c>
      <c r="W30" s="224"/>
      <c r="X30" s="224" t="s">
        <v>336</v>
      </c>
      <c r="Y30" s="224" t="s">
        <v>193</v>
      </c>
      <c r="Z30" s="214"/>
      <c r="AA30" s="214"/>
      <c r="AB30" s="214"/>
      <c r="AC30" s="214"/>
      <c r="AD30" s="214"/>
      <c r="AE30" s="214"/>
      <c r="AF30" s="214"/>
      <c r="AG30" s="214" t="s">
        <v>337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2" x14ac:dyDescent="0.2">
      <c r="A31" s="221"/>
      <c r="B31" s="222"/>
      <c r="C31" s="255" t="s">
        <v>375</v>
      </c>
      <c r="D31" s="254"/>
      <c r="E31" s="254"/>
      <c r="F31" s="254"/>
      <c r="G31" s="25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339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3" t="str">
        <f>C31</f>
        <v>s vybouráním lože, s přemístěním hmot na skládku na vzdálenost do 3 m nebo naložením na dopravní prostředek</v>
      </c>
      <c r="BB31" s="214"/>
      <c r="BC31" s="214"/>
      <c r="BD31" s="214"/>
      <c r="BE31" s="214"/>
      <c r="BF31" s="214"/>
      <c r="BG31" s="214"/>
      <c r="BH31" s="214"/>
    </row>
    <row r="32" spans="1:60" outlineLevel="2" x14ac:dyDescent="0.2">
      <c r="A32" s="221"/>
      <c r="B32" s="222"/>
      <c r="C32" s="249" t="s">
        <v>2070</v>
      </c>
      <c r="D32" s="225"/>
      <c r="E32" s="226">
        <v>12.2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5">
        <v>19</v>
      </c>
      <c r="B33" s="236" t="s">
        <v>377</v>
      </c>
      <c r="C33" s="246" t="s">
        <v>378</v>
      </c>
      <c r="D33" s="237" t="s">
        <v>361</v>
      </c>
      <c r="E33" s="238">
        <v>8.6782500000000002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 t="s">
        <v>379</v>
      </c>
      <c r="S33" s="240" t="s">
        <v>190</v>
      </c>
      <c r="T33" s="241" t="s">
        <v>335</v>
      </c>
      <c r="U33" s="224">
        <v>1.0920000000000001</v>
      </c>
      <c r="V33" s="224">
        <f>ROUND(E33*U33,2)</f>
        <v>9.48</v>
      </c>
      <c r="W33" s="224"/>
      <c r="X33" s="224" t="s">
        <v>336</v>
      </c>
      <c r="Y33" s="224" t="s">
        <v>193</v>
      </c>
      <c r="Z33" s="214"/>
      <c r="AA33" s="214"/>
      <c r="AB33" s="214"/>
      <c r="AC33" s="214"/>
      <c r="AD33" s="214"/>
      <c r="AE33" s="214"/>
      <c r="AF33" s="214"/>
      <c r="AG33" s="214" t="s">
        <v>337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2" x14ac:dyDescent="0.2">
      <c r="A34" s="221"/>
      <c r="B34" s="222"/>
      <c r="C34" s="255" t="s">
        <v>380</v>
      </c>
      <c r="D34" s="254"/>
      <c r="E34" s="254"/>
      <c r="F34" s="254"/>
      <c r="G34" s="25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339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3" t="str">
        <f>C34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4" s="214"/>
      <c r="BC34" s="214"/>
      <c r="BD34" s="214"/>
      <c r="BE34" s="214"/>
      <c r="BF34" s="214"/>
      <c r="BG34" s="214"/>
      <c r="BH34" s="214"/>
    </row>
    <row r="35" spans="1:60" outlineLevel="2" x14ac:dyDescent="0.2">
      <c r="A35" s="221"/>
      <c r="B35" s="222"/>
      <c r="C35" s="249" t="s">
        <v>2071</v>
      </c>
      <c r="D35" s="225"/>
      <c r="E35" s="226">
        <v>9.7142499999999998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1329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2072</v>
      </c>
      <c r="D37" s="225"/>
      <c r="E37" s="226">
        <v>-0.97599999999999998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384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2073</v>
      </c>
      <c r="D39" s="225"/>
      <c r="E39" s="226">
        <v>-0.06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3" x14ac:dyDescent="0.2">
      <c r="A40" s="221"/>
      <c r="B40" s="222"/>
      <c r="C40" s="249" t="s">
        <v>1332</v>
      </c>
      <c r="D40" s="225"/>
      <c r="E40" s="226"/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3" x14ac:dyDescent="0.2">
      <c r="A41" s="221"/>
      <c r="B41" s="222"/>
      <c r="C41" s="249" t="s">
        <v>1333</v>
      </c>
      <c r="D41" s="225"/>
      <c r="E41" s="226"/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3" x14ac:dyDescent="0.2">
      <c r="A42" s="221"/>
      <c r="B42" s="222"/>
      <c r="C42" s="249" t="s">
        <v>2074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5">
        <v>20</v>
      </c>
      <c r="B43" s="236" t="s">
        <v>389</v>
      </c>
      <c r="C43" s="246" t="s">
        <v>390</v>
      </c>
      <c r="D43" s="237" t="s">
        <v>361</v>
      </c>
      <c r="E43" s="238">
        <v>0.73199999999999998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379</v>
      </c>
      <c r="S43" s="240" t="s">
        <v>190</v>
      </c>
      <c r="T43" s="241" t="s">
        <v>335</v>
      </c>
      <c r="U43" s="224">
        <v>0.61199999999999999</v>
      </c>
      <c r="V43" s="224">
        <f>ROUND(E43*U43,2)</f>
        <v>0.45</v>
      </c>
      <c r="W43" s="224"/>
      <c r="X43" s="224" t="s">
        <v>336</v>
      </c>
      <c r="Y43" s="224" t="s">
        <v>193</v>
      </c>
      <c r="Z43" s="214"/>
      <c r="AA43" s="214"/>
      <c r="AB43" s="214"/>
      <c r="AC43" s="214"/>
      <c r="AD43" s="214"/>
      <c r="AE43" s="214"/>
      <c r="AF43" s="214"/>
      <c r="AG43" s="214" t="s">
        <v>391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2" x14ac:dyDescent="0.2">
      <c r="A44" s="221"/>
      <c r="B44" s="222"/>
      <c r="C44" s="255" t="s">
        <v>392</v>
      </c>
      <c r="D44" s="254"/>
      <c r="E44" s="254"/>
      <c r="F44" s="254"/>
      <c r="G44" s="25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339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2" x14ac:dyDescent="0.2">
      <c r="A45" s="221"/>
      <c r="B45" s="222"/>
      <c r="C45" s="249" t="s">
        <v>2075</v>
      </c>
      <c r="D45" s="225"/>
      <c r="E45" s="226">
        <v>0.73199999999999998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205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5">
        <v>21</v>
      </c>
      <c r="B46" s="236" t="s">
        <v>394</v>
      </c>
      <c r="C46" s="246" t="s">
        <v>395</v>
      </c>
      <c r="D46" s="237" t="s">
        <v>374</v>
      </c>
      <c r="E46" s="238">
        <v>13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6.9199999999999999E-3</v>
      </c>
      <c r="O46" s="238">
        <f>ROUND(E46*N46,2)</f>
        <v>0.09</v>
      </c>
      <c r="P46" s="238">
        <v>0</v>
      </c>
      <c r="Q46" s="238">
        <f>ROUND(E46*P46,2)</f>
        <v>0</v>
      </c>
      <c r="R46" s="240" t="s">
        <v>379</v>
      </c>
      <c r="S46" s="240" t="s">
        <v>190</v>
      </c>
      <c r="T46" s="241" t="s">
        <v>335</v>
      </c>
      <c r="U46" s="224">
        <v>0.502</v>
      </c>
      <c r="V46" s="224">
        <f>ROUND(E46*U46,2)</f>
        <v>6.53</v>
      </c>
      <c r="W46" s="224"/>
      <c r="X46" s="224" t="s">
        <v>336</v>
      </c>
      <c r="Y46" s="224" t="s">
        <v>193</v>
      </c>
      <c r="Z46" s="214"/>
      <c r="AA46" s="214"/>
      <c r="AB46" s="214"/>
      <c r="AC46" s="214"/>
      <c r="AD46" s="214"/>
      <c r="AE46" s="214"/>
      <c r="AF46" s="214"/>
      <c r="AG46" s="214" t="s">
        <v>391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2" x14ac:dyDescent="0.2">
      <c r="A47" s="221"/>
      <c r="B47" s="222"/>
      <c r="C47" s="255" t="s">
        <v>396</v>
      </c>
      <c r="D47" s="254"/>
      <c r="E47" s="254"/>
      <c r="F47" s="254"/>
      <c r="G47" s="25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339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3" t="str">
        <f>C47</f>
        <v>získané při čerpání, potrubím nebo žlaby. Montáž, demontáž a opotřebení potrubí nebo žlabu a jeho utěsnění po dobu provozu. Včetně nutné podpěrné konstrukce.</v>
      </c>
      <c r="BB47" s="214"/>
      <c r="BC47" s="214"/>
      <c r="BD47" s="214"/>
      <c r="BE47" s="214"/>
      <c r="BF47" s="214"/>
      <c r="BG47" s="214"/>
      <c r="BH47" s="214"/>
    </row>
    <row r="48" spans="1:60" outlineLevel="2" x14ac:dyDescent="0.2">
      <c r="A48" s="221"/>
      <c r="B48" s="222"/>
      <c r="C48" s="249" t="s">
        <v>1685</v>
      </c>
      <c r="D48" s="225"/>
      <c r="E48" s="226">
        <v>13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3" x14ac:dyDescent="0.2">
      <c r="A49" s="221"/>
      <c r="B49" s="222"/>
      <c r="C49" s="249" t="s">
        <v>398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23</v>
      </c>
      <c r="B50" s="236" t="s">
        <v>399</v>
      </c>
      <c r="C50" s="246" t="s">
        <v>400</v>
      </c>
      <c r="D50" s="237" t="s">
        <v>401</v>
      </c>
      <c r="E50" s="238">
        <v>5.8012499999999996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0.20300000000000001</v>
      </c>
      <c r="V50" s="224">
        <f>ROUND(E50*U50,2)</f>
        <v>1.18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402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od hladiny vody v jímce po výšku roviny proložené osou nejvyššího bodu výtlačného potrubí. Včetně odpadní potrubí v délce do 20 m.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1686</v>
      </c>
      <c r="D52" s="225"/>
      <c r="E52" s="226">
        <v>5.8012499999999996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24</v>
      </c>
      <c r="B53" s="236" t="s">
        <v>404</v>
      </c>
      <c r="C53" s="246" t="s">
        <v>405</v>
      </c>
      <c r="D53" s="237" t="s">
        <v>401</v>
      </c>
      <c r="E53" s="238">
        <v>3.4070800000000001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4.0000000000000003E-5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0.30299999999999999</v>
      </c>
      <c r="V53" s="224">
        <f>ROUND(E53*U53,2)</f>
        <v>1.03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402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od hladiny vody v jímce po výšku roviny proložené osou nejvyššího bodu výtlačného potrubí. Včetně odpadní potrubí v délce do 20 m.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1687</v>
      </c>
      <c r="D55" s="225"/>
      <c r="E55" s="226">
        <v>3.4070800000000001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5">
        <v>25</v>
      </c>
      <c r="B56" s="236" t="s">
        <v>407</v>
      </c>
      <c r="C56" s="246" t="s">
        <v>408</v>
      </c>
      <c r="D56" s="237" t="s">
        <v>409</v>
      </c>
      <c r="E56" s="238">
        <v>0.6825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</v>
      </c>
      <c r="V56" s="224">
        <f>ROUND(E56*U56,2)</f>
        <v>0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410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1688</v>
      </c>
      <c r="D58" s="225"/>
      <c r="E58" s="226">
        <v>0.6825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26</v>
      </c>
      <c r="B59" s="236" t="s">
        <v>412</v>
      </c>
      <c r="C59" s="246" t="s">
        <v>413</v>
      </c>
      <c r="D59" s="237" t="s">
        <v>409</v>
      </c>
      <c r="E59" s="238">
        <v>0.40083000000000002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0</v>
      </c>
      <c r="V59" s="224">
        <f>ROUND(E59*U59,2)</f>
        <v>0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410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1689</v>
      </c>
      <c r="D61" s="225"/>
      <c r="E61" s="226">
        <v>0.40083000000000002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27</v>
      </c>
      <c r="B62" s="236" t="s">
        <v>415</v>
      </c>
      <c r="C62" s="246" t="s">
        <v>416</v>
      </c>
      <c r="D62" s="237" t="s">
        <v>374</v>
      </c>
      <c r="E62" s="238">
        <v>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8.6800000000000002E-3</v>
      </c>
      <c r="O62" s="238">
        <f>ROUND(E62*N62,2)</f>
        <v>0.02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0.70299999999999996</v>
      </c>
      <c r="V62" s="224">
        <f>ROUND(E62*U62,2)</f>
        <v>1.41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424</v>
      </c>
      <c r="D64" s="225"/>
      <c r="E64" s="226">
        <v>2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29</v>
      </c>
      <c r="B65" s="236" t="s">
        <v>422</v>
      </c>
      <c r="C65" s="246" t="s">
        <v>423</v>
      </c>
      <c r="D65" s="237" t="s">
        <v>374</v>
      </c>
      <c r="E65" s="238">
        <v>10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2.478E-2</v>
      </c>
      <c r="O65" s="238">
        <f>ROUND(E65*N65,2)</f>
        <v>0.25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0.54700000000000004</v>
      </c>
      <c r="V65" s="224">
        <f>ROUND(E65*U65,2)</f>
        <v>5.47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55" t="s">
        <v>417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1690</v>
      </c>
      <c r="D67" s="225"/>
      <c r="E67" s="226">
        <v>10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5">
        <v>31</v>
      </c>
      <c r="B68" s="236" t="s">
        <v>1342</v>
      </c>
      <c r="C68" s="246" t="s">
        <v>1343</v>
      </c>
      <c r="D68" s="237" t="s">
        <v>361</v>
      </c>
      <c r="E68" s="238">
        <v>0.48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 t="s">
        <v>379</v>
      </c>
      <c r="S68" s="240" t="s">
        <v>190</v>
      </c>
      <c r="T68" s="241" t="s">
        <v>335</v>
      </c>
      <c r="U68" s="224">
        <v>9.7000000000000003E-2</v>
      </c>
      <c r="V68" s="224">
        <f>ROUND(E68*U68,2)</f>
        <v>0.05</v>
      </c>
      <c r="W68" s="224"/>
      <c r="X68" s="224" t="s">
        <v>336</v>
      </c>
      <c r="Y68" s="224" t="s">
        <v>193</v>
      </c>
      <c r="Z68" s="214"/>
      <c r="AA68" s="214"/>
      <c r="AB68" s="214"/>
      <c r="AC68" s="214"/>
      <c r="AD68" s="214"/>
      <c r="AE68" s="214"/>
      <c r="AF68" s="214"/>
      <c r="AG68" s="214" t="s">
        <v>337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2" x14ac:dyDescent="0.2">
      <c r="A69" s="221"/>
      <c r="B69" s="222"/>
      <c r="C69" s="255" t="s">
        <v>1344</v>
      </c>
      <c r="D69" s="254"/>
      <c r="E69" s="254"/>
      <c r="F69" s="254"/>
      <c r="G69" s="25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339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3" t="str">
        <f>C69</f>
        <v>nebo lesní půdy, s vodorovným přemístěním na hromady v místě upotřebení nebo na dočasné či trvalé skládky se složením</v>
      </c>
      <c r="BB69" s="214"/>
      <c r="BC69" s="214"/>
      <c r="BD69" s="214"/>
      <c r="BE69" s="214"/>
      <c r="BF69" s="214"/>
      <c r="BG69" s="214"/>
      <c r="BH69" s="214"/>
    </row>
    <row r="70" spans="1:60" outlineLevel="2" x14ac:dyDescent="0.2">
      <c r="A70" s="221"/>
      <c r="B70" s="222"/>
      <c r="C70" s="249" t="s">
        <v>2076</v>
      </c>
      <c r="D70" s="225"/>
      <c r="E70" s="226">
        <v>0.12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3" x14ac:dyDescent="0.2">
      <c r="A71" s="221"/>
      <c r="B71" s="222"/>
      <c r="C71" s="249" t="s">
        <v>1346</v>
      </c>
      <c r="D71" s="225"/>
      <c r="E71" s="226"/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4"/>
      <c r="AA71" s="214"/>
      <c r="AB71" s="214"/>
      <c r="AC71" s="214"/>
      <c r="AD71" s="214"/>
      <c r="AE71" s="214"/>
      <c r="AF71" s="214"/>
      <c r="AG71" s="214" t="s">
        <v>205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3" x14ac:dyDescent="0.2">
      <c r="A72" s="221"/>
      <c r="B72" s="222"/>
      <c r="C72" s="249" t="s">
        <v>1347</v>
      </c>
      <c r="D72" s="225"/>
      <c r="E72" s="226"/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205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3" x14ac:dyDescent="0.2">
      <c r="A73" s="221"/>
      <c r="B73" s="222"/>
      <c r="C73" s="249" t="s">
        <v>2077</v>
      </c>
      <c r="D73" s="225"/>
      <c r="E73" s="226">
        <v>0.36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39</v>
      </c>
      <c r="B74" s="236" t="s">
        <v>425</v>
      </c>
      <c r="C74" s="246" t="s">
        <v>426</v>
      </c>
      <c r="D74" s="237" t="s">
        <v>361</v>
      </c>
      <c r="E74" s="238">
        <v>12.47617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1.7629999999999999</v>
      </c>
      <c r="V74" s="224">
        <f>ROUND(E74*U74,2)</f>
        <v>22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337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2" x14ac:dyDescent="0.2">
      <c r="A75" s="221"/>
      <c r="B75" s="222"/>
      <c r="C75" s="255" t="s">
        <v>427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Příplatek k cenám hloubených vykopávek za ztížení vykopávky v blízkosti podzemního vedení nebo výbušnin pro jakoukoliv třídu horniny.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2078</v>
      </c>
      <c r="D76" s="225"/>
      <c r="E76" s="226">
        <v>1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3" x14ac:dyDescent="0.2">
      <c r="A77" s="221"/>
      <c r="B77" s="222"/>
      <c r="C77" s="249" t="s">
        <v>1694</v>
      </c>
      <c r="D77" s="225"/>
      <c r="E77" s="226"/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4"/>
      <c r="AA77" s="214"/>
      <c r="AB77" s="214"/>
      <c r="AC77" s="214"/>
      <c r="AD77" s="214"/>
      <c r="AE77" s="214"/>
      <c r="AF77" s="214"/>
      <c r="AG77" s="214" t="s">
        <v>205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3" x14ac:dyDescent="0.2">
      <c r="A78" s="221"/>
      <c r="B78" s="222"/>
      <c r="C78" s="249" t="s">
        <v>1695</v>
      </c>
      <c r="D78" s="225"/>
      <c r="E78" s="226">
        <v>5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205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3" x14ac:dyDescent="0.2">
      <c r="A79" s="221"/>
      <c r="B79" s="222"/>
      <c r="C79" s="249" t="s">
        <v>2079</v>
      </c>
      <c r="D79" s="225"/>
      <c r="E79" s="226">
        <v>6.4761699999999998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5">
        <v>56</v>
      </c>
      <c r="B80" s="236" t="s">
        <v>1353</v>
      </c>
      <c r="C80" s="246" t="s">
        <v>1354</v>
      </c>
      <c r="D80" s="237" t="s">
        <v>361</v>
      </c>
      <c r="E80" s="238">
        <v>2.7199999999999998E-2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 t="s">
        <v>379</v>
      </c>
      <c r="S80" s="240" t="s">
        <v>190</v>
      </c>
      <c r="T80" s="241" t="s">
        <v>335</v>
      </c>
      <c r="U80" s="224">
        <v>0.18</v>
      </c>
      <c r="V80" s="224">
        <f>ROUND(E80*U80,2)</f>
        <v>0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337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33.75" outlineLevel="2" x14ac:dyDescent="0.2">
      <c r="A81" s="221"/>
      <c r="B81" s="222"/>
      <c r="C81" s="255" t="s">
        <v>434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1" s="214"/>
      <c r="BC81" s="214"/>
      <c r="BD81" s="214"/>
      <c r="BE81" s="214"/>
      <c r="BF81" s="214"/>
      <c r="BG81" s="214"/>
      <c r="BH81" s="214"/>
    </row>
    <row r="82" spans="1:60" ht="22.5" outlineLevel="2" x14ac:dyDescent="0.2">
      <c r="A82" s="221"/>
      <c r="B82" s="222"/>
      <c r="C82" s="249" t="s">
        <v>2080</v>
      </c>
      <c r="D82" s="225"/>
      <c r="E82" s="226">
        <v>2.7199999999999998E-2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35">
        <v>58</v>
      </c>
      <c r="B83" s="236" t="s">
        <v>1356</v>
      </c>
      <c r="C83" s="246" t="s">
        <v>1357</v>
      </c>
      <c r="D83" s="237" t="s">
        <v>361</v>
      </c>
      <c r="E83" s="238">
        <v>2.7199999999999998E-2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0.28999999999999998</v>
      </c>
      <c r="V83" s="224">
        <f>ROUND(E83*U83,2)</f>
        <v>0.01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391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434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ht="22.5" outlineLevel="2" x14ac:dyDescent="0.2">
      <c r="A85" s="221"/>
      <c r="B85" s="222"/>
      <c r="C85" s="249" t="s">
        <v>2080</v>
      </c>
      <c r="D85" s="225"/>
      <c r="E85" s="226">
        <v>2.7199999999999998E-2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60</v>
      </c>
      <c r="B86" s="236" t="s">
        <v>1358</v>
      </c>
      <c r="C86" s="246" t="s">
        <v>1359</v>
      </c>
      <c r="D86" s="237" t="s">
        <v>361</v>
      </c>
      <c r="E86" s="238">
        <v>2.4027099999999999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379</v>
      </c>
      <c r="S86" s="240" t="s">
        <v>190</v>
      </c>
      <c r="T86" s="241" t="s">
        <v>335</v>
      </c>
      <c r="U86" s="224">
        <v>0.2</v>
      </c>
      <c r="V86" s="224">
        <f>ROUND(E86*U86,2)</f>
        <v>0.48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337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2" x14ac:dyDescent="0.2">
      <c r="A87" s="221"/>
      <c r="B87" s="222"/>
      <c r="C87" s="255" t="s">
        <v>434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ht="22.5" outlineLevel="2" x14ac:dyDescent="0.2">
      <c r="A88" s="221"/>
      <c r="B88" s="222"/>
      <c r="C88" s="249" t="s">
        <v>2081</v>
      </c>
      <c r="D88" s="225"/>
      <c r="E88" s="226">
        <v>2.69279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1361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3" x14ac:dyDescent="0.2">
      <c r="A90" s="221"/>
      <c r="B90" s="222"/>
      <c r="C90" s="249" t="s">
        <v>2082</v>
      </c>
      <c r="D90" s="225"/>
      <c r="E90" s="226">
        <v>-0.27328000000000002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3" x14ac:dyDescent="0.2">
      <c r="A91" s="221"/>
      <c r="B91" s="222"/>
      <c r="C91" s="249" t="s">
        <v>443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3" x14ac:dyDescent="0.2">
      <c r="A92" s="221"/>
      <c r="B92" s="222"/>
      <c r="C92" s="249" t="s">
        <v>2083</v>
      </c>
      <c r="D92" s="225"/>
      <c r="E92" s="226">
        <v>-1.6799999999999999E-2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5">
        <v>62</v>
      </c>
      <c r="B93" s="236" t="s">
        <v>445</v>
      </c>
      <c r="C93" s="246" t="s">
        <v>446</v>
      </c>
      <c r="D93" s="237" t="s">
        <v>361</v>
      </c>
      <c r="E93" s="238">
        <v>2.4027099999999999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379</v>
      </c>
      <c r="S93" s="240" t="s">
        <v>190</v>
      </c>
      <c r="T93" s="241" t="s">
        <v>335</v>
      </c>
      <c r="U93" s="224">
        <v>8.4000000000000005E-2</v>
      </c>
      <c r="V93" s="224">
        <f>ROUND(E93*U93,2)</f>
        <v>0.2</v>
      </c>
      <c r="W93" s="224"/>
      <c r="X93" s="224" t="s">
        <v>336</v>
      </c>
      <c r="Y93" s="224" t="s">
        <v>193</v>
      </c>
      <c r="Z93" s="214"/>
      <c r="AA93" s="214"/>
      <c r="AB93" s="214"/>
      <c r="AC93" s="214"/>
      <c r="AD93" s="214"/>
      <c r="AE93" s="214"/>
      <c r="AF93" s="214"/>
      <c r="AG93" s="214" t="s">
        <v>337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2" x14ac:dyDescent="0.2">
      <c r="A94" s="221"/>
      <c r="B94" s="222"/>
      <c r="C94" s="255" t="s">
        <v>434</v>
      </c>
      <c r="D94" s="254"/>
      <c r="E94" s="254"/>
      <c r="F94" s="254"/>
      <c r="G94" s="25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339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3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outlineLevel="2" x14ac:dyDescent="0.2">
      <c r="A95" s="221"/>
      <c r="B95" s="222"/>
      <c r="C95" s="249" t="s">
        <v>2084</v>
      </c>
      <c r="D95" s="225"/>
      <c r="E95" s="226">
        <v>2.69279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1365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3" x14ac:dyDescent="0.2">
      <c r="A97" s="221"/>
      <c r="B97" s="222"/>
      <c r="C97" s="249" t="s">
        <v>2085</v>
      </c>
      <c r="D97" s="225"/>
      <c r="E97" s="226">
        <v>-0.27328000000000002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3" x14ac:dyDescent="0.2">
      <c r="A98" s="221"/>
      <c r="B98" s="222"/>
      <c r="C98" s="249" t="s">
        <v>450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3" x14ac:dyDescent="0.2">
      <c r="A99" s="221"/>
      <c r="B99" s="222"/>
      <c r="C99" s="249" t="s">
        <v>2086</v>
      </c>
      <c r="D99" s="225"/>
      <c r="E99" s="226">
        <v>-1.6799999999999999E-2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35">
        <v>63</v>
      </c>
      <c r="B100" s="236" t="s">
        <v>1368</v>
      </c>
      <c r="C100" s="246" t="s">
        <v>1369</v>
      </c>
      <c r="D100" s="237" t="s">
        <v>361</v>
      </c>
      <c r="E100" s="238">
        <v>2.4027099999999999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379</v>
      </c>
      <c r="S100" s="240" t="s">
        <v>190</v>
      </c>
      <c r="T100" s="241" t="s">
        <v>335</v>
      </c>
      <c r="U100" s="224">
        <v>0.54</v>
      </c>
      <c r="V100" s="224">
        <f>ROUND(E100*U100,2)</f>
        <v>1.3</v>
      </c>
      <c r="W100" s="224"/>
      <c r="X100" s="224" t="s">
        <v>336</v>
      </c>
      <c r="Y100" s="224" t="s">
        <v>193</v>
      </c>
      <c r="Z100" s="214"/>
      <c r="AA100" s="214"/>
      <c r="AB100" s="214"/>
      <c r="AC100" s="214"/>
      <c r="AD100" s="214"/>
      <c r="AE100" s="214"/>
      <c r="AF100" s="214"/>
      <c r="AG100" s="214" t="s">
        <v>391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2" x14ac:dyDescent="0.2">
      <c r="A101" s="221"/>
      <c r="B101" s="222"/>
      <c r="C101" s="255" t="s">
        <v>434</v>
      </c>
      <c r="D101" s="254"/>
      <c r="E101" s="254"/>
      <c r="F101" s="254"/>
      <c r="G101" s="25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339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3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2" x14ac:dyDescent="0.2">
      <c r="A102" s="221"/>
      <c r="B102" s="222"/>
      <c r="C102" s="249" t="s">
        <v>2081</v>
      </c>
      <c r="D102" s="225"/>
      <c r="E102" s="226">
        <v>2.69279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3" x14ac:dyDescent="0.2">
      <c r="A103" s="221"/>
      <c r="B103" s="222"/>
      <c r="C103" s="249" t="s">
        <v>1361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3" x14ac:dyDescent="0.2">
      <c r="A104" s="221"/>
      <c r="B104" s="222"/>
      <c r="C104" s="249" t="s">
        <v>2082</v>
      </c>
      <c r="D104" s="225"/>
      <c r="E104" s="226">
        <v>-0.27328000000000002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3" x14ac:dyDescent="0.2">
      <c r="A105" s="221"/>
      <c r="B105" s="222"/>
      <c r="C105" s="249" t="s">
        <v>443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3" x14ac:dyDescent="0.2">
      <c r="A106" s="221"/>
      <c r="B106" s="222"/>
      <c r="C106" s="249" t="s">
        <v>2083</v>
      </c>
      <c r="D106" s="225"/>
      <c r="E106" s="226">
        <v>-1.6799999999999999E-2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65</v>
      </c>
      <c r="B107" s="236" t="s">
        <v>1370</v>
      </c>
      <c r="C107" s="246" t="s">
        <v>1371</v>
      </c>
      <c r="D107" s="237" t="s">
        <v>361</v>
      </c>
      <c r="E107" s="238">
        <v>3.992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379</v>
      </c>
      <c r="S107" s="240" t="s">
        <v>190</v>
      </c>
      <c r="T107" s="241" t="s">
        <v>335</v>
      </c>
      <c r="U107" s="224">
        <v>0.35</v>
      </c>
      <c r="V107" s="224">
        <f>ROUND(E107*U107,2)</f>
        <v>1.4</v>
      </c>
      <c r="W107" s="224"/>
      <c r="X107" s="224" t="s">
        <v>336</v>
      </c>
      <c r="Y107" s="224" t="s">
        <v>193</v>
      </c>
      <c r="Z107" s="214"/>
      <c r="AA107" s="214"/>
      <c r="AB107" s="214"/>
      <c r="AC107" s="214"/>
      <c r="AD107" s="214"/>
      <c r="AE107" s="214"/>
      <c r="AF107" s="214"/>
      <c r="AG107" s="214" t="s">
        <v>337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2" x14ac:dyDescent="0.2">
      <c r="A108" s="221"/>
      <c r="B108" s="222"/>
      <c r="C108" s="255" t="s">
        <v>434</v>
      </c>
      <c r="D108" s="254"/>
      <c r="E108" s="254"/>
      <c r="F108" s="254"/>
      <c r="G108" s="25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339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3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ht="22.5" outlineLevel="2" x14ac:dyDescent="0.2">
      <c r="A109" s="221"/>
      <c r="B109" s="222"/>
      <c r="C109" s="249" t="s">
        <v>2087</v>
      </c>
      <c r="D109" s="225"/>
      <c r="E109" s="226">
        <v>4.4685600000000001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3" x14ac:dyDescent="0.2">
      <c r="A110" s="221"/>
      <c r="B110" s="222"/>
      <c r="C110" s="249" t="s">
        <v>1373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3" x14ac:dyDescent="0.2">
      <c r="A111" s="221"/>
      <c r="B111" s="222"/>
      <c r="C111" s="249" t="s">
        <v>2088</v>
      </c>
      <c r="D111" s="225"/>
      <c r="E111" s="226">
        <v>-0.44896000000000003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3" x14ac:dyDescent="0.2">
      <c r="A112" s="221"/>
      <c r="B112" s="222"/>
      <c r="C112" s="249" t="s">
        <v>459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3" x14ac:dyDescent="0.2">
      <c r="A113" s="221"/>
      <c r="B113" s="222"/>
      <c r="C113" s="249" t="s">
        <v>2089</v>
      </c>
      <c r="D113" s="225"/>
      <c r="E113" s="226">
        <v>-2.76E-2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5">
        <v>67</v>
      </c>
      <c r="B114" s="236" t="s">
        <v>461</v>
      </c>
      <c r="C114" s="246" t="s">
        <v>462</v>
      </c>
      <c r="D114" s="237" t="s">
        <v>361</v>
      </c>
      <c r="E114" s="238">
        <v>3.992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379</v>
      </c>
      <c r="S114" s="240" t="s">
        <v>190</v>
      </c>
      <c r="T114" s="241" t="s">
        <v>335</v>
      </c>
      <c r="U114" s="224">
        <v>0.14829999999999999</v>
      </c>
      <c r="V114" s="224">
        <f>ROUND(E114*U114,2)</f>
        <v>0.59</v>
      </c>
      <c r="W114" s="224"/>
      <c r="X114" s="224" t="s">
        <v>336</v>
      </c>
      <c r="Y114" s="224" t="s">
        <v>193</v>
      </c>
      <c r="Z114" s="214"/>
      <c r="AA114" s="214"/>
      <c r="AB114" s="214"/>
      <c r="AC114" s="214"/>
      <c r="AD114" s="214"/>
      <c r="AE114" s="214"/>
      <c r="AF114" s="214"/>
      <c r="AG114" s="214" t="s">
        <v>337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2" x14ac:dyDescent="0.2">
      <c r="A115" s="221"/>
      <c r="B115" s="222"/>
      <c r="C115" s="255" t="s">
        <v>434</v>
      </c>
      <c r="D115" s="254"/>
      <c r="E115" s="254"/>
      <c r="F115" s="254"/>
      <c r="G115" s="25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339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3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49" t="s">
        <v>2090</v>
      </c>
      <c r="D116" s="225"/>
      <c r="E116" s="226">
        <v>4.4685600000000001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1377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2091</v>
      </c>
      <c r="D118" s="225"/>
      <c r="E118" s="226">
        <v>-0.44896000000000003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3" x14ac:dyDescent="0.2">
      <c r="A119" s="221"/>
      <c r="B119" s="222"/>
      <c r="C119" s="249" t="s">
        <v>466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3" x14ac:dyDescent="0.2">
      <c r="A120" s="221"/>
      <c r="B120" s="222"/>
      <c r="C120" s="249" t="s">
        <v>2092</v>
      </c>
      <c r="D120" s="225"/>
      <c r="E120" s="226">
        <v>-2.76E-2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35">
        <v>68</v>
      </c>
      <c r="B121" s="236" t="s">
        <v>1380</v>
      </c>
      <c r="C121" s="246" t="s">
        <v>1381</v>
      </c>
      <c r="D121" s="237" t="s">
        <v>361</v>
      </c>
      <c r="E121" s="238">
        <v>3.992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379</v>
      </c>
      <c r="S121" s="240" t="s">
        <v>190</v>
      </c>
      <c r="T121" s="241" t="s">
        <v>335</v>
      </c>
      <c r="U121" s="224">
        <v>0.9</v>
      </c>
      <c r="V121" s="224">
        <f>ROUND(E121*U121,2)</f>
        <v>3.59</v>
      </c>
      <c r="W121" s="224"/>
      <c r="X121" s="224" t="s">
        <v>336</v>
      </c>
      <c r="Y121" s="224" t="s">
        <v>193</v>
      </c>
      <c r="Z121" s="214"/>
      <c r="AA121" s="214"/>
      <c r="AB121" s="214"/>
      <c r="AC121" s="214"/>
      <c r="AD121" s="214"/>
      <c r="AE121" s="214"/>
      <c r="AF121" s="214"/>
      <c r="AG121" s="214" t="s">
        <v>391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2" x14ac:dyDescent="0.2">
      <c r="A122" s="221"/>
      <c r="B122" s="222"/>
      <c r="C122" s="255" t="s">
        <v>434</v>
      </c>
      <c r="D122" s="254"/>
      <c r="E122" s="254"/>
      <c r="F122" s="254"/>
      <c r="G122" s="25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339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3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ht="22.5" outlineLevel="2" x14ac:dyDescent="0.2">
      <c r="A123" s="221"/>
      <c r="B123" s="222"/>
      <c r="C123" s="249" t="s">
        <v>2087</v>
      </c>
      <c r="D123" s="225"/>
      <c r="E123" s="226">
        <v>4.4685600000000001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3" x14ac:dyDescent="0.2">
      <c r="A124" s="221"/>
      <c r="B124" s="222"/>
      <c r="C124" s="249" t="s">
        <v>1373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3" x14ac:dyDescent="0.2">
      <c r="A125" s="221"/>
      <c r="B125" s="222"/>
      <c r="C125" s="249" t="s">
        <v>2088</v>
      </c>
      <c r="D125" s="225"/>
      <c r="E125" s="226">
        <v>-0.44896000000000003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459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3" x14ac:dyDescent="0.2">
      <c r="A127" s="221"/>
      <c r="B127" s="222"/>
      <c r="C127" s="249" t="s">
        <v>2089</v>
      </c>
      <c r="D127" s="225"/>
      <c r="E127" s="226">
        <v>-2.76E-2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5">
        <v>70</v>
      </c>
      <c r="B128" s="236" t="s">
        <v>470</v>
      </c>
      <c r="C128" s="246" t="s">
        <v>471</v>
      </c>
      <c r="D128" s="237" t="s">
        <v>361</v>
      </c>
      <c r="E128" s="238">
        <v>8.6782500000000002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379</v>
      </c>
      <c r="S128" s="240" t="s">
        <v>190</v>
      </c>
      <c r="T128" s="241" t="s">
        <v>335</v>
      </c>
      <c r="U128" s="224">
        <v>0.47</v>
      </c>
      <c r="V128" s="224">
        <f>ROUND(E128*U128,2)</f>
        <v>4.08</v>
      </c>
      <c r="W128" s="224"/>
      <c r="X128" s="224" t="s">
        <v>336</v>
      </c>
      <c r="Y128" s="224" t="s">
        <v>193</v>
      </c>
      <c r="Z128" s="214"/>
      <c r="AA128" s="214"/>
      <c r="AB128" s="214"/>
      <c r="AC128" s="214"/>
      <c r="AD128" s="214"/>
      <c r="AE128" s="214"/>
      <c r="AF128" s="214"/>
      <c r="AG128" s="214" t="s">
        <v>337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2" x14ac:dyDescent="0.2">
      <c r="A129" s="221"/>
      <c r="B129" s="222"/>
      <c r="C129" s="255" t="s">
        <v>434</v>
      </c>
      <c r="D129" s="254"/>
      <c r="E129" s="254"/>
      <c r="F129" s="254"/>
      <c r="G129" s="25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339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3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9" t="s">
        <v>2093</v>
      </c>
      <c r="D130" s="225"/>
      <c r="E130" s="226">
        <v>9.7142499999999998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1383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2094</v>
      </c>
      <c r="D132" s="225"/>
      <c r="E132" s="226">
        <v>-0.97599999999999998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3" x14ac:dyDescent="0.2">
      <c r="A133" s="221"/>
      <c r="B133" s="222"/>
      <c r="C133" s="249" t="s">
        <v>475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2095</v>
      </c>
      <c r="D134" s="225"/>
      <c r="E134" s="226">
        <v>-0.06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71</v>
      </c>
      <c r="B135" s="236" t="s">
        <v>477</v>
      </c>
      <c r="C135" s="246" t="s">
        <v>478</v>
      </c>
      <c r="D135" s="237" t="s">
        <v>361</v>
      </c>
      <c r="E135" s="238">
        <v>1.1108199999999999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379</v>
      </c>
      <c r="S135" s="240" t="s">
        <v>190</v>
      </c>
      <c r="T135" s="241" t="s">
        <v>335</v>
      </c>
      <c r="U135" s="224">
        <v>0.25</v>
      </c>
      <c r="V135" s="224">
        <f>ROUND(E135*U135,2)</f>
        <v>0.28000000000000003</v>
      </c>
      <c r="W135" s="224"/>
      <c r="X135" s="224" t="s">
        <v>336</v>
      </c>
      <c r="Y135" s="224" t="s">
        <v>193</v>
      </c>
      <c r="Z135" s="214"/>
      <c r="AA135" s="214"/>
      <c r="AB135" s="214"/>
      <c r="AC135" s="214"/>
      <c r="AD135" s="214"/>
      <c r="AE135" s="214"/>
      <c r="AF135" s="214"/>
      <c r="AG135" s="214" t="s">
        <v>337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2" x14ac:dyDescent="0.2">
      <c r="A136" s="221"/>
      <c r="B136" s="222"/>
      <c r="C136" s="255" t="s">
        <v>434</v>
      </c>
      <c r="D136" s="254"/>
      <c r="E136" s="254"/>
      <c r="F136" s="254"/>
      <c r="G136" s="25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339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3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2" x14ac:dyDescent="0.2">
      <c r="A137" s="221"/>
      <c r="B137" s="222"/>
      <c r="C137" s="249" t="s">
        <v>2096</v>
      </c>
      <c r="D137" s="225"/>
      <c r="E137" s="226">
        <v>1.24342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1387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3" x14ac:dyDescent="0.2">
      <c r="A139" s="221"/>
      <c r="B139" s="222"/>
      <c r="C139" s="249" t="s">
        <v>2097</v>
      </c>
      <c r="D139" s="225"/>
      <c r="E139" s="226">
        <v>-0.12493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205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3" x14ac:dyDescent="0.2">
      <c r="A140" s="221"/>
      <c r="B140" s="222"/>
      <c r="C140" s="249" t="s">
        <v>482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205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3" x14ac:dyDescent="0.2">
      <c r="A141" s="221"/>
      <c r="B141" s="222"/>
      <c r="C141" s="249" t="s">
        <v>2098</v>
      </c>
      <c r="D141" s="225"/>
      <c r="E141" s="226">
        <v>-7.6800000000000002E-3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72</v>
      </c>
      <c r="B142" s="236" t="s">
        <v>484</v>
      </c>
      <c r="C142" s="246" t="s">
        <v>485</v>
      </c>
      <c r="D142" s="237" t="s">
        <v>361</v>
      </c>
      <c r="E142" s="238">
        <v>1.1455299999999999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0.02</v>
      </c>
      <c r="P142" s="238">
        <v>0</v>
      </c>
      <c r="Q142" s="238">
        <f>ROUND(E142*P142,2)</f>
        <v>0</v>
      </c>
      <c r="R142" s="240" t="s">
        <v>379</v>
      </c>
      <c r="S142" s="240" t="s">
        <v>190</v>
      </c>
      <c r="T142" s="241" t="s">
        <v>335</v>
      </c>
      <c r="U142" s="224">
        <v>1.5863</v>
      </c>
      <c r="V142" s="224">
        <f>ROUND(E142*U142,2)</f>
        <v>1.82</v>
      </c>
      <c r="W142" s="224"/>
      <c r="X142" s="224" t="s">
        <v>336</v>
      </c>
      <c r="Y142" s="224" t="s">
        <v>193</v>
      </c>
      <c r="Z142" s="214"/>
      <c r="AA142" s="214"/>
      <c r="AB142" s="214"/>
      <c r="AC142" s="214"/>
      <c r="AD142" s="214"/>
      <c r="AE142" s="214"/>
      <c r="AF142" s="214"/>
      <c r="AG142" s="214" t="s">
        <v>337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2" x14ac:dyDescent="0.2">
      <c r="A143" s="221"/>
      <c r="B143" s="222"/>
      <c r="C143" s="255" t="s">
        <v>434</v>
      </c>
      <c r="D143" s="254"/>
      <c r="E143" s="254"/>
      <c r="F143" s="254"/>
      <c r="G143" s="25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339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3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2" x14ac:dyDescent="0.2">
      <c r="A144" s="221"/>
      <c r="B144" s="222"/>
      <c r="C144" s="249" t="s">
        <v>2099</v>
      </c>
      <c r="D144" s="225"/>
      <c r="E144" s="226">
        <v>1.2822800000000001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205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3" x14ac:dyDescent="0.2">
      <c r="A145" s="221"/>
      <c r="B145" s="222"/>
      <c r="C145" s="249" t="s">
        <v>1391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3" x14ac:dyDescent="0.2">
      <c r="A146" s="221"/>
      <c r="B146" s="222"/>
      <c r="C146" s="249" t="s">
        <v>2100</v>
      </c>
      <c r="D146" s="225"/>
      <c r="E146" s="226">
        <v>-0.12883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205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3" x14ac:dyDescent="0.2">
      <c r="A147" s="221"/>
      <c r="B147" s="222"/>
      <c r="C147" s="249" t="s">
        <v>489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205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3" x14ac:dyDescent="0.2">
      <c r="A148" s="221"/>
      <c r="B148" s="222"/>
      <c r="C148" s="249" t="s">
        <v>2101</v>
      </c>
      <c r="D148" s="225"/>
      <c r="E148" s="226">
        <v>-7.92E-3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75</v>
      </c>
      <c r="B149" s="236" t="s">
        <v>491</v>
      </c>
      <c r="C149" s="246" t="s">
        <v>492</v>
      </c>
      <c r="D149" s="237" t="s">
        <v>361</v>
      </c>
      <c r="E149" s="238">
        <v>0.11310000000000001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7.5220000000000002</v>
      </c>
      <c r="V149" s="224">
        <f>ROUND(E149*U149,2)</f>
        <v>0.85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391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2" x14ac:dyDescent="0.2">
      <c r="A150" s="221"/>
      <c r="B150" s="222"/>
      <c r="C150" s="255" t="s">
        <v>493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3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1719</v>
      </c>
      <c r="D151" s="225"/>
      <c r="E151" s="226">
        <v>0.11310000000000001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5">
        <v>76</v>
      </c>
      <c r="B152" s="236" t="s">
        <v>495</v>
      </c>
      <c r="C152" s="246" t="s">
        <v>496</v>
      </c>
      <c r="D152" s="237" t="s">
        <v>361</v>
      </c>
      <c r="E152" s="238">
        <v>8.3199999999999993E-3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379</v>
      </c>
      <c r="S152" s="240" t="s">
        <v>190</v>
      </c>
      <c r="T152" s="241" t="s">
        <v>335</v>
      </c>
      <c r="U152" s="224">
        <v>10.583</v>
      </c>
      <c r="V152" s="224">
        <f>ROUND(E152*U152,2)</f>
        <v>0.09</v>
      </c>
      <c r="W152" s="224"/>
      <c r="X152" s="224" t="s">
        <v>336</v>
      </c>
      <c r="Y152" s="224" t="s">
        <v>193</v>
      </c>
      <c r="Z152" s="214"/>
      <c r="AA152" s="214"/>
      <c r="AB152" s="214"/>
      <c r="AC152" s="214"/>
      <c r="AD152" s="214"/>
      <c r="AE152" s="214"/>
      <c r="AF152" s="214"/>
      <c r="AG152" s="214" t="s">
        <v>337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2" x14ac:dyDescent="0.2">
      <c r="A153" s="221"/>
      <c r="B153" s="222"/>
      <c r="C153" s="255" t="s">
        <v>493</v>
      </c>
      <c r="D153" s="254"/>
      <c r="E153" s="254"/>
      <c r="F153" s="254"/>
      <c r="G153" s="25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339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3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2" x14ac:dyDescent="0.2">
      <c r="A154" s="221"/>
      <c r="B154" s="222"/>
      <c r="C154" s="249" t="s">
        <v>1720</v>
      </c>
      <c r="D154" s="225"/>
      <c r="E154" s="226">
        <v>8.3199999999999993E-3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77</v>
      </c>
      <c r="B155" s="236" t="s">
        <v>498</v>
      </c>
      <c r="C155" s="246" t="s">
        <v>499</v>
      </c>
      <c r="D155" s="237" t="s">
        <v>361</v>
      </c>
      <c r="E155" s="238">
        <v>8.5800000000000008E-3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19.922000000000001</v>
      </c>
      <c r="V155" s="224">
        <f>ROUND(E155*U155,2)</f>
        <v>0.17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391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55" t="s">
        <v>493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3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2" x14ac:dyDescent="0.2">
      <c r="A157" s="221"/>
      <c r="B157" s="222"/>
      <c r="C157" s="249" t="s">
        <v>1721</v>
      </c>
      <c r="D157" s="225"/>
      <c r="E157" s="226">
        <v>8.5800000000000008E-3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81</v>
      </c>
      <c r="B158" s="236" t="s">
        <v>501</v>
      </c>
      <c r="C158" s="246" t="s">
        <v>502</v>
      </c>
      <c r="D158" s="237" t="s">
        <v>361</v>
      </c>
      <c r="E158" s="238">
        <v>0.21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379</v>
      </c>
      <c r="S158" s="240" t="s">
        <v>190</v>
      </c>
      <c r="T158" s="241" t="s">
        <v>335</v>
      </c>
      <c r="U158" s="224">
        <v>3.5329999999999999</v>
      </c>
      <c r="V158" s="224">
        <f>ROUND(E158*U158,2)</f>
        <v>0.74</v>
      </c>
      <c r="W158" s="224"/>
      <c r="X158" s="224" t="s">
        <v>336</v>
      </c>
      <c r="Y158" s="224" t="s">
        <v>193</v>
      </c>
      <c r="Z158" s="214"/>
      <c r="AA158" s="214"/>
      <c r="AB158" s="214"/>
      <c r="AC158" s="214"/>
      <c r="AD158" s="214"/>
      <c r="AE158" s="214"/>
      <c r="AF158" s="214"/>
      <c r="AG158" s="214" t="s">
        <v>337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2" x14ac:dyDescent="0.2">
      <c r="A159" s="221"/>
      <c r="B159" s="222"/>
      <c r="C159" s="255" t="s">
        <v>503</v>
      </c>
      <c r="D159" s="254"/>
      <c r="E159" s="254"/>
      <c r="F159" s="254"/>
      <c r="G159" s="25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339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2" x14ac:dyDescent="0.2">
      <c r="A160" s="221"/>
      <c r="B160" s="222"/>
      <c r="C160" s="249" t="s">
        <v>1918</v>
      </c>
      <c r="D160" s="225"/>
      <c r="E160" s="226">
        <v>0.21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205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3" x14ac:dyDescent="0.2">
      <c r="A161" s="221"/>
      <c r="B161" s="222"/>
      <c r="C161" s="249" t="s">
        <v>1398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3" x14ac:dyDescent="0.2">
      <c r="A162" s="221"/>
      <c r="B162" s="222"/>
      <c r="C162" s="249" t="s">
        <v>506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205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82</v>
      </c>
      <c r="B163" s="236" t="s">
        <v>507</v>
      </c>
      <c r="C163" s="246" t="s">
        <v>508</v>
      </c>
      <c r="D163" s="237" t="s">
        <v>361</v>
      </c>
      <c r="E163" s="238">
        <v>1.29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379</v>
      </c>
      <c r="S163" s="240" t="s">
        <v>190</v>
      </c>
      <c r="T163" s="241" t="s">
        <v>335</v>
      </c>
      <c r="U163" s="224">
        <v>4.6550000000000002</v>
      </c>
      <c r="V163" s="224">
        <f>ROUND(E163*U163,2)</f>
        <v>6</v>
      </c>
      <c r="W163" s="224"/>
      <c r="X163" s="224" t="s">
        <v>336</v>
      </c>
      <c r="Y163" s="224" t="s">
        <v>193</v>
      </c>
      <c r="Z163" s="214"/>
      <c r="AA163" s="214"/>
      <c r="AB163" s="214"/>
      <c r="AC163" s="214"/>
      <c r="AD163" s="214"/>
      <c r="AE163" s="214"/>
      <c r="AF163" s="214"/>
      <c r="AG163" s="214" t="s">
        <v>337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2" x14ac:dyDescent="0.2">
      <c r="A164" s="221"/>
      <c r="B164" s="222"/>
      <c r="C164" s="255" t="s">
        <v>503</v>
      </c>
      <c r="D164" s="254"/>
      <c r="E164" s="254"/>
      <c r="F164" s="254"/>
      <c r="G164" s="25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339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2" x14ac:dyDescent="0.2">
      <c r="A165" s="221"/>
      <c r="B165" s="222"/>
      <c r="C165" s="249" t="s">
        <v>1919</v>
      </c>
      <c r="D165" s="225"/>
      <c r="E165" s="226">
        <v>1.29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4"/>
      <c r="AA165" s="214"/>
      <c r="AB165" s="214"/>
      <c r="AC165" s="214"/>
      <c r="AD165" s="214"/>
      <c r="AE165" s="214"/>
      <c r="AF165" s="214"/>
      <c r="AG165" s="214" t="s">
        <v>205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3" x14ac:dyDescent="0.2">
      <c r="A166" s="221"/>
      <c r="B166" s="222"/>
      <c r="C166" s="249" t="s">
        <v>1400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205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3" x14ac:dyDescent="0.2">
      <c r="A167" s="221"/>
      <c r="B167" s="222"/>
      <c r="C167" s="249" t="s">
        <v>511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35">
        <v>84</v>
      </c>
      <c r="B168" s="236" t="s">
        <v>1243</v>
      </c>
      <c r="C168" s="246" t="s">
        <v>1244</v>
      </c>
      <c r="D168" s="237" t="s">
        <v>333</v>
      </c>
      <c r="E168" s="238">
        <v>38.856999999999999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9.7999999999999997E-4</v>
      </c>
      <c r="O168" s="238">
        <f>ROUND(E168*N168,2)</f>
        <v>0.04</v>
      </c>
      <c r="P168" s="238">
        <v>0</v>
      </c>
      <c r="Q168" s="238">
        <f>ROUND(E168*P168,2)</f>
        <v>0</v>
      </c>
      <c r="R168" s="240" t="s">
        <v>379</v>
      </c>
      <c r="S168" s="240" t="s">
        <v>190</v>
      </c>
      <c r="T168" s="241" t="s">
        <v>335</v>
      </c>
      <c r="U168" s="224">
        <v>0.23599999999999999</v>
      </c>
      <c r="V168" s="224">
        <f>ROUND(E168*U168,2)</f>
        <v>9.17</v>
      </c>
      <c r="W168" s="224"/>
      <c r="X168" s="224" t="s">
        <v>336</v>
      </c>
      <c r="Y168" s="224" t="s">
        <v>193</v>
      </c>
      <c r="Z168" s="214"/>
      <c r="AA168" s="214"/>
      <c r="AB168" s="214"/>
      <c r="AC168" s="214"/>
      <c r="AD168" s="214"/>
      <c r="AE168" s="214"/>
      <c r="AF168" s="214"/>
      <c r="AG168" s="214" t="s">
        <v>337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2" x14ac:dyDescent="0.2">
      <c r="A169" s="221"/>
      <c r="B169" s="222"/>
      <c r="C169" s="255" t="s">
        <v>514</v>
      </c>
      <c r="D169" s="254"/>
      <c r="E169" s="254"/>
      <c r="F169" s="254"/>
      <c r="G169" s="25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339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2" x14ac:dyDescent="0.2">
      <c r="A170" s="221"/>
      <c r="B170" s="222"/>
      <c r="C170" s="249" t="s">
        <v>2102</v>
      </c>
      <c r="D170" s="225"/>
      <c r="E170" s="226">
        <v>38.856999999999999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89</v>
      </c>
      <c r="B171" s="236" t="s">
        <v>1247</v>
      </c>
      <c r="C171" s="246" t="s">
        <v>1248</v>
      </c>
      <c r="D171" s="237" t="s">
        <v>333</v>
      </c>
      <c r="E171" s="238">
        <v>38.856999999999999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379</v>
      </c>
      <c r="S171" s="240" t="s">
        <v>190</v>
      </c>
      <c r="T171" s="241" t="s">
        <v>335</v>
      </c>
      <c r="U171" s="224">
        <v>7.0000000000000007E-2</v>
      </c>
      <c r="V171" s="224">
        <f>ROUND(E171*U171,2)</f>
        <v>2.72</v>
      </c>
      <c r="W171" s="224"/>
      <c r="X171" s="224" t="s">
        <v>336</v>
      </c>
      <c r="Y171" s="224" t="s">
        <v>193</v>
      </c>
      <c r="Z171" s="214"/>
      <c r="AA171" s="214"/>
      <c r="AB171" s="214"/>
      <c r="AC171" s="214"/>
      <c r="AD171" s="214"/>
      <c r="AE171" s="214"/>
      <c r="AF171" s="214"/>
      <c r="AG171" s="214" t="s">
        <v>337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2" x14ac:dyDescent="0.2">
      <c r="A172" s="221"/>
      <c r="B172" s="222"/>
      <c r="C172" s="255" t="s">
        <v>518</v>
      </c>
      <c r="D172" s="254"/>
      <c r="E172" s="254"/>
      <c r="F172" s="254"/>
      <c r="G172" s="25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339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2" x14ac:dyDescent="0.2">
      <c r="A173" s="221"/>
      <c r="B173" s="222"/>
      <c r="C173" s="249" t="s">
        <v>2102</v>
      </c>
      <c r="D173" s="225"/>
      <c r="E173" s="226">
        <v>38.856999999999999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100</v>
      </c>
      <c r="B174" s="236" t="s">
        <v>519</v>
      </c>
      <c r="C174" s="246" t="s">
        <v>520</v>
      </c>
      <c r="D174" s="237" t="s">
        <v>361</v>
      </c>
      <c r="E174" s="238">
        <v>6.4219099999999996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379</v>
      </c>
      <c r="S174" s="240" t="s">
        <v>190</v>
      </c>
      <c r="T174" s="241" t="s">
        <v>335</v>
      </c>
      <c r="U174" s="224">
        <v>0.34499999999999997</v>
      </c>
      <c r="V174" s="224">
        <f>ROUND(E174*U174,2)</f>
        <v>2.2200000000000002</v>
      </c>
      <c r="W174" s="224"/>
      <c r="X174" s="224" t="s">
        <v>336</v>
      </c>
      <c r="Y174" s="224" t="s">
        <v>193</v>
      </c>
      <c r="Z174" s="214"/>
      <c r="AA174" s="214"/>
      <c r="AB174" s="214"/>
      <c r="AC174" s="214"/>
      <c r="AD174" s="214"/>
      <c r="AE174" s="214"/>
      <c r="AF174" s="214"/>
      <c r="AG174" s="214" t="s">
        <v>337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2" x14ac:dyDescent="0.2">
      <c r="A175" s="221"/>
      <c r="B175" s="222"/>
      <c r="C175" s="255" t="s">
        <v>521</v>
      </c>
      <c r="D175" s="254"/>
      <c r="E175" s="254"/>
      <c r="F175" s="254"/>
      <c r="G175" s="25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339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3" t="str">
        <f>C175</f>
        <v>bez naložení do dopravní nádoby, ale s vyprázdněním dopravní nádoby na hromadu nebo na dopravní prostředek,</v>
      </c>
      <c r="BB175" s="214"/>
      <c r="BC175" s="214"/>
      <c r="BD175" s="214"/>
      <c r="BE175" s="214"/>
      <c r="BF175" s="214"/>
      <c r="BG175" s="214"/>
      <c r="BH175" s="214"/>
    </row>
    <row r="176" spans="1:60" outlineLevel="2" x14ac:dyDescent="0.2">
      <c r="A176" s="221"/>
      <c r="B176" s="222"/>
      <c r="C176" s="249" t="s">
        <v>2103</v>
      </c>
      <c r="D176" s="225"/>
      <c r="E176" s="226"/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3" x14ac:dyDescent="0.2">
      <c r="A177" s="221"/>
      <c r="B177" s="222"/>
      <c r="C177" s="249" t="s">
        <v>2104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2105</v>
      </c>
      <c r="D178" s="225"/>
      <c r="E178" s="226">
        <v>2.7199900000000001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1405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2106</v>
      </c>
      <c r="D180" s="225"/>
      <c r="E180" s="226">
        <v>-0.27328000000000002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1407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2107</v>
      </c>
      <c r="D182" s="225"/>
      <c r="E182" s="226">
        <v>-1.6799999999999999E-2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2108</v>
      </c>
      <c r="D183" s="225"/>
      <c r="E183" s="226">
        <v>4.4685600000000001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1410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2109</v>
      </c>
      <c r="D185" s="225"/>
      <c r="E185" s="226">
        <v>-0.44896000000000003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1412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2110</v>
      </c>
      <c r="D187" s="225"/>
      <c r="E187" s="226">
        <v>-2.76E-2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2111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1415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2112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1417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2113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2114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1420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2115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1422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2116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5">
        <v>103</v>
      </c>
      <c r="B198" s="236" t="s">
        <v>544</v>
      </c>
      <c r="C198" s="246" t="s">
        <v>545</v>
      </c>
      <c r="D198" s="237" t="s">
        <v>361</v>
      </c>
      <c r="E198" s="238">
        <v>10.999599999999999</v>
      </c>
      <c r="F198" s="239"/>
      <c r="G198" s="240">
        <f>ROUND(E198*F198,2)</f>
        <v>0</v>
      </c>
      <c r="H198" s="239"/>
      <c r="I198" s="240">
        <f>ROUND(E198*H198,2)</f>
        <v>0</v>
      </c>
      <c r="J198" s="239"/>
      <c r="K198" s="240">
        <f>ROUND(E198*J198,2)</f>
        <v>0</v>
      </c>
      <c r="L198" s="240">
        <v>21</v>
      </c>
      <c r="M198" s="240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40" t="s">
        <v>379</v>
      </c>
      <c r="S198" s="240" t="s">
        <v>190</v>
      </c>
      <c r="T198" s="241" t="s">
        <v>335</v>
      </c>
      <c r="U198" s="224">
        <v>0.48399999999999999</v>
      </c>
      <c r="V198" s="224">
        <f>ROUND(E198*U198,2)</f>
        <v>5.32</v>
      </c>
      <c r="W198" s="224"/>
      <c r="X198" s="224" t="s">
        <v>336</v>
      </c>
      <c r="Y198" s="224" t="s">
        <v>193</v>
      </c>
      <c r="Z198" s="214"/>
      <c r="AA198" s="214"/>
      <c r="AB198" s="214"/>
      <c r="AC198" s="214"/>
      <c r="AD198" s="214"/>
      <c r="AE198" s="214"/>
      <c r="AF198" s="214"/>
      <c r="AG198" s="214" t="s">
        <v>337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2" x14ac:dyDescent="0.2">
      <c r="A199" s="221"/>
      <c r="B199" s="222"/>
      <c r="C199" s="255" t="s">
        <v>521</v>
      </c>
      <c r="D199" s="254"/>
      <c r="E199" s="254"/>
      <c r="F199" s="254"/>
      <c r="G199" s="25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339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43" t="str">
        <f>C199</f>
        <v>bez naložení do dopravní nádoby, ale s vyprázdněním dopravní nádoby na hromadu nebo na dopravní prostředek,</v>
      </c>
      <c r="BB199" s="214"/>
      <c r="BC199" s="214"/>
      <c r="BD199" s="214"/>
      <c r="BE199" s="214"/>
      <c r="BF199" s="214"/>
      <c r="BG199" s="214"/>
      <c r="BH199" s="214"/>
    </row>
    <row r="200" spans="1:60" outlineLevel="2" x14ac:dyDescent="0.2">
      <c r="A200" s="221"/>
      <c r="B200" s="222"/>
      <c r="C200" s="249" t="s">
        <v>546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3" x14ac:dyDescent="0.2">
      <c r="A201" s="221"/>
      <c r="B201" s="222"/>
      <c r="C201" s="249" t="s">
        <v>2117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2118</v>
      </c>
      <c r="D202" s="225"/>
      <c r="E202" s="226">
        <v>9.7142499999999998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1426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2119</v>
      </c>
      <c r="D204" s="225"/>
      <c r="E204" s="226">
        <v>-0.97599999999999998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1428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2120</v>
      </c>
      <c r="D206" s="225"/>
      <c r="E206" s="226">
        <v>-0.06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2121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1431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2122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1433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2123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1746</v>
      </c>
      <c r="D212" s="225"/>
      <c r="E212" s="226">
        <v>6.5000000000000002E-2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573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3" x14ac:dyDescent="0.2">
      <c r="A214" s="221"/>
      <c r="B214" s="222"/>
      <c r="C214" s="249" t="s">
        <v>560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3" x14ac:dyDescent="0.2">
      <c r="A215" s="221"/>
      <c r="B215" s="222"/>
      <c r="C215" s="249" t="s">
        <v>2124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2125</v>
      </c>
      <c r="D216" s="225"/>
      <c r="E216" s="226">
        <v>1.24342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1438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2126</v>
      </c>
      <c r="D218" s="225"/>
      <c r="E218" s="226">
        <v>-0.12493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1440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2127</v>
      </c>
      <c r="D220" s="225"/>
      <c r="E220" s="226">
        <v>-7.6800000000000002E-3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2128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1443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2129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1445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2130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1754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559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3" x14ac:dyDescent="0.2">
      <c r="A228" s="221"/>
      <c r="B228" s="222"/>
      <c r="C228" s="249" t="s">
        <v>574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3" x14ac:dyDescent="0.2">
      <c r="A229" s="221"/>
      <c r="B229" s="222"/>
      <c r="C229" s="249" t="s">
        <v>2131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2132</v>
      </c>
      <c r="D230" s="225"/>
      <c r="E230" s="226">
        <v>1.2822800000000001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3" x14ac:dyDescent="0.2">
      <c r="A231" s="221"/>
      <c r="B231" s="222"/>
      <c r="C231" s="249" t="s">
        <v>1450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3" x14ac:dyDescent="0.2">
      <c r="A232" s="221"/>
      <c r="B232" s="222"/>
      <c r="C232" s="249" t="s">
        <v>2133</v>
      </c>
      <c r="D232" s="225"/>
      <c r="E232" s="226">
        <v>-0.12883</v>
      </c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3" x14ac:dyDescent="0.2">
      <c r="A233" s="221"/>
      <c r="B233" s="222"/>
      <c r="C233" s="249" t="s">
        <v>1452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2134</v>
      </c>
      <c r="D234" s="225"/>
      <c r="E234" s="226">
        <v>-7.92E-3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3" x14ac:dyDescent="0.2">
      <c r="A235" s="221"/>
      <c r="B235" s="222"/>
      <c r="C235" s="249" t="s">
        <v>2135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1455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2136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3" x14ac:dyDescent="0.2">
      <c r="A238" s="221"/>
      <c r="B238" s="222"/>
      <c r="C238" s="249" t="s">
        <v>1457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3" x14ac:dyDescent="0.2">
      <c r="A239" s="221"/>
      <c r="B239" s="222"/>
      <c r="C239" s="249" t="s">
        <v>2137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35">
        <v>107</v>
      </c>
      <c r="B240" s="236" t="s">
        <v>586</v>
      </c>
      <c r="C240" s="246" t="s">
        <v>587</v>
      </c>
      <c r="D240" s="237" t="s">
        <v>361</v>
      </c>
      <c r="E240" s="238">
        <v>4.6171199999999999</v>
      </c>
      <c r="F240" s="239"/>
      <c r="G240" s="240">
        <f>ROUND(E240*F240,2)</f>
        <v>0</v>
      </c>
      <c r="H240" s="239"/>
      <c r="I240" s="240">
        <f>ROUND(E240*H240,2)</f>
        <v>0</v>
      </c>
      <c r="J240" s="239"/>
      <c r="K240" s="240">
        <f>ROUND(E240*J240,2)</f>
        <v>0</v>
      </c>
      <c r="L240" s="240">
        <v>21</v>
      </c>
      <c r="M240" s="240">
        <f>G240*(1+L240/100)</f>
        <v>0</v>
      </c>
      <c r="N240" s="238">
        <v>0</v>
      </c>
      <c r="O240" s="238">
        <f>ROUND(E240*N240,2)</f>
        <v>0</v>
      </c>
      <c r="P240" s="238">
        <v>0</v>
      </c>
      <c r="Q240" s="238">
        <f>ROUND(E240*P240,2)</f>
        <v>0</v>
      </c>
      <c r="R240" s="240" t="s">
        <v>379</v>
      </c>
      <c r="S240" s="240" t="s">
        <v>190</v>
      </c>
      <c r="T240" s="241" t="s">
        <v>335</v>
      </c>
      <c r="U240" s="224">
        <v>1.0999999999999999E-2</v>
      </c>
      <c r="V240" s="224">
        <f>ROUND(E240*U240,2)</f>
        <v>0.05</v>
      </c>
      <c r="W240" s="224"/>
      <c r="X240" s="224" t="s">
        <v>336</v>
      </c>
      <c r="Y240" s="224" t="s">
        <v>193</v>
      </c>
      <c r="Z240" s="214"/>
      <c r="AA240" s="214"/>
      <c r="AB240" s="214"/>
      <c r="AC240" s="214"/>
      <c r="AD240" s="214"/>
      <c r="AE240" s="214"/>
      <c r="AF240" s="214"/>
      <c r="AG240" s="214" t="s">
        <v>337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2" x14ac:dyDescent="0.2">
      <c r="A241" s="221"/>
      <c r="B241" s="222"/>
      <c r="C241" s="255" t="s">
        <v>588</v>
      </c>
      <c r="D241" s="254"/>
      <c r="E241" s="254"/>
      <c r="F241" s="254"/>
      <c r="G241" s="25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339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2" x14ac:dyDescent="0.2">
      <c r="A242" s="221"/>
      <c r="B242" s="222"/>
      <c r="C242" s="249" t="s">
        <v>1762</v>
      </c>
      <c r="D242" s="225"/>
      <c r="E242" s="226">
        <v>2.0779999999999998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3" x14ac:dyDescent="0.2">
      <c r="A243" s="221"/>
      <c r="B243" s="222"/>
      <c r="C243" s="249" t="s">
        <v>1460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2138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3" x14ac:dyDescent="0.2">
      <c r="A245" s="221"/>
      <c r="B245" s="222"/>
      <c r="C245" s="249" t="s">
        <v>2139</v>
      </c>
      <c r="D245" s="225"/>
      <c r="E245" s="226">
        <v>2.5391300000000001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3" x14ac:dyDescent="0.2">
      <c r="A246" s="221"/>
      <c r="B246" s="222"/>
      <c r="C246" s="249" t="s">
        <v>593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3" x14ac:dyDescent="0.2">
      <c r="A247" s="221"/>
      <c r="B247" s="222"/>
      <c r="C247" s="249" t="s">
        <v>594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35">
        <v>108</v>
      </c>
      <c r="B248" s="236" t="s">
        <v>595</v>
      </c>
      <c r="C248" s="246" t="s">
        <v>596</v>
      </c>
      <c r="D248" s="237" t="s">
        <v>361</v>
      </c>
      <c r="E248" s="238">
        <v>7.9915900000000004</v>
      </c>
      <c r="F248" s="239"/>
      <c r="G248" s="240">
        <f>ROUND(E248*F248,2)</f>
        <v>0</v>
      </c>
      <c r="H248" s="239"/>
      <c r="I248" s="240">
        <f>ROUND(E248*H248,2)</f>
        <v>0</v>
      </c>
      <c r="J248" s="239"/>
      <c r="K248" s="240">
        <f>ROUND(E248*J248,2)</f>
        <v>0</v>
      </c>
      <c r="L248" s="240">
        <v>21</v>
      </c>
      <c r="M248" s="240">
        <f>G248*(1+L248/100)</f>
        <v>0</v>
      </c>
      <c r="N248" s="238">
        <v>0</v>
      </c>
      <c r="O248" s="238">
        <f>ROUND(E248*N248,2)</f>
        <v>0</v>
      </c>
      <c r="P248" s="238">
        <v>0</v>
      </c>
      <c r="Q248" s="238">
        <f>ROUND(E248*P248,2)</f>
        <v>0</v>
      </c>
      <c r="R248" s="240" t="s">
        <v>379</v>
      </c>
      <c r="S248" s="240" t="s">
        <v>190</v>
      </c>
      <c r="T248" s="241" t="s">
        <v>335</v>
      </c>
      <c r="U248" s="224">
        <v>1.2E-2</v>
      </c>
      <c r="V248" s="224">
        <f>ROUND(E248*U248,2)</f>
        <v>0.1</v>
      </c>
      <c r="W248" s="224"/>
      <c r="X248" s="224" t="s">
        <v>336</v>
      </c>
      <c r="Y248" s="224" t="s">
        <v>193</v>
      </c>
      <c r="Z248" s="214"/>
      <c r="AA248" s="214"/>
      <c r="AB248" s="214"/>
      <c r="AC248" s="214"/>
      <c r="AD248" s="214"/>
      <c r="AE248" s="214"/>
      <c r="AF248" s="214"/>
      <c r="AG248" s="214" t="s">
        <v>337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2" x14ac:dyDescent="0.2">
      <c r="A249" s="221"/>
      <c r="B249" s="222"/>
      <c r="C249" s="255" t="s">
        <v>588</v>
      </c>
      <c r="D249" s="254"/>
      <c r="E249" s="254"/>
      <c r="F249" s="254"/>
      <c r="G249" s="25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339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2" x14ac:dyDescent="0.2">
      <c r="A250" s="221"/>
      <c r="B250" s="222"/>
      <c r="C250" s="249" t="s">
        <v>1765</v>
      </c>
      <c r="D250" s="225"/>
      <c r="E250" s="226">
        <v>2.8081100000000001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3" x14ac:dyDescent="0.2">
      <c r="A251" s="221"/>
      <c r="B251" s="222"/>
      <c r="C251" s="249" t="s">
        <v>1464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3" x14ac:dyDescent="0.2">
      <c r="A252" s="221"/>
      <c r="B252" s="222"/>
      <c r="C252" s="249" t="s">
        <v>2140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3" x14ac:dyDescent="0.2">
      <c r="A253" s="221"/>
      <c r="B253" s="222"/>
      <c r="C253" s="249" t="s">
        <v>1767</v>
      </c>
      <c r="D253" s="225"/>
      <c r="E253" s="226">
        <v>0.13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3" x14ac:dyDescent="0.2">
      <c r="A254" s="221"/>
      <c r="B254" s="222"/>
      <c r="C254" s="249" t="s">
        <v>601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1768</v>
      </c>
      <c r="D255" s="225"/>
      <c r="E255" s="226">
        <v>0.35943999999999998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3" x14ac:dyDescent="0.2">
      <c r="A256" s="221"/>
      <c r="B256" s="222"/>
      <c r="C256" s="249" t="s">
        <v>1468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2141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3" x14ac:dyDescent="0.2">
      <c r="A258" s="221"/>
      <c r="B258" s="222"/>
      <c r="C258" s="249" t="s">
        <v>1770</v>
      </c>
      <c r="D258" s="225"/>
      <c r="E258" s="226">
        <v>0.37067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1471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3" x14ac:dyDescent="0.2">
      <c r="A260" s="221"/>
      <c r="B260" s="222"/>
      <c r="C260" s="249" t="s">
        <v>2142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2143</v>
      </c>
      <c r="D261" s="225"/>
      <c r="E261" s="226">
        <v>4.3233800000000002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609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5">
        <v>109</v>
      </c>
      <c r="B263" s="236" t="s">
        <v>610</v>
      </c>
      <c r="C263" s="246" t="s">
        <v>611</v>
      </c>
      <c r="D263" s="237" t="s">
        <v>361</v>
      </c>
      <c r="E263" s="238">
        <v>18.468489999999999</v>
      </c>
      <c r="F263" s="239"/>
      <c r="G263" s="240">
        <f>ROUND(E263*F263,2)</f>
        <v>0</v>
      </c>
      <c r="H263" s="239"/>
      <c r="I263" s="240">
        <f>ROUND(E263*H263,2)</f>
        <v>0</v>
      </c>
      <c r="J263" s="239"/>
      <c r="K263" s="240">
        <f>ROUND(E263*J263,2)</f>
        <v>0</v>
      </c>
      <c r="L263" s="240">
        <v>21</v>
      </c>
      <c r="M263" s="240">
        <f>G263*(1+L263/100)</f>
        <v>0</v>
      </c>
      <c r="N263" s="238">
        <v>0</v>
      </c>
      <c r="O263" s="238">
        <f>ROUND(E263*N263,2)</f>
        <v>0</v>
      </c>
      <c r="P263" s="238">
        <v>0</v>
      </c>
      <c r="Q263" s="238">
        <f>ROUND(E263*P263,2)</f>
        <v>0</v>
      </c>
      <c r="R263" s="240" t="s">
        <v>379</v>
      </c>
      <c r="S263" s="240" t="s">
        <v>190</v>
      </c>
      <c r="T263" s="241" t="s">
        <v>335</v>
      </c>
      <c r="U263" s="224">
        <v>0</v>
      </c>
      <c r="V263" s="224">
        <f>ROUND(E263*U263,2)</f>
        <v>0</v>
      </c>
      <c r="W263" s="224"/>
      <c r="X263" s="224" t="s">
        <v>336</v>
      </c>
      <c r="Y263" s="224" t="s">
        <v>193</v>
      </c>
      <c r="Z263" s="214"/>
      <c r="AA263" s="214"/>
      <c r="AB263" s="214"/>
      <c r="AC263" s="214"/>
      <c r="AD263" s="214"/>
      <c r="AE263" s="214"/>
      <c r="AF263" s="214"/>
      <c r="AG263" s="214" t="s">
        <v>337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2" x14ac:dyDescent="0.2">
      <c r="A264" s="221"/>
      <c r="B264" s="222"/>
      <c r="C264" s="255" t="s">
        <v>588</v>
      </c>
      <c r="D264" s="254"/>
      <c r="E264" s="254"/>
      <c r="F264" s="254"/>
      <c r="G264" s="25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339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2" x14ac:dyDescent="0.2">
      <c r="A265" s="221"/>
      <c r="B265" s="222"/>
      <c r="C265" s="249" t="s">
        <v>1773</v>
      </c>
      <c r="D265" s="225"/>
      <c r="E265" s="226">
        <v>2.01281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3" x14ac:dyDescent="0.2">
      <c r="A266" s="221"/>
      <c r="B266" s="222"/>
      <c r="C266" s="249" t="s">
        <v>1774</v>
      </c>
      <c r="D266" s="225"/>
      <c r="E266" s="226">
        <v>6.2991799999999998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1476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3" x14ac:dyDescent="0.2">
      <c r="A268" s="221"/>
      <c r="B268" s="222"/>
      <c r="C268" s="249" t="s">
        <v>1477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3" x14ac:dyDescent="0.2">
      <c r="A269" s="221"/>
      <c r="B269" s="222"/>
      <c r="C269" s="249" t="s">
        <v>2144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3" x14ac:dyDescent="0.2">
      <c r="A270" s="221"/>
      <c r="B270" s="222"/>
      <c r="C270" s="249" t="s">
        <v>2145</v>
      </c>
      <c r="D270" s="225"/>
      <c r="E270" s="226">
        <v>10.156499999999999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618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3" x14ac:dyDescent="0.2">
      <c r="A272" s="221"/>
      <c r="B272" s="222"/>
      <c r="C272" s="249" t="s">
        <v>619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35">
        <v>110</v>
      </c>
      <c r="B273" s="236" t="s">
        <v>620</v>
      </c>
      <c r="C273" s="246" t="s">
        <v>621</v>
      </c>
      <c r="D273" s="237" t="s">
        <v>361</v>
      </c>
      <c r="E273" s="238">
        <v>31.966349999999998</v>
      </c>
      <c r="F273" s="239"/>
      <c r="G273" s="240">
        <f>ROUND(E273*F273,2)</f>
        <v>0</v>
      </c>
      <c r="H273" s="239"/>
      <c r="I273" s="240">
        <f>ROUND(E273*H273,2)</f>
        <v>0</v>
      </c>
      <c r="J273" s="239"/>
      <c r="K273" s="240">
        <f>ROUND(E273*J273,2)</f>
        <v>0</v>
      </c>
      <c r="L273" s="240">
        <v>21</v>
      </c>
      <c r="M273" s="240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40" t="s">
        <v>379</v>
      </c>
      <c r="S273" s="240" t="s">
        <v>190</v>
      </c>
      <c r="T273" s="241" t="s">
        <v>335</v>
      </c>
      <c r="U273" s="224">
        <v>0</v>
      </c>
      <c r="V273" s="224">
        <f>ROUND(E273*U273,2)</f>
        <v>0</v>
      </c>
      <c r="W273" s="224"/>
      <c r="X273" s="224" t="s">
        <v>336</v>
      </c>
      <c r="Y273" s="224" t="s">
        <v>193</v>
      </c>
      <c r="Z273" s="214"/>
      <c r="AA273" s="214"/>
      <c r="AB273" s="214"/>
      <c r="AC273" s="214"/>
      <c r="AD273" s="214"/>
      <c r="AE273" s="214"/>
      <c r="AF273" s="214"/>
      <c r="AG273" s="214" t="s">
        <v>337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2" x14ac:dyDescent="0.2">
      <c r="A274" s="221"/>
      <c r="B274" s="222"/>
      <c r="C274" s="255" t="s">
        <v>588</v>
      </c>
      <c r="D274" s="254"/>
      <c r="E274" s="254"/>
      <c r="F274" s="254"/>
      <c r="G274" s="25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339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2" x14ac:dyDescent="0.2">
      <c r="A275" s="221"/>
      <c r="B275" s="222"/>
      <c r="C275" s="249" t="s">
        <v>1777</v>
      </c>
      <c r="D275" s="225"/>
      <c r="E275" s="226">
        <v>11.232419999999999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3" x14ac:dyDescent="0.2">
      <c r="A276" s="221"/>
      <c r="B276" s="222"/>
      <c r="C276" s="249" t="s">
        <v>1481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3" x14ac:dyDescent="0.2">
      <c r="A277" s="221"/>
      <c r="B277" s="222"/>
      <c r="C277" s="249" t="s">
        <v>2146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3" x14ac:dyDescent="0.2">
      <c r="A278" s="221"/>
      <c r="B278" s="222"/>
      <c r="C278" s="249" t="s">
        <v>1779</v>
      </c>
      <c r="D278" s="225"/>
      <c r="E278" s="226">
        <v>0.52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3" x14ac:dyDescent="0.2">
      <c r="A279" s="221"/>
      <c r="B279" s="222"/>
      <c r="C279" s="249" t="s">
        <v>626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3" x14ac:dyDescent="0.2">
      <c r="A280" s="221"/>
      <c r="B280" s="222"/>
      <c r="C280" s="249" t="s">
        <v>1780</v>
      </c>
      <c r="D280" s="225"/>
      <c r="E280" s="226">
        <v>1.4377500000000001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1485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2147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1782</v>
      </c>
      <c r="D283" s="225"/>
      <c r="E283" s="226">
        <v>1.48268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1488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2148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2149</v>
      </c>
      <c r="D286" s="225"/>
      <c r="E286" s="226">
        <v>17.293500000000002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634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35">
        <v>117</v>
      </c>
      <c r="B288" s="236" t="s">
        <v>635</v>
      </c>
      <c r="C288" s="246" t="s">
        <v>636</v>
      </c>
      <c r="D288" s="237" t="s">
        <v>361</v>
      </c>
      <c r="E288" s="238">
        <v>12.60871</v>
      </c>
      <c r="F288" s="239"/>
      <c r="G288" s="240">
        <f>ROUND(E288*F288,2)</f>
        <v>0</v>
      </c>
      <c r="H288" s="239"/>
      <c r="I288" s="240">
        <f>ROUND(E288*H288,2)</f>
        <v>0</v>
      </c>
      <c r="J288" s="239"/>
      <c r="K288" s="240">
        <f>ROUND(E288*J288,2)</f>
        <v>0</v>
      </c>
      <c r="L288" s="240">
        <v>21</v>
      </c>
      <c r="M288" s="240">
        <f>G288*(1+L288/100)</f>
        <v>0</v>
      </c>
      <c r="N288" s="238">
        <v>0</v>
      </c>
      <c r="O288" s="238">
        <f>ROUND(E288*N288,2)</f>
        <v>0</v>
      </c>
      <c r="P288" s="238">
        <v>0</v>
      </c>
      <c r="Q288" s="238">
        <f>ROUND(E288*P288,2)</f>
        <v>0</v>
      </c>
      <c r="R288" s="240" t="s">
        <v>379</v>
      </c>
      <c r="S288" s="240" t="s">
        <v>190</v>
      </c>
      <c r="T288" s="241" t="s">
        <v>335</v>
      </c>
      <c r="U288" s="224">
        <v>8.9999999999999993E-3</v>
      </c>
      <c r="V288" s="224">
        <f>ROUND(E288*U288,2)</f>
        <v>0.11</v>
      </c>
      <c r="W288" s="224"/>
      <c r="X288" s="224" t="s">
        <v>336</v>
      </c>
      <c r="Y288" s="224" t="s">
        <v>193</v>
      </c>
      <c r="Z288" s="214"/>
      <c r="AA288" s="214"/>
      <c r="AB288" s="214"/>
      <c r="AC288" s="214"/>
      <c r="AD288" s="214"/>
      <c r="AE288" s="214"/>
      <c r="AF288" s="214"/>
      <c r="AG288" s="214" t="s">
        <v>337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2" x14ac:dyDescent="0.2">
      <c r="A289" s="221"/>
      <c r="B289" s="222"/>
      <c r="C289" s="249" t="s">
        <v>1762</v>
      </c>
      <c r="D289" s="225"/>
      <c r="E289" s="226">
        <v>2.0779999999999998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1460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2138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2139</v>
      </c>
      <c r="D292" s="225"/>
      <c r="E292" s="226">
        <v>2.5391300000000001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3" x14ac:dyDescent="0.2">
      <c r="A293" s="221"/>
      <c r="B293" s="222"/>
      <c r="C293" s="249" t="s">
        <v>593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3" x14ac:dyDescent="0.2">
      <c r="A294" s="221"/>
      <c r="B294" s="222"/>
      <c r="C294" s="249" t="s">
        <v>1765</v>
      </c>
      <c r="D294" s="225"/>
      <c r="E294" s="226">
        <v>2.8081100000000001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1464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2140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1768</v>
      </c>
      <c r="D297" s="225"/>
      <c r="E297" s="226">
        <v>0.35943999999999998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1468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2141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3" x14ac:dyDescent="0.2">
      <c r="A300" s="221"/>
      <c r="B300" s="222"/>
      <c r="C300" s="249" t="s">
        <v>1770</v>
      </c>
      <c r="D300" s="225"/>
      <c r="E300" s="226">
        <v>0.37067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1471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2142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3" x14ac:dyDescent="0.2">
      <c r="A303" s="221"/>
      <c r="B303" s="222"/>
      <c r="C303" s="249" t="s">
        <v>2143</v>
      </c>
      <c r="D303" s="225"/>
      <c r="E303" s="226">
        <v>4.3233800000000002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3" x14ac:dyDescent="0.2">
      <c r="A304" s="221"/>
      <c r="B304" s="222"/>
      <c r="C304" s="249" t="s">
        <v>609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3" x14ac:dyDescent="0.2">
      <c r="A305" s="221"/>
      <c r="B305" s="222"/>
      <c r="C305" s="249" t="s">
        <v>1767</v>
      </c>
      <c r="D305" s="225"/>
      <c r="E305" s="226">
        <v>0.13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3" x14ac:dyDescent="0.2">
      <c r="A306" s="221"/>
      <c r="B306" s="222"/>
      <c r="C306" s="249" t="s">
        <v>601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3" x14ac:dyDescent="0.2">
      <c r="A307" s="221"/>
      <c r="B307" s="222"/>
      <c r="C307" s="249" t="s">
        <v>594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35">
        <v>118</v>
      </c>
      <c r="B308" s="236" t="s">
        <v>637</v>
      </c>
      <c r="C308" s="246" t="s">
        <v>638</v>
      </c>
      <c r="D308" s="237" t="s">
        <v>361</v>
      </c>
      <c r="E308" s="238">
        <v>13.370290000000001</v>
      </c>
      <c r="F308" s="239"/>
      <c r="G308" s="240">
        <f>ROUND(E308*F308,2)</f>
        <v>0</v>
      </c>
      <c r="H308" s="239"/>
      <c r="I308" s="240">
        <f>ROUND(E308*H308,2)</f>
        <v>0</v>
      </c>
      <c r="J308" s="239"/>
      <c r="K308" s="240">
        <f>ROUND(E308*J308,2)</f>
        <v>0</v>
      </c>
      <c r="L308" s="240">
        <v>21</v>
      </c>
      <c r="M308" s="240">
        <f>G308*(1+L308/100)</f>
        <v>0</v>
      </c>
      <c r="N308" s="238">
        <v>0</v>
      </c>
      <c r="O308" s="238">
        <f>ROUND(E308*N308,2)</f>
        <v>0</v>
      </c>
      <c r="P308" s="238">
        <v>0</v>
      </c>
      <c r="Q308" s="238">
        <f>ROUND(E308*P308,2)</f>
        <v>0</v>
      </c>
      <c r="R308" s="240" t="s">
        <v>379</v>
      </c>
      <c r="S308" s="240" t="s">
        <v>190</v>
      </c>
      <c r="T308" s="241" t="s">
        <v>335</v>
      </c>
      <c r="U308" s="224">
        <v>0.20200000000000001</v>
      </c>
      <c r="V308" s="224">
        <f>ROUND(E308*U308,2)</f>
        <v>2.7</v>
      </c>
      <c r="W308" s="224"/>
      <c r="X308" s="224" t="s">
        <v>336</v>
      </c>
      <c r="Y308" s="224" t="s">
        <v>193</v>
      </c>
      <c r="Z308" s="214"/>
      <c r="AA308" s="214"/>
      <c r="AB308" s="214"/>
      <c r="AC308" s="214"/>
      <c r="AD308" s="214"/>
      <c r="AE308" s="214"/>
      <c r="AF308" s="214"/>
      <c r="AG308" s="214" t="s">
        <v>337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2" x14ac:dyDescent="0.2">
      <c r="A309" s="221"/>
      <c r="B309" s="222"/>
      <c r="C309" s="255" t="s">
        <v>639</v>
      </c>
      <c r="D309" s="254"/>
      <c r="E309" s="254"/>
      <c r="F309" s="254"/>
      <c r="G309" s="25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339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2" x14ac:dyDescent="0.2">
      <c r="A310" s="221"/>
      <c r="B310" s="222"/>
      <c r="C310" s="248" t="s">
        <v>640</v>
      </c>
      <c r="D310" s="244"/>
      <c r="E310" s="244"/>
      <c r="F310" s="244"/>
      <c r="G310" s="24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196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2" x14ac:dyDescent="0.2">
      <c r="A311" s="221"/>
      <c r="B311" s="222"/>
      <c r="C311" s="249" t="s">
        <v>2150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3" x14ac:dyDescent="0.2">
      <c r="A312" s="221"/>
      <c r="B312" s="222"/>
      <c r="C312" s="249" t="s">
        <v>642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2151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2152</v>
      </c>
      <c r="D314" s="225"/>
      <c r="E314" s="226">
        <v>2.7199900000000001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1361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2082</v>
      </c>
      <c r="D316" s="225"/>
      <c r="E316" s="226">
        <v>-0.27328000000000002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3" x14ac:dyDescent="0.2">
      <c r="A317" s="221"/>
      <c r="B317" s="222"/>
      <c r="C317" s="249" t="s">
        <v>443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3" x14ac:dyDescent="0.2">
      <c r="A318" s="221"/>
      <c r="B318" s="222"/>
      <c r="C318" s="249" t="s">
        <v>2083</v>
      </c>
      <c r="D318" s="225"/>
      <c r="E318" s="226">
        <v>-1.6799999999999999E-2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2153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1495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2154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3" x14ac:dyDescent="0.2">
      <c r="A322" s="221"/>
      <c r="B322" s="222"/>
      <c r="C322" s="249" t="s">
        <v>647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3" x14ac:dyDescent="0.2">
      <c r="A323" s="221"/>
      <c r="B323" s="222"/>
      <c r="C323" s="249" t="s">
        <v>2155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2156</v>
      </c>
      <c r="D324" s="225"/>
      <c r="E324" s="226">
        <v>4.4685600000000001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3" x14ac:dyDescent="0.2">
      <c r="A325" s="221"/>
      <c r="B325" s="222"/>
      <c r="C325" s="249" t="s">
        <v>1373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3" x14ac:dyDescent="0.2">
      <c r="A326" s="221"/>
      <c r="B326" s="222"/>
      <c r="C326" s="249" t="s">
        <v>2088</v>
      </c>
      <c r="D326" s="225"/>
      <c r="E326" s="226">
        <v>-0.44896000000000003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459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3" x14ac:dyDescent="0.2">
      <c r="A328" s="221"/>
      <c r="B328" s="222"/>
      <c r="C328" s="249" t="s">
        <v>2089</v>
      </c>
      <c r="D328" s="225"/>
      <c r="E328" s="226">
        <v>-2.76E-2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3" x14ac:dyDescent="0.2">
      <c r="A329" s="221"/>
      <c r="B329" s="222"/>
      <c r="C329" s="249" t="s">
        <v>2157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3" x14ac:dyDescent="0.2">
      <c r="A330" s="221"/>
      <c r="B330" s="222"/>
      <c r="C330" s="249" t="s">
        <v>1500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3" x14ac:dyDescent="0.2">
      <c r="A331" s="221"/>
      <c r="B331" s="222"/>
      <c r="C331" s="249" t="s">
        <v>2158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653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3" x14ac:dyDescent="0.2">
      <c r="A333" s="221"/>
      <c r="B333" s="222"/>
      <c r="C333" s="249" t="s">
        <v>2159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2160</v>
      </c>
      <c r="D334" s="225"/>
      <c r="E334" s="226">
        <v>9.7142499999999998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1383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2094</v>
      </c>
      <c r="D336" s="225"/>
      <c r="E336" s="226">
        <v>-0.97599999999999998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475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2095</v>
      </c>
      <c r="D338" s="225"/>
      <c r="E338" s="226">
        <v>-0.06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2161</v>
      </c>
      <c r="D339" s="225"/>
      <c r="E339" s="226">
        <v>1.24342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1387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3" x14ac:dyDescent="0.2">
      <c r="A341" s="221"/>
      <c r="B341" s="222"/>
      <c r="C341" s="249" t="s">
        <v>2097</v>
      </c>
      <c r="D341" s="225"/>
      <c r="E341" s="226">
        <v>-0.12493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482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2098</v>
      </c>
      <c r="D343" s="225"/>
      <c r="E343" s="226">
        <v>-7.6800000000000002E-3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2162</v>
      </c>
      <c r="D344" s="225"/>
      <c r="E344" s="226">
        <v>1.2822800000000001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1391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2100</v>
      </c>
      <c r="D346" s="225"/>
      <c r="E346" s="226">
        <v>-0.12883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489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2101</v>
      </c>
      <c r="D348" s="225"/>
      <c r="E348" s="226">
        <v>-7.92E-3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3" x14ac:dyDescent="0.2">
      <c r="A349" s="221"/>
      <c r="B349" s="222"/>
      <c r="C349" s="249" t="s">
        <v>1798</v>
      </c>
      <c r="D349" s="225"/>
      <c r="E349" s="226">
        <v>-5.6162099999999997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3" x14ac:dyDescent="0.2">
      <c r="A350" s="221"/>
      <c r="B350" s="222"/>
      <c r="C350" s="249" t="s">
        <v>2163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1800</v>
      </c>
      <c r="D351" s="225"/>
      <c r="E351" s="226">
        <v>0.13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662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3" x14ac:dyDescent="0.2">
      <c r="A353" s="221"/>
      <c r="B353" s="222"/>
      <c r="C353" s="249" t="s">
        <v>594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3" x14ac:dyDescent="0.2">
      <c r="A354" s="221"/>
      <c r="B354" s="222"/>
      <c r="C354" s="249" t="s">
        <v>663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3" x14ac:dyDescent="0.2">
      <c r="A355" s="221"/>
      <c r="B355" s="222"/>
      <c r="C355" s="249" t="s">
        <v>1997</v>
      </c>
      <c r="D355" s="225"/>
      <c r="E355" s="226">
        <v>1.5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1510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666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5">
        <v>120</v>
      </c>
      <c r="B358" s="236" t="s">
        <v>667</v>
      </c>
      <c r="C358" s="246" t="s">
        <v>668</v>
      </c>
      <c r="D358" s="237" t="s">
        <v>361</v>
      </c>
      <c r="E358" s="238">
        <v>4.2457500000000001</v>
      </c>
      <c r="F358" s="239"/>
      <c r="G358" s="240">
        <f>ROUND(E358*F358,2)</f>
        <v>0</v>
      </c>
      <c r="H358" s="239"/>
      <c r="I358" s="240">
        <f>ROUND(E358*H358,2)</f>
        <v>0</v>
      </c>
      <c r="J358" s="239"/>
      <c r="K358" s="240">
        <f>ROUND(E358*J358,2)</f>
        <v>0</v>
      </c>
      <c r="L358" s="240">
        <v>21</v>
      </c>
      <c r="M358" s="240">
        <f>G358*(1+L358/100)</f>
        <v>0</v>
      </c>
      <c r="N358" s="238">
        <v>0</v>
      </c>
      <c r="O358" s="238">
        <f>ROUND(E358*N358,2)</f>
        <v>0</v>
      </c>
      <c r="P358" s="238">
        <v>0</v>
      </c>
      <c r="Q358" s="238">
        <f>ROUND(E358*P358,2)</f>
        <v>0</v>
      </c>
      <c r="R358" s="240" t="s">
        <v>379</v>
      </c>
      <c r="S358" s="240" t="s">
        <v>190</v>
      </c>
      <c r="T358" s="241" t="s">
        <v>335</v>
      </c>
      <c r="U358" s="224">
        <v>1.587</v>
      </c>
      <c r="V358" s="224">
        <f>ROUND(E358*U358,2)</f>
        <v>6.74</v>
      </c>
      <c r="W358" s="224"/>
      <c r="X358" s="224" t="s">
        <v>336</v>
      </c>
      <c r="Y358" s="224" t="s">
        <v>193</v>
      </c>
      <c r="Z358" s="214"/>
      <c r="AA358" s="214"/>
      <c r="AB358" s="214"/>
      <c r="AC358" s="214"/>
      <c r="AD358" s="214"/>
      <c r="AE358" s="214"/>
      <c r="AF358" s="214"/>
      <c r="AG358" s="214" t="s">
        <v>337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2" x14ac:dyDescent="0.2">
      <c r="A359" s="221"/>
      <c r="B359" s="222"/>
      <c r="C359" s="255" t="s">
        <v>669</v>
      </c>
      <c r="D359" s="254"/>
      <c r="E359" s="254"/>
      <c r="F359" s="254"/>
      <c r="G359" s="25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339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43" t="str">
        <f>C359</f>
        <v>sypaninou z vhodných hornin tř. 1 - 4 nebo materiálem připraveným podél výkopu ve vzdálenosti do 3 m od jeho kraje, pro jakoukoliv hloubku výkopu a jakoukoliv míru zhutnění,</v>
      </c>
      <c r="BB359" s="214"/>
      <c r="BC359" s="214"/>
      <c r="BD359" s="214"/>
      <c r="BE359" s="214"/>
      <c r="BF359" s="214"/>
      <c r="BG359" s="214"/>
      <c r="BH359" s="214"/>
    </row>
    <row r="360" spans="1:60" outlineLevel="2" x14ac:dyDescent="0.2">
      <c r="A360" s="221"/>
      <c r="B360" s="222"/>
      <c r="C360" s="249" t="s">
        <v>1802</v>
      </c>
      <c r="D360" s="225"/>
      <c r="E360" s="226">
        <v>4.2457500000000001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3" x14ac:dyDescent="0.2">
      <c r="A361" s="221"/>
      <c r="B361" s="222"/>
      <c r="C361" s="249" t="s">
        <v>1512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5">
        <v>122</v>
      </c>
      <c r="B362" s="236" t="s">
        <v>1513</v>
      </c>
      <c r="C362" s="246" t="s">
        <v>1514</v>
      </c>
      <c r="D362" s="237" t="s">
        <v>333</v>
      </c>
      <c r="E362" s="238">
        <v>3.2</v>
      </c>
      <c r="F362" s="239"/>
      <c r="G362" s="240">
        <f>ROUND(E362*F362,2)</f>
        <v>0</v>
      </c>
      <c r="H362" s="239"/>
      <c r="I362" s="240">
        <f>ROUND(E362*H362,2)</f>
        <v>0</v>
      </c>
      <c r="J362" s="239"/>
      <c r="K362" s="240">
        <f>ROUND(E362*J362,2)</f>
        <v>0</v>
      </c>
      <c r="L362" s="240">
        <v>21</v>
      </c>
      <c r="M362" s="240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40" t="s">
        <v>1515</v>
      </c>
      <c r="S362" s="240" t="s">
        <v>190</v>
      </c>
      <c r="T362" s="241" t="s">
        <v>335</v>
      </c>
      <c r="U362" s="224">
        <v>2.1000000000000001E-2</v>
      </c>
      <c r="V362" s="224">
        <f>ROUND(E362*U362,2)</f>
        <v>7.0000000000000007E-2</v>
      </c>
      <c r="W362" s="224"/>
      <c r="X362" s="224" t="s">
        <v>336</v>
      </c>
      <c r="Y362" s="224" t="s">
        <v>193</v>
      </c>
      <c r="Z362" s="214"/>
      <c r="AA362" s="214"/>
      <c r="AB362" s="214"/>
      <c r="AC362" s="214"/>
      <c r="AD362" s="214"/>
      <c r="AE362" s="214"/>
      <c r="AF362" s="214"/>
      <c r="AG362" s="214" t="s">
        <v>337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2" x14ac:dyDescent="0.2">
      <c r="A363" s="221"/>
      <c r="B363" s="222"/>
      <c r="C363" s="255" t="s">
        <v>1516</v>
      </c>
      <c r="D363" s="254"/>
      <c r="E363" s="254"/>
      <c r="F363" s="254"/>
      <c r="G363" s="25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339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2" x14ac:dyDescent="0.2">
      <c r="A364" s="221"/>
      <c r="B364" s="222"/>
      <c r="C364" s="249" t="s">
        <v>2164</v>
      </c>
      <c r="D364" s="225"/>
      <c r="E364" s="226">
        <v>0.8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3" x14ac:dyDescent="0.2">
      <c r="A365" s="221"/>
      <c r="B365" s="222"/>
      <c r="C365" s="249" t="s">
        <v>2165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1519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2166</v>
      </c>
      <c r="D367" s="225"/>
      <c r="E367" s="226">
        <v>2.4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35">
        <v>123</v>
      </c>
      <c r="B368" s="236" t="s">
        <v>1521</v>
      </c>
      <c r="C368" s="246" t="s">
        <v>1522</v>
      </c>
      <c r="D368" s="237" t="s">
        <v>333</v>
      </c>
      <c r="E368" s="238">
        <v>3.2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379</v>
      </c>
      <c r="S368" s="240" t="s">
        <v>190</v>
      </c>
      <c r="T368" s="241" t="s">
        <v>335</v>
      </c>
      <c r="U368" s="224">
        <v>0.17699999999999999</v>
      </c>
      <c r="V368" s="224">
        <f>ROUND(E368*U368,2)</f>
        <v>0.56999999999999995</v>
      </c>
      <c r="W368" s="224"/>
      <c r="X368" s="224" t="s">
        <v>336</v>
      </c>
      <c r="Y368" s="224" t="s">
        <v>193</v>
      </c>
      <c r="Z368" s="214"/>
      <c r="AA368" s="214"/>
      <c r="AB368" s="214"/>
      <c r="AC368" s="214"/>
      <c r="AD368" s="214"/>
      <c r="AE368" s="214"/>
      <c r="AF368" s="214"/>
      <c r="AG368" s="214" t="s">
        <v>337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2" x14ac:dyDescent="0.2">
      <c r="A369" s="221"/>
      <c r="B369" s="222"/>
      <c r="C369" s="255" t="s">
        <v>1523</v>
      </c>
      <c r="D369" s="254"/>
      <c r="E369" s="254"/>
      <c r="F369" s="254"/>
      <c r="G369" s="25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339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43" t="str">
        <f>C369</f>
        <v>s případným nutným přemístěním hromad nebo dočasných skládek na místo potřeby ze vzdálenosti do 30 m, v rovině nebo ve svahu do 1 : 5,</v>
      </c>
      <c r="BB369" s="214"/>
      <c r="BC369" s="214"/>
      <c r="BD369" s="214"/>
      <c r="BE369" s="214"/>
      <c r="BF369" s="214"/>
      <c r="BG369" s="214"/>
      <c r="BH369" s="214"/>
    </row>
    <row r="370" spans="1:60" outlineLevel="2" x14ac:dyDescent="0.2">
      <c r="A370" s="221"/>
      <c r="B370" s="222"/>
      <c r="C370" s="249" t="s">
        <v>2164</v>
      </c>
      <c r="D370" s="225"/>
      <c r="E370" s="226">
        <v>0.8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1524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1519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2166</v>
      </c>
      <c r="D373" s="225"/>
      <c r="E373" s="226">
        <v>2.4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5">
        <v>127</v>
      </c>
      <c r="B374" s="236" t="s">
        <v>1525</v>
      </c>
      <c r="C374" s="246" t="s">
        <v>1526</v>
      </c>
      <c r="D374" s="237" t="s">
        <v>704</v>
      </c>
      <c r="E374" s="238">
        <v>0.04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40" t="s">
        <v>1527</v>
      </c>
      <c r="S374" s="240" t="s">
        <v>190</v>
      </c>
      <c r="T374" s="241" t="s">
        <v>335</v>
      </c>
      <c r="U374" s="224">
        <v>0</v>
      </c>
      <c r="V374" s="224">
        <f>ROUND(E374*U374,2)</f>
        <v>0</v>
      </c>
      <c r="W374" s="224"/>
      <c r="X374" s="224" t="s">
        <v>336</v>
      </c>
      <c r="Y374" s="224" t="s">
        <v>193</v>
      </c>
      <c r="Z374" s="214"/>
      <c r="AA374" s="214"/>
      <c r="AB374" s="214"/>
      <c r="AC374" s="214"/>
      <c r="AD374" s="214"/>
      <c r="AE374" s="214"/>
      <c r="AF374" s="214"/>
      <c r="AG374" s="214" t="s">
        <v>337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2" x14ac:dyDescent="0.2">
      <c r="A375" s="221"/>
      <c r="B375" s="222"/>
      <c r="C375" s="249" t="s">
        <v>2167</v>
      </c>
      <c r="D375" s="225"/>
      <c r="E375" s="226">
        <v>0.01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3" x14ac:dyDescent="0.2">
      <c r="A376" s="221"/>
      <c r="B376" s="222"/>
      <c r="C376" s="249" t="s">
        <v>1529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3" x14ac:dyDescent="0.2">
      <c r="A377" s="221"/>
      <c r="B377" s="222"/>
      <c r="C377" s="249" t="s">
        <v>1530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3" x14ac:dyDescent="0.2">
      <c r="A378" s="221"/>
      <c r="B378" s="222"/>
      <c r="C378" s="249" t="s">
        <v>2168</v>
      </c>
      <c r="D378" s="225"/>
      <c r="E378" s="226">
        <v>0.03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5">
        <v>132</v>
      </c>
      <c r="B379" s="236" t="s">
        <v>1532</v>
      </c>
      <c r="C379" s="246" t="s">
        <v>1533</v>
      </c>
      <c r="D379" s="237" t="s">
        <v>333</v>
      </c>
      <c r="E379" s="238">
        <v>3.2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0</v>
      </c>
      <c r="O379" s="238">
        <f>ROUND(E379*N379,2)</f>
        <v>0</v>
      </c>
      <c r="P379" s="238">
        <v>0</v>
      </c>
      <c r="Q379" s="238">
        <f>ROUND(E379*P379,2)</f>
        <v>0</v>
      </c>
      <c r="R379" s="240" t="s">
        <v>1515</v>
      </c>
      <c r="S379" s="240" t="s">
        <v>190</v>
      </c>
      <c r="T379" s="241" t="s">
        <v>335</v>
      </c>
      <c r="U379" s="224">
        <v>3.5000000000000001E-3</v>
      </c>
      <c r="V379" s="224">
        <f>ROUND(E379*U379,2)</f>
        <v>0.01</v>
      </c>
      <c r="W379" s="224"/>
      <c r="X379" s="224" t="s">
        <v>336</v>
      </c>
      <c r="Y379" s="224" t="s">
        <v>193</v>
      </c>
      <c r="Z379" s="214"/>
      <c r="AA379" s="214"/>
      <c r="AB379" s="214"/>
      <c r="AC379" s="214"/>
      <c r="AD379" s="214"/>
      <c r="AE379" s="214"/>
      <c r="AF379" s="214"/>
      <c r="AG379" s="214" t="s">
        <v>391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2" x14ac:dyDescent="0.2">
      <c r="A380" s="221"/>
      <c r="B380" s="222"/>
      <c r="C380" s="255" t="s">
        <v>1534</v>
      </c>
      <c r="D380" s="254"/>
      <c r="E380" s="254"/>
      <c r="F380" s="254"/>
      <c r="G380" s="25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339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2" x14ac:dyDescent="0.2">
      <c r="A381" s="221"/>
      <c r="B381" s="222"/>
      <c r="C381" s="248" t="s">
        <v>1535</v>
      </c>
      <c r="D381" s="244"/>
      <c r="E381" s="244"/>
      <c r="F381" s="244"/>
      <c r="G381" s="24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196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2" x14ac:dyDescent="0.2">
      <c r="A382" s="221"/>
      <c r="B382" s="222"/>
      <c r="C382" s="249" t="s">
        <v>2164</v>
      </c>
      <c r="D382" s="225"/>
      <c r="E382" s="226">
        <v>0.8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1524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3" x14ac:dyDescent="0.2">
      <c r="A384" s="221"/>
      <c r="B384" s="222"/>
      <c r="C384" s="249" t="s">
        <v>1519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3" x14ac:dyDescent="0.2">
      <c r="A385" s="221"/>
      <c r="B385" s="222"/>
      <c r="C385" s="249" t="s">
        <v>2166</v>
      </c>
      <c r="D385" s="225"/>
      <c r="E385" s="226">
        <v>2.4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5">
        <v>135</v>
      </c>
      <c r="B386" s="236" t="s">
        <v>1536</v>
      </c>
      <c r="C386" s="246" t="s">
        <v>1537</v>
      </c>
      <c r="D386" s="237" t="s">
        <v>333</v>
      </c>
      <c r="E386" s="238">
        <v>3.2</v>
      </c>
      <c r="F386" s="239"/>
      <c r="G386" s="240">
        <f>ROUND(E386*F386,2)</f>
        <v>0</v>
      </c>
      <c r="H386" s="239"/>
      <c r="I386" s="240">
        <f>ROUND(E386*H386,2)</f>
        <v>0</v>
      </c>
      <c r="J386" s="239"/>
      <c r="K386" s="240">
        <f>ROUND(E386*J386,2)</f>
        <v>0</v>
      </c>
      <c r="L386" s="240">
        <v>21</v>
      </c>
      <c r="M386" s="240">
        <f>G386*(1+L386/100)</f>
        <v>0</v>
      </c>
      <c r="N386" s="238">
        <v>0</v>
      </c>
      <c r="O386" s="238">
        <f>ROUND(E386*N386,2)</f>
        <v>0</v>
      </c>
      <c r="P386" s="238">
        <v>0</v>
      </c>
      <c r="Q386" s="238">
        <f>ROUND(E386*P386,2)</f>
        <v>0</v>
      </c>
      <c r="R386" s="240" t="s">
        <v>1515</v>
      </c>
      <c r="S386" s="240" t="s">
        <v>190</v>
      </c>
      <c r="T386" s="241" t="s">
        <v>335</v>
      </c>
      <c r="U386" s="224">
        <v>2E-3</v>
      </c>
      <c r="V386" s="224">
        <f>ROUND(E386*U386,2)</f>
        <v>0.01</v>
      </c>
      <c r="W386" s="224"/>
      <c r="X386" s="224" t="s">
        <v>336</v>
      </c>
      <c r="Y386" s="224" t="s">
        <v>193</v>
      </c>
      <c r="Z386" s="214"/>
      <c r="AA386" s="214"/>
      <c r="AB386" s="214"/>
      <c r="AC386" s="214"/>
      <c r="AD386" s="214"/>
      <c r="AE386" s="214"/>
      <c r="AF386" s="214"/>
      <c r="AG386" s="214" t="s">
        <v>391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2" x14ac:dyDescent="0.2">
      <c r="A387" s="221"/>
      <c r="B387" s="222"/>
      <c r="C387" s="249" t="s">
        <v>2164</v>
      </c>
      <c r="D387" s="225"/>
      <c r="E387" s="226">
        <v>0.8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1524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1519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2166</v>
      </c>
      <c r="D390" s="225"/>
      <c r="E390" s="226">
        <v>2.4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5">
        <v>136</v>
      </c>
      <c r="B391" s="236" t="s">
        <v>1538</v>
      </c>
      <c r="C391" s="246" t="s">
        <v>1539</v>
      </c>
      <c r="D391" s="237" t="s">
        <v>361</v>
      </c>
      <c r="E391" s="238">
        <v>1.6E-2</v>
      </c>
      <c r="F391" s="239"/>
      <c r="G391" s="240">
        <f>ROUND(E391*F391,2)</f>
        <v>0</v>
      </c>
      <c r="H391" s="239"/>
      <c r="I391" s="240">
        <f>ROUND(E391*H391,2)</f>
        <v>0</v>
      </c>
      <c r="J391" s="239"/>
      <c r="K391" s="240">
        <f>ROUND(E391*J391,2)</f>
        <v>0</v>
      </c>
      <c r="L391" s="240">
        <v>21</v>
      </c>
      <c r="M391" s="240">
        <f>G391*(1+L391/100)</f>
        <v>0</v>
      </c>
      <c r="N391" s="238">
        <v>0</v>
      </c>
      <c r="O391" s="238">
        <f>ROUND(E391*N391,2)</f>
        <v>0</v>
      </c>
      <c r="P391" s="238">
        <v>0</v>
      </c>
      <c r="Q391" s="238">
        <f>ROUND(E391*P391,2)</f>
        <v>0</v>
      </c>
      <c r="R391" s="240" t="s">
        <v>1515</v>
      </c>
      <c r="S391" s="240" t="s">
        <v>190</v>
      </c>
      <c r="T391" s="241" t="s">
        <v>335</v>
      </c>
      <c r="U391" s="224">
        <v>1.1950000000000001</v>
      </c>
      <c r="V391" s="224">
        <f>ROUND(E391*U391,2)</f>
        <v>0.02</v>
      </c>
      <c r="W391" s="224"/>
      <c r="X391" s="224" t="s">
        <v>336</v>
      </c>
      <c r="Y391" s="224" t="s">
        <v>193</v>
      </c>
      <c r="Z391" s="214"/>
      <c r="AA391" s="214"/>
      <c r="AB391" s="214"/>
      <c r="AC391" s="214"/>
      <c r="AD391" s="214"/>
      <c r="AE391" s="214"/>
      <c r="AF391" s="214"/>
      <c r="AG391" s="214" t="s">
        <v>337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2" x14ac:dyDescent="0.2">
      <c r="A392" s="221"/>
      <c r="B392" s="222"/>
      <c r="C392" s="249" t="s">
        <v>1540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3" x14ac:dyDescent="0.2">
      <c r="A393" s="221"/>
      <c r="B393" s="222"/>
      <c r="C393" s="249" t="s">
        <v>1540</v>
      </c>
      <c r="D393" s="225"/>
      <c r="E393" s="226"/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3" x14ac:dyDescent="0.2">
      <c r="A394" s="221"/>
      <c r="B394" s="222"/>
      <c r="C394" s="249" t="s">
        <v>2169</v>
      </c>
      <c r="D394" s="225"/>
      <c r="E394" s="226">
        <v>4.0000000000000001E-3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205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3" x14ac:dyDescent="0.2">
      <c r="A395" s="221"/>
      <c r="B395" s="222"/>
      <c r="C395" s="249" t="s">
        <v>1542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3" x14ac:dyDescent="0.2">
      <c r="A396" s="221"/>
      <c r="B396" s="222"/>
      <c r="C396" s="249" t="s">
        <v>1543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3" x14ac:dyDescent="0.2">
      <c r="A397" s="221"/>
      <c r="B397" s="222"/>
      <c r="C397" s="249" t="s">
        <v>2170</v>
      </c>
      <c r="D397" s="225"/>
      <c r="E397" s="226">
        <v>1.2E-2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35">
        <v>137</v>
      </c>
      <c r="B398" s="236" t="s">
        <v>1545</v>
      </c>
      <c r="C398" s="246" t="s">
        <v>1546</v>
      </c>
      <c r="D398" s="237" t="s">
        <v>361</v>
      </c>
      <c r="E398" s="238">
        <v>1.6E-2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40" t="s">
        <v>1515</v>
      </c>
      <c r="S398" s="240" t="s">
        <v>190</v>
      </c>
      <c r="T398" s="241" t="s">
        <v>335</v>
      </c>
      <c r="U398" s="224">
        <v>0.88400000000000001</v>
      </c>
      <c r="V398" s="224">
        <f>ROUND(E398*U398,2)</f>
        <v>0.01</v>
      </c>
      <c r="W398" s="224"/>
      <c r="X398" s="224" t="s">
        <v>336</v>
      </c>
      <c r="Y398" s="224" t="s">
        <v>193</v>
      </c>
      <c r="Z398" s="214"/>
      <c r="AA398" s="214"/>
      <c r="AB398" s="214"/>
      <c r="AC398" s="214"/>
      <c r="AD398" s="214"/>
      <c r="AE398" s="214"/>
      <c r="AF398" s="214"/>
      <c r="AG398" s="214" t="s">
        <v>391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1540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1540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3" x14ac:dyDescent="0.2">
      <c r="A401" s="221"/>
      <c r="B401" s="222"/>
      <c r="C401" s="249" t="s">
        <v>2169</v>
      </c>
      <c r="D401" s="225"/>
      <c r="E401" s="226">
        <v>4.0000000000000001E-3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205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3" x14ac:dyDescent="0.2">
      <c r="A402" s="221"/>
      <c r="B402" s="222"/>
      <c r="C402" s="249" t="s">
        <v>1542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3" x14ac:dyDescent="0.2">
      <c r="A403" s="221"/>
      <c r="B403" s="222"/>
      <c r="C403" s="249" t="s">
        <v>1543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3" x14ac:dyDescent="0.2">
      <c r="A404" s="221"/>
      <c r="B404" s="222"/>
      <c r="C404" s="249" t="s">
        <v>2170</v>
      </c>
      <c r="D404" s="225"/>
      <c r="E404" s="226">
        <v>1.2E-2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5">
        <v>138</v>
      </c>
      <c r="B405" s="236" t="s">
        <v>1547</v>
      </c>
      <c r="C405" s="246" t="s">
        <v>1548</v>
      </c>
      <c r="D405" s="237" t="s">
        <v>361</v>
      </c>
      <c r="E405" s="238">
        <v>0.48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0</v>
      </c>
      <c r="O405" s="238">
        <f>ROUND(E405*N405,2)</f>
        <v>0</v>
      </c>
      <c r="P405" s="238">
        <v>0</v>
      </c>
      <c r="Q405" s="238">
        <f>ROUND(E405*P405,2)</f>
        <v>0</v>
      </c>
      <c r="R405" s="240" t="s">
        <v>379</v>
      </c>
      <c r="S405" s="240" t="s">
        <v>190</v>
      </c>
      <c r="T405" s="241" t="s">
        <v>335</v>
      </c>
      <c r="U405" s="224">
        <v>0</v>
      </c>
      <c r="V405" s="224">
        <f>ROUND(E405*U405,2)</f>
        <v>0</v>
      </c>
      <c r="W405" s="224"/>
      <c r="X405" s="224" t="s">
        <v>336</v>
      </c>
      <c r="Y405" s="224" t="s">
        <v>193</v>
      </c>
      <c r="Z405" s="214"/>
      <c r="AA405" s="214"/>
      <c r="AB405" s="214"/>
      <c r="AC405" s="214"/>
      <c r="AD405" s="214"/>
      <c r="AE405" s="214"/>
      <c r="AF405" s="214"/>
      <c r="AG405" s="214" t="s">
        <v>391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1549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3" x14ac:dyDescent="0.2">
      <c r="A407" s="221"/>
      <c r="B407" s="222"/>
      <c r="C407" s="249" t="s">
        <v>2076</v>
      </c>
      <c r="D407" s="225"/>
      <c r="E407" s="226">
        <v>0.12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3" x14ac:dyDescent="0.2">
      <c r="A408" s="221"/>
      <c r="B408" s="222"/>
      <c r="C408" s="249" t="s">
        <v>1346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4"/>
      <c r="AA408" s="214"/>
      <c r="AB408" s="214"/>
      <c r="AC408" s="214"/>
      <c r="AD408" s="214"/>
      <c r="AE408" s="214"/>
      <c r="AF408" s="214"/>
      <c r="AG408" s="214" t="s">
        <v>205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3" x14ac:dyDescent="0.2">
      <c r="A409" s="221"/>
      <c r="B409" s="222"/>
      <c r="C409" s="249" t="s">
        <v>1347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205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3" x14ac:dyDescent="0.2">
      <c r="A410" s="221"/>
      <c r="B410" s="222"/>
      <c r="C410" s="249" t="s">
        <v>2077</v>
      </c>
      <c r="D410" s="225"/>
      <c r="E410" s="226">
        <v>0.36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5">
        <v>139</v>
      </c>
      <c r="B411" s="236" t="s">
        <v>678</v>
      </c>
      <c r="C411" s="246" t="s">
        <v>679</v>
      </c>
      <c r="D411" s="237" t="s">
        <v>361</v>
      </c>
      <c r="E411" s="238">
        <v>4.6171199999999999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40" t="s">
        <v>379</v>
      </c>
      <c r="S411" s="240" t="s">
        <v>190</v>
      </c>
      <c r="T411" s="241" t="s">
        <v>335</v>
      </c>
      <c r="U411" s="224">
        <v>0</v>
      </c>
      <c r="V411" s="224">
        <f>ROUND(E411*U411,2)</f>
        <v>0</v>
      </c>
      <c r="W411" s="224"/>
      <c r="X411" s="224" t="s">
        <v>336</v>
      </c>
      <c r="Y411" s="224" t="s">
        <v>193</v>
      </c>
      <c r="Z411" s="214"/>
      <c r="AA411" s="214"/>
      <c r="AB411" s="214"/>
      <c r="AC411" s="214"/>
      <c r="AD411" s="214"/>
      <c r="AE411" s="214"/>
      <c r="AF411" s="214"/>
      <c r="AG411" s="214" t="s">
        <v>337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2" x14ac:dyDescent="0.2">
      <c r="A412" s="221"/>
      <c r="B412" s="222"/>
      <c r="C412" s="247" t="s">
        <v>680</v>
      </c>
      <c r="D412" s="242"/>
      <c r="E412" s="242"/>
      <c r="F412" s="242"/>
      <c r="G412" s="242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196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2" x14ac:dyDescent="0.2">
      <c r="A413" s="221"/>
      <c r="B413" s="222"/>
      <c r="C413" s="249" t="s">
        <v>1810</v>
      </c>
      <c r="D413" s="225"/>
      <c r="E413" s="226">
        <v>2.0779999999999998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205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3" x14ac:dyDescent="0.2">
      <c r="A414" s="221"/>
      <c r="B414" s="222"/>
      <c r="C414" s="249" t="s">
        <v>1551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3" x14ac:dyDescent="0.2">
      <c r="A415" s="221"/>
      <c r="B415" s="222"/>
      <c r="C415" s="249" t="s">
        <v>1552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3" x14ac:dyDescent="0.2">
      <c r="A416" s="221"/>
      <c r="B416" s="222"/>
      <c r="C416" s="249" t="s">
        <v>2171</v>
      </c>
      <c r="D416" s="225"/>
      <c r="E416" s="226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3" x14ac:dyDescent="0.2">
      <c r="A417" s="221"/>
      <c r="B417" s="222"/>
      <c r="C417" s="249" t="s">
        <v>2139</v>
      </c>
      <c r="D417" s="225"/>
      <c r="E417" s="226">
        <v>2.5391300000000001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205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3" x14ac:dyDescent="0.2">
      <c r="A418" s="221"/>
      <c r="B418" s="222"/>
      <c r="C418" s="249" t="s">
        <v>593</v>
      </c>
      <c r="D418" s="225"/>
      <c r="E418" s="226"/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205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3" x14ac:dyDescent="0.2">
      <c r="A419" s="221"/>
      <c r="B419" s="222"/>
      <c r="C419" s="249" t="s">
        <v>685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3" x14ac:dyDescent="0.2">
      <c r="A420" s="221"/>
      <c r="B420" s="222"/>
      <c r="C420" s="249" t="s">
        <v>686</v>
      </c>
      <c r="D420" s="225"/>
      <c r="E420" s="226"/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5">
        <v>140</v>
      </c>
      <c r="B421" s="236" t="s">
        <v>687</v>
      </c>
      <c r="C421" s="246" t="s">
        <v>688</v>
      </c>
      <c r="D421" s="237" t="s">
        <v>361</v>
      </c>
      <c r="E421" s="238">
        <v>7.9915900000000004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379</v>
      </c>
      <c r="S421" s="240" t="s">
        <v>190</v>
      </c>
      <c r="T421" s="241" t="s">
        <v>335</v>
      </c>
      <c r="U421" s="224">
        <v>0</v>
      </c>
      <c r="V421" s="224">
        <f>ROUND(E421*U421,2)</f>
        <v>0</v>
      </c>
      <c r="W421" s="224"/>
      <c r="X421" s="224" t="s">
        <v>336</v>
      </c>
      <c r="Y421" s="224" t="s">
        <v>193</v>
      </c>
      <c r="Z421" s="214"/>
      <c r="AA421" s="214"/>
      <c r="AB421" s="214"/>
      <c r="AC421" s="214"/>
      <c r="AD421" s="214"/>
      <c r="AE421" s="214"/>
      <c r="AF421" s="214"/>
      <c r="AG421" s="214" t="s">
        <v>391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2" x14ac:dyDescent="0.2">
      <c r="A422" s="221"/>
      <c r="B422" s="222"/>
      <c r="C422" s="249" t="s">
        <v>1812</v>
      </c>
      <c r="D422" s="225"/>
      <c r="E422" s="226">
        <v>2.8081100000000001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205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3" x14ac:dyDescent="0.2">
      <c r="A423" s="221"/>
      <c r="B423" s="222"/>
      <c r="C423" s="249" t="s">
        <v>1555</v>
      </c>
      <c r="D423" s="225"/>
      <c r="E423" s="226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3" x14ac:dyDescent="0.2">
      <c r="A424" s="221"/>
      <c r="B424" s="222"/>
      <c r="C424" s="249" t="s">
        <v>2172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3" x14ac:dyDescent="0.2">
      <c r="A425" s="221"/>
      <c r="B425" s="222"/>
      <c r="C425" s="249" t="s">
        <v>1814</v>
      </c>
      <c r="D425" s="225"/>
      <c r="E425" s="226">
        <v>0.35943999999999998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3" x14ac:dyDescent="0.2">
      <c r="A426" s="221"/>
      <c r="B426" s="222"/>
      <c r="C426" s="249" t="s">
        <v>1558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3" x14ac:dyDescent="0.2">
      <c r="A427" s="221"/>
      <c r="B427" s="222"/>
      <c r="C427" s="249" t="s">
        <v>2173</v>
      </c>
      <c r="D427" s="225"/>
      <c r="E427" s="226"/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3" x14ac:dyDescent="0.2">
      <c r="A428" s="221"/>
      <c r="B428" s="222"/>
      <c r="C428" s="249" t="s">
        <v>1816</v>
      </c>
      <c r="D428" s="225"/>
      <c r="E428" s="226">
        <v>0.37067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3" x14ac:dyDescent="0.2">
      <c r="A429" s="221"/>
      <c r="B429" s="222"/>
      <c r="C429" s="249" t="s">
        <v>1561</v>
      </c>
      <c r="D429" s="225"/>
      <c r="E429" s="226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3" x14ac:dyDescent="0.2">
      <c r="A430" s="221"/>
      <c r="B430" s="222"/>
      <c r="C430" s="249" t="s">
        <v>2174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3" x14ac:dyDescent="0.2">
      <c r="A431" s="221"/>
      <c r="B431" s="222"/>
      <c r="C431" s="249" t="s">
        <v>1818</v>
      </c>
      <c r="D431" s="225"/>
      <c r="E431" s="226">
        <v>0.13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3" x14ac:dyDescent="0.2">
      <c r="A432" s="221"/>
      <c r="B432" s="222"/>
      <c r="C432" s="249" t="s">
        <v>699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3" x14ac:dyDescent="0.2">
      <c r="A433" s="221"/>
      <c r="B433" s="222"/>
      <c r="C433" s="249" t="s">
        <v>2143</v>
      </c>
      <c r="D433" s="225"/>
      <c r="E433" s="226">
        <v>4.3233800000000002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205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3" x14ac:dyDescent="0.2">
      <c r="A434" s="221"/>
      <c r="B434" s="222"/>
      <c r="C434" s="249" t="s">
        <v>609</v>
      </c>
      <c r="D434" s="225"/>
      <c r="E434" s="226"/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3" x14ac:dyDescent="0.2">
      <c r="A435" s="221"/>
      <c r="B435" s="222"/>
      <c r="C435" s="249" t="s">
        <v>700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3" x14ac:dyDescent="0.2">
      <c r="A436" s="221"/>
      <c r="B436" s="222"/>
      <c r="C436" s="249" t="s">
        <v>701</v>
      </c>
      <c r="D436" s="225"/>
      <c r="E436" s="226"/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5">
        <v>141</v>
      </c>
      <c r="B437" s="236" t="s">
        <v>1564</v>
      </c>
      <c r="C437" s="246" t="s">
        <v>1565</v>
      </c>
      <c r="D437" s="237" t="s">
        <v>1064</v>
      </c>
      <c r="E437" s="238">
        <v>1.9199999999999998E-2</v>
      </c>
      <c r="F437" s="239"/>
      <c r="G437" s="240">
        <f>ROUND(E437*F437,2)</f>
        <v>0</v>
      </c>
      <c r="H437" s="239"/>
      <c r="I437" s="240">
        <f>ROUND(E437*H437,2)</f>
        <v>0</v>
      </c>
      <c r="J437" s="239"/>
      <c r="K437" s="240">
        <f>ROUND(E437*J437,2)</f>
        <v>0</v>
      </c>
      <c r="L437" s="240">
        <v>21</v>
      </c>
      <c r="M437" s="240">
        <f>G437*(1+L437/100)</f>
        <v>0</v>
      </c>
      <c r="N437" s="238">
        <v>1E-3</v>
      </c>
      <c r="O437" s="238">
        <f>ROUND(E437*N437,2)</f>
        <v>0</v>
      </c>
      <c r="P437" s="238">
        <v>0</v>
      </c>
      <c r="Q437" s="238">
        <f>ROUND(E437*P437,2)</f>
        <v>0</v>
      </c>
      <c r="R437" s="240" t="s">
        <v>705</v>
      </c>
      <c r="S437" s="240" t="s">
        <v>190</v>
      </c>
      <c r="T437" s="241" t="s">
        <v>335</v>
      </c>
      <c r="U437" s="224">
        <v>0</v>
      </c>
      <c r="V437" s="224">
        <f>ROUND(E437*U437,2)</f>
        <v>0</v>
      </c>
      <c r="W437" s="224"/>
      <c r="X437" s="224" t="s">
        <v>706</v>
      </c>
      <c r="Y437" s="224" t="s">
        <v>193</v>
      </c>
      <c r="Z437" s="214"/>
      <c r="AA437" s="214"/>
      <c r="AB437" s="214"/>
      <c r="AC437" s="214"/>
      <c r="AD437" s="214"/>
      <c r="AE437" s="214"/>
      <c r="AF437" s="214"/>
      <c r="AG437" s="214" t="s">
        <v>707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2" x14ac:dyDescent="0.2">
      <c r="A438" s="221"/>
      <c r="B438" s="222"/>
      <c r="C438" s="249" t="s">
        <v>2175</v>
      </c>
      <c r="D438" s="225"/>
      <c r="E438" s="226">
        <v>4.7999999999999996E-3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2176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3" x14ac:dyDescent="0.2">
      <c r="A440" s="221"/>
      <c r="B440" s="222"/>
      <c r="C440" s="249" t="s">
        <v>1568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3" x14ac:dyDescent="0.2">
      <c r="A441" s="221"/>
      <c r="B441" s="222"/>
      <c r="C441" s="249" t="s">
        <v>2177</v>
      </c>
      <c r="D441" s="225"/>
      <c r="E441" s="226">
        <v>1.44E-2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205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35">
        <v>150</v>
      </c>
      <c r="B442" s="236" t="s">
        <v>1570</v>
      </c>
      <c r="C442" s="246" t="s">
        <v>1571</v>
      </c>
      <c r="D442" s="237" t="s">
        <v>1572</v>
      </c>
      <c r="E442" s="238">
        <v>1.6000000000000001E-4</v>
      </c>
      <c r="F442" s="239"/>
      <c r="G442" s="240">
        <f>ROUND(E442*F442,2)</f>
        <v>0</v>
      </c>
      <c r="H442" s="239"/>
      <c r="I442" s="240">
        <f>ROUND(E442*H442,2)</f>
        <v>0</v>
      </c>
      <c r="J442" s="239"/>
      <c r="K442" s="240">
        <f>ROUND(E442*J442,2)</f>
        <v>0</v>
      </c>
      <c r="L442" s="240">
        <v>21</v>
      </c>
      <c r="M442" s="240">
        <f>G442*(1+L442/100)</f>
        <v>0</v>
      </c>
      <c r="N442" s="238">
        <v>1E-3</v>
      </c>
      <c r="O442" s="238">
        <f>ROUND(E442*N442,2)</f>
        <v>0</v>
      </c>
      <c r="P442" s="238">
        <v>0</v>
      </c>
      <c r="Q442" s="238">
        <f>ROUND(E442*P442,2)</f>
        <v>0</v>
      </c>
      <c r="R442" s="240" t="s">
        <v>705</v>
      </c>
      <c r="S442" s="240" t="s">
        <v>190</v>
      </c>
      <c r="T442" s="241" t="s">
        <v>335</v>
      </c>
      <c r="U442" s="224">
        <v>0</v>
      </c>
      <c r="V442" s="224">
        <f>ROUND(E442*U442,2)</f>
        <v>0</v>
      </c>
      <c r="W442" s="224"/>
      <c r="X442" s="224" t="s">
        <v>706</v>
      </c>
      <c r="Y442" s="224" t="s">
        <v>193</v>
      </c>
      <c r="Z442" s="214"/>
      <c r="AA442" s="214"/>
      <c r="AB442" s="214"/>
      <c r="AC442" s="214"/>
      <c r="AD442" s="214"/>
      <c r="AE442" s="214"/>
      <c r="AF442" s="214"/>
      <c r="AG442" s="214" t="s">
        <v>748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2" x14ac:dyDescent="0.2">
      <c r="A443" s="221"/>
      <c r="B443" s="222"/>
      <c r="C443" s="249" t="s">
        <v>2178</v>
      </c>
      <c r="D443" s="225"/>
      <c r="E443" s="226">
        <v>4.0000000000000003E-5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1574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3" x14ac:dyDescent="0.2">
      <c r="A445" s="221"/>
      <c r="B445" s="222"/>
      <c r="C445" s="249" t="s">
        <v>1575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3" x14ac:dyDescent="0.2">
      <c r="A446" s="221"/>
      <c r="B446" s="222"/>
      <c r="C446" s="249" t="s">
        <v>2179</v>
      </c>
      <c r="D446" s="225"/>
      <c r="E446" s="226">
        <v>1.2E-4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151</v>
      </c>
      <c r="B447" s="236" t="s">
        <v>702</v>
      </c>
      <c r="C447" s="246" t="s">
        <v>703</v>
      </c>
      <c r="D447" s="237" t="s">
        <v>704</v>
      </c>
      <c r="E447" s="238">
        <v>7.4300600000000001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1</v>
      </c>
      <c r="O447" s="238">
        <f>ROUND(E447*N447,2)</f>
        <v>7.43</v>
      </c>
      <c r="P447" s="238">
        <v>0</v>
      </c>
      <c r="Q447" s="238">
        <f>ROUND(E447*P447,2)</f>
        <v>0</v>
      </c>
      <c r="R447" s="240" t="s">
        <v>705</v>
      </c>
      <c r="S447" s="240" t="s">
        <v>190</v>
      </c>
      <c r="T447" s="241" t="s">
        <v>335</v>
      </c>
      <c r="U447" s="224">
        <v>0</v>
      </c>
      <c r="V447" s="224">
        <f>ROUND(E447*U447,2)</f>
        <v>0</v>
      </c>
      <c r="W447" s="224"/>
      <c r="X447" s="224" t="s">
        <v>706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707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49" t="s">
        <v>1824</v>
      </c>
      <c r="D448" s="225"/>
      <c r="E448" s="226">
        <v>7.4300600000000001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205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3" x14ac:dyDescent="0.2">
      <c r="A449" s="221"/>
      <c r="B449" s="222"/>
      <c r="C449" s="249" t="s">
        <v>1578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3" x14ac:dyDescent="0.2">
      <c r="A450" s="221"/>
      <c r="B450" s="222"/>
      <c r="C450" s="249" t="s">
        <v>710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205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3" x14ac:dyDescent="0.2">
      <c r="A451" s="221"/>
      <c r="B451" s="222"/>
      <c r="C451" s="249" t="s">
        <v>711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5">
        <v>152</v>
      </c>
      <c r="B452" s="236" t="s">
        <v>712</v>
      </c>
      <c r="C452" s="246" t="s">
        <v>713</v>
      </c>
      <c r="D452" s="237" t="s">
        <v>704</v>
      </c>
      <c r="E452" s="238">
        <v>12.00938</v>
      </c>
      <c r="F452" s="239"/>
      <c r="G452" s="240">
        <f>ROUND(E452*F452,2)</f>
        <v>0</v>
      </c>
      <c r="H452" s="239"/>
      <c r="I452" s="240">
        <f>ROUND(E452*H452,2)</f>
        <v>0</v>
      </c>
      <c r="J452" s="239"/>
      <c r="K452" s="240">
        <f>ROUND(E452*J452,2)</f>
        <v>0</v>
      </c>
      <c r="L452" s="240">
        <v>21</v>
      </c>
      <c r="M452" s="240">
        <f>G452*(1+L452/100)</f>
        <v>0</v>
      </c>
      <c r="N452" s="238">
        <v>1</v>
      </c>
      <c r="O452" s="238">
        <f>ROUND(E452*N452,2)</f>
        <v>12.01</v>
      </c>
      <c r="P452" s="238">
        <v>0</v>
      </c>
      <c r="Q452" s="238">
        <f>ROUND(E452*P452,2)</f>
        <v>0</v>
      </c>
      <c r="R452" s="240" t="s">
        <v>705</v>
      </c>
      <c r="S452" s="240" t="s">
        <v>190</v>
      </c>
      <c r="T452" s="241" t="s">
        <v>335</v>
      </c>
      <c r="U452" s="224">
        <v>0</v>
      </c>
      <c r="V452" s="224">
        <f>ROUND(E452*U452,2)</f>
        <v>0</v>
      </c>
      <c r="W452" s="224"/>
      <c r="X452" s="224" t="s">
        <v>706</v>
      </c>
      <c r="Y452" s="224" t="s">
        <v>193</v>
      </c>
      <c r="Z452" s="214"/>
      <c r="AA452" s="214"/>
      <c r="AB452" s="214"/>
      <c r="AC452" s="214"/>
      <c r="AD452" s="214"/>
      <c r="AE452" s="214"/>
      <c r="AF452" s="214"/>
      <c r="AG452" s="214" t="s">
        <v>707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714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3" x14ac:dyDescent="0.2">
      <c r="A454" s="221"/>
      <c r="B454" s="222"/>
      <c r="C454" s="249" t="s">
        <v>715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4"/>
      <c r="AA454" s="214"/>
      <c r="AB454" s="214"/>
      <c r="AC454" s="214"/>
      <c r="AD454" s="214"/>
      <c r="AE454" s="214"/>
      <c r="AF454" s="214"/>
      <c r="AG454" s="214" t="s">
        <v>205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3" x14ac:dyDescent="0.2">
      <c r="A455" s="221"/>
      <c r="B455" s="222"/>
      <c r="C455" s="249" t="s">
        <v>716</v>
      </c>
      <c r="D455" s="225"/>
      <c r="E455" s="226"/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205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3" x14ac:dyDescent="0.2">
      <c r="A456" s="221"/>
      <c r="B456" s="222"/>
      <c r="C456" s="249" t="s">
        <v>717</v>
      </c>
      <c r="D456" s="225"/>
      <c r="E456" s="226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3" x14ac:dyDescent="0.2">
      <c r="A457" s="221"/>
      <c r="B457" s="222"/>
      <c r="C457" s="249" t="s">
        <v>2180</v>
      </c>
      <c r="D457" s="225"/>
      <c r="E457" s="226">
        <v>12.00938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719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x14ac:dyDescent="0.2">
      <c r="A459" s="228" t="s">
        <v>185</v>
      </c>
      <c r="B459" s="229" t="s">
        <v>111</v>
      </c>
      <c r="C459" s="245" t="s">
        <v>112</v>
      </c>
      <c r="D459" s="230"/>
      <c r="E459" s="231"/>
      <c r="F459" s="232"/>
      <c r="G459" s="232">
        <f>SUMIF(AG460:AG463,"&lt;&gt;NOR",G460:G463)</f>
        <v>0</v>
      </c>
      <c r="H459" s="232"/>
      <c r="I459" s="232">
        <f>SUM(I460:I463)</f>
        <v>0</v>
      </c>
      <c r="J459" s="232"/>
      <c r="K459" s="232">
        <f>SUM(K460:K463)</f>
        <v>0</v>
      </c>
      <c r="L459" s="232"/>
      <c r="M459" s="232">
        <f>SUM(M460:M463)</f>
        <v>0</v>
      </c>
      <c r="N459" s="231"/>
      <c r="O459" s="231">
        <f>SUM(O460:O463)</f>
        <v>0</v>
      </c>
      <c r="P459" s="231"/>
      <c r="Q459" s="231">
        <f>SUM(Q460:Q463)</f>
        <v>0</v>
      </c>
      <c r="R459" s="232"/>
      <c r="S459" s="232"/>
      <c r="T459" s="233"/>
      <c r="U459" s="227"/>
      <c r="V459" s="227">
        <f>SUM(V460:V463)</f>
        <v>0</v>
      </c>
      <c r="W459" s="227"/>
      <c r="X459" s="227"/>
      <c r="Y459" s="227"/>
      <c r="AG459" t="s">
        <v>186</v>
      </c>
    </row>
    <row r="460" spans="1:60" outlineLevel="1" x14ac:dyDescent="0.2">
      <c r="A460" s="235">
        <v>155</v>
      </c>
      <c r="B460" s="236" t="s">
        <v>727</v>
      </c>
      <c r="C460" s="246" t="s">
        <v>728</v>
      </c>
      <c r="D460" s="237" t="s">
        <v>374</v>
      </c>
      <c r="E460" s="238">
        <v>13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0</v>
      </c>
      <c r="O460" s="238">
        <f>ROUND(E460*N460,2)</f>
        <v>0</v>
      </c>
      <c r="P460" s="238">
        <v>0</v>
      </c>
      <c r="Q460" s="238">
        <f>ROUND(E460*P460,2)</f>
        <v>0</v>
      </c>
      <c r="R460" s="240"/>
      <c r="S460" s="240" t="s">
        <v>723</v>
      </c>
      <c r="T460" s="241" t="s">
        <v>724</v>
      </c>
      <c r="U460" s="224">
        <v>0</v>
      </c>
      <c r="V460" s="224">
        <f>ROUND(E460*U460,2)</f>
        <v>0</v>
      </c>
      <c r="W460" s="224"/>
      <c r="X460" s="224" t="s">
        <v>336</v>
      </c>
      <c r="Y460" s="224" t="s">
        <v>193</v>
      </c>
      <c r="Z460" s="214"/>
      <c r="AA460" s="214"/>
      <c r="AB460" s="214"/>
      <c r="AC460" s="214"/>
      <c r="AD460" s="214"/>
      <c r="AE460" s="214"/>
      <c r="AF460" s="214"/>
      <c r="AG460" s="214" t="s">
        <v>337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2" x14ac:dyDescent="0.2">
      <c r="A461" s="221"/>
      <c r="B461" s="222"/>
      <c r="C461" s="249" t="s">
        <v>1826</v>
      </c>
      <c r="D461" s="225"/>
      <c r="E461" s="226">
        <v>13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5">
        <v>156</v>
      </c>
      <c r="B462" s="236" t="s">
        <v>730</v>
      </c>
      <c r="C462" s="246" t="s">
        <v>731</v>
      </c>
      <c r="D462" s="237" t="s">
        <v>732</v>
      </c>
      <c r="E462" s="238">
        <v>0.13</v>
      </c>
      <c r="F462" s="239"/>
      <c r="G462" s="240">
        <f>ROUND(E462*F462,2)</f>
        <v>0</v>
      </c>
      <c r="H462" s="239"/>
      <c r="I462" s="240">
        <f>ROUND(E462*H462,2)</f>
        <v>0</v>
      </c>
      <c r="J462" s="239"/>
      <c r="K462" s="240">
        <f>ROUND(E462*J462,2)</f>
        <v>0</v>
      </c>
      <c r="L462" s="240">
        <v>21</v>
      </c>
      <c r="M462" s="240">
        <f>G462*(1+L462/100)</f>
        <v>0</v>
      </c>
      <c r="N462" s="238">
        <v>0</v>
      </c>
      <c r="O462" s="238">
        <f>ROUND(E462*N462,2)</f>
        <v>0</v>
      </c>
      <c r="P462" s="238">
        <v>0</v>
      </c>
      <c r="Q462" s="238">
        <f>ROUND(E462*P462,2)</f>
        <v>0</v>
      </c>
      <c r="R462" s="240"/>
      <c r="S462" s="240" t="s">
        <v>723</v>
      </c>
      <c r="T462" s="241" t="s">
        <v>724</v>
      </c>
      <c r="U462" s="224">
        <v>0</v>
      </c>
      <c r="V462" s="224">
        <f>ROUND(E462*U462,2)</f>
        <v>0</v>
      </c>
      <c r="W462" s="224"/>
      <c r="X462" s="224" t="s">
        <v>336</v>
      </c>
      <c r="Y462" s="224" t="s">
        <v>193</v>
      </c>
      <c r="Z462" s="214"/>
      <c r="AA462" s="214"/>
      <c r="AB462" s="214"/>
      <c r="AC462" s="214"/>
      <c r="AD462" s="214"/>
      <c r="AE462" s="214"/>
      <c r="AF462" s="214"/>
      <c r="AG462" s="214" t="s">
        <v>337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2" x14ac:dyDescent="0.2">
      <c r="A463" s="221"/>
      <c r="B463" s="222"/>
      <c r="C463" s="249" t="s">
        <v>1827</v>
      </c>
      <c r="D463" s="225"/>
      <c r="E463" s="226">
        <v>0.13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205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x14ac:dyDescent="0.2">
      <c r="A464" s="228" t="s">
        <v>185</v>
      </c>
      <c r="B464" s="229" t="s">
        <v>113</v>
      </c>
      <c r="C464" s="245" t="s">
        <v>114</v>
      </c>
      <c r="D464" s="230"/>
      <c r="E464" s="231"/>
      <c r="F464" s="232"/>
      <c r="G464" s="232">
        <f>SUMIF(AG465:AG474,"&lt;&gt;NOR",G465:G474)</f>
        <v>0</v>
      </c>
      <c r="H464" s="232"/>
      <c r="I464" s="232">
        <f>SUM(I465:I474)</f>
        <v>0</v>
      </c>
      <c r="J464" s="232"/>
      <c r="K464" s="232">
        <f>SUM(K465:K474)</f>
        <v>0</v>
      </c>
      <c r="L464" s="232"/>
      <c r="M464" s="232">
        <f>SUM(M465:M474)</f>
        <v>0</v>
      </c>
      <c r="N464" s="231"/>
      <c r="O464" s="231">
        <f>SUM(O465:O474)</f>
        <v>2.17</v>
      </c>
      <c r="P464" s="231"/>
      <c r="Q464" s="231">
        <f>SUM(Q465:Q474)</f>
        <v>0</v>
      </c>
      <c r="R464" s="232"/>
      <c r="S464" s="232"/>
      <c r="T464" s="233"/>
      <c r="U464" s="227"/>
      <c r="V464" s="227">
        <f>SUM(V465:V474)</f>
        <v>2.0300000000000002</v>
      </c>
      <c r="W464" s="227"/>
      <c r="X464" s="227"/>
      <c r="Y464" s="227"/>
      <c r="AG464" t="s">
        <v>186</v>
      </c>
    </row>
    <row r="465" spans="1:60" outlineLevel="1" x14ac:dyDescent="0.2">
      <c r="A465" s="235">
        <v>157</v>
      </c>
      <c r="B465" s="236" t="s">
        <v>734</v>
      </c>
      <c r="C465" s="246" t="s">
        <v>735</v>
      </c>
      <c r="D465" s="237" t="s">
        <v>374</v>
      </c>
      <c r="E465" s="238">
        <v>9.75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0.22106999999999999</v>
      </c>
      <c r="O465" s="238">
        <f>ROUND(E465*N465,2)</f>
        <v>2.16</v>
      </c>
      <c r="P465" s="238">
        <v>0</v>
      </c>
      <c r="Q465" s="238">
        <f>ROUND(E465*P465,2)</f>
        <v>0</v>
      </c>
      <c r="R465" s="240" t="s">
        <v>736</v>
      </c>
      <c r="S465" s="240" t="s">
        <v>190</v>
      </c>
      <c r="T465" s="241" t="s">
        <v>335</v>
      </c>
      <c r="U465" s="224">
        <v>0.185</v>
      </c>
      <c r="V465" s="224">
        <f>ROUND(E465*U465,2)</f>
        <v>1.8</v>
      </c>
      <c r="W465" s="224"/>
      <c r="X465" s="224" t="s">
        <v>336</v>
      </c>
      <c r="Y465" s="224" t="s">
        <v>193</v>
      </c>
      <c r="Z465" s="214"/>
      <c r="AA465" s="214"/>
      <c r="AB465" s="214"/>
      <c r="AC465" s="214"/>
      <c r="AD465" s="214"/>
      <c r="AE465" s="214"/>
      <c r="AF465" s="214"/>
      <c r="AG465" s="214" t="s">
        <v>337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2" x14ac:dyDescent="0.2">
      <c r="A466" s="221"/>
      <c r="B466" s="222"/>
      <c r="C466" s="255" t="s">
        <v>737</v>
      </c>
      <c r="D466" s="254"/>
      <c r="E466" s="254"/>
      <c r="F466" s="254"/>
      <c r="G466" s="25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339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43" t="str">
        <f>C466</f>
        <v>se zřízením štěrkopískového lože pod trubky a s jejich obsypem v průměrném celkovém množství do 0,15 m3/m,</v>
      </c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1828</v>
      </c>
      <c r="D467" s="225"/>
      <c r="E467" s="226">
        <v>9.75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5">
        <v>158</v>
      </c>
      <c r="B468" s="236" t="s">
        <v>739</v>
      </c>
      <c r="C468" s="246" t="s">
        <v>740</v>
      </c>
      <c r="D468" s="237" t="s">
        <v>333</v>
      </c>
      <c r="E468" s="238">
        <v>3.0630500000000001</v>
      </c>
      <c r="F468" s="239"/>
      <c r="G468" s="240">
        <f>ROUND(E468*F468,2)</f>
        <v>0</v>
      </c>
      <c r="H468" s="239"/>
      <c r="I468" s="240">
        <f>ROUND(E468*H468,2)</f>
        <v>0</v>
      </c>
      <c r="J468" s="239"/>
      <c r="K468" s="240">
        <f>ROUND(E468*J468,2)</f>
        <v>0</v>
      </c>
      <c r="L468" s="240">
        <v>21</v>
      </c>
      <c r="M468" s="240">
        <f>G468*(1+L468/100)</f>
        <v>0</v>
      </c>
      <c r="N468" s="238">
        <v>1.7000000000000001E-4</v>
      </c>
      <c r="O468" s="238">
        <f>ROUND(E468*N468,2)</f>
        <v>0</v>
      </c>
      <c r="P468" s="238">
        <v>0</v>
      </c>
      <c r="Q468" s="238">
        <f>ROUND(E468*P468,2)</f>
        <v>0</v>
      </c>
      <c r="R468" s="240" t="s">
        <v>362</v>
      </c>
      <c r="S468" s="240" t="s">
        <v>190</v>
      </c>
      <c r="T468" s="241" t="s">
        <v>335</v>
      </c>
      <c r="U468" s="224">
        <v>7.4999999999999997E-2</v>
      </c>
      <c r="V468" s="224">
        <f>ROUND(E468*U468,2)</f>
        <v>0.23</v>
      </c>
      <c r="W468" s="224"/>
      <c r="X468" s="224" t="s">
        <v>336</v>
      </c>
      <c r="Y468" s="224" t="s">
        <v>193</v>
      </c>
      <c r="Z468" s="214"/>
      <c r="AA468" s="214"/>
      <c r="AB468" s="214"/>
      <c r="AC468" s="214"/>
      <c r="AD468" s="214"/>
      <c r="AE468" s="214"/>
      <c r="AF468" s="214"/>
      <c r="AG468" s="214" t="s">
        <v>391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55" t="s">
        <v>741</v>
      </c>
      <c r="D469" s="254"/>
      <c r="E469" s="254"/>
      <c r="F469" s="254"/>
      <c r="G469" s="25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339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2" x14ac:dyDescent="0.2">
      <c r="A470" s="221"/>
      <c r="B470" s="222"/>
      <c r="C470" s="249" t="s">
        <v>1829</v>
      </c>
      <c r="D470" s="225"/>
      <c r="E470" s="226">
        <v>3.0630500000000001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5">
        <v>165</v>
      </c>
      <c r="B471" s="236" t="s">
        <v>743</v>
      </c>
      <c r="C471" s="246" t="s">
        <v>744</v>
      </c>
      <c r="D471" s="237" t="s">
        <v>374</v>
      </c>
      <c r="E471" s="238">
        <v>10.656750000000001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4.8000000000000001E-4</v>
      </c>
      <c r="O471" s="238">
        <f>ROUND(E471*N471,2)</f>
        <v>0.01</v>
      </c>
      <c r="P471" s="238">
        <v>0</v>
      </c>
      <c r="Q471" s="238">
        <f>ROUND(E471*P471,2)</f>
        <v>0</v>
      </c>
      <c r="R471" s="240" t="s">
        <v>705</v>
      </c>
      <c r="S471" s="240" t="s">
        <v>190</v>
      </c>
      <c r="T471" s="241" t="s">
        <v>335</v>
      </c>
      <c r="U471" s="224">
        <v>0</v>
      </c>
      <c r="V471" s="224">
        <f>ROUND(E471*U471,2)</f>
        <v>0</v>
      </c>
      <c r="W471" s="224"/>
      <c r="X471" s="224" t="s">
        <v>706</v>
      </c>
      <c r="Y471" s="224" t="s">
        <v>193</v>
      </c>
      <c r="Z471" s="214"/>
      <c r="AA471" s="214"/>
      <c r="AB471" s="214"/>
      <c r="AC471" s="214"/>
      <c r="AD471" s="214"/>
      <c r="AE471" s="214"/>
      <c r="AF471" s="214"/>
      <c r="AG471" s="214" t="s">
        <v>707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49" t="s">
        <v>1830</v>
      </c>
      <c r="D472" s="225"/>
      <c r="E472" s="226">
        <v>10.656750000000001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5">
        <v>166</v>
      </c>
      <c r="B473" s="236" t="s">
        <v>746</v>
      </c>
      <c r="C473" s="246" t="s">
        <v>747</v>
      </c>
      <c r="D473" s="237" t="s">
        <v>333</v>
      </c>
      <c r="E473" s="238">
        <v>3.52251</v>
      </c>
      <c r="F473" s="239"/>
      <c r="G473" s="240">
        <f>ROUND(E473*F473,2)</f>
        <v>0</v>
      </c>
      <c r="H473" s="239"/>
      <c r="I473" s="240">
        <f>ROUND(E473*H473,2)</f>
        <v>0</v>
      </c>
      <c r="J473" s="239"/>
      <c r="K473" s="240">
        <f>ROUND(E473*J473,2)</f>
        <v>0</v>
      </c>
      <c r="L473" s="240">
        <v>21</v>
      </c>
      <c r="M473" s="240">
        <f>G473*(1+L473/100)</f>
        <v>0</v>
      </c>
      <c r="N473" s="238">
        <v>2.9999999999999997E-4</v>
      </c>
      <c r="O473" s="238">
        <f>ROUND(E473*N473,2)</f>
        <v>0</v>
      </c>
      <c r="P473" s="238">
        <v>0</v>
      </c>
      <c r="Q473" s="238">
        <f>ROUND(E473*P473,2)</f>
        <v>0</v>
      </c>
      <c r="R473" s="240" t="s">
        <v>705</v>
      </c>
      <c r="S473" s="240" t="s">
        <v>190</v>
      </c>
      <c r="T473" s="241" t="s">
        <v>335</v>
      </c>
      <c r="U473" s="224">
        <v>0</v>
      </c>
      <c r="V473" s="224">
        <f>ROUND(E473*U473,2)</f>
        <v>0</v>
      </c>
      <c r="W473" s="224"/>
      <c r="X473" s="224" t="s">
        <v>706</v>
      </c>
      <c r="Y473" s="224" t="s">
        <v>193</v>
      </c>
      <c r="Z473" s="214"/>
      <c r="AA473" s="214"/>
      <c r="AB473" s="214"/>
      <c r="AC473" s="214"/>
      <c r="AD473" s="214"/>
      <c r="AE473" s="214"/>
      <c r="AF473" s="214"/>
      <c r="AG473" s="214" t="s">
        <v>748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2" x14ac:dyDescent="0.2">
      <c r="A474" s="221"/>
      <c r="B474" s="222"/>
      <c r="C474" s="249" t="s">
        <v>1831</v>
      </c>
      <c r="D474" s="225"/>
      <c r="E474" s="226">
        <v>3.52251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4"/>
      <c r="AA474" s="214"/>
      <c r="AB474" s="214"/>
      <c r="AC474" s="214"/>
      <c r="AD474" s="214"/>
      <c r="AE474" s="214"/>
      <c r="AF474" s="214"/>
      <c r="AG474" s="214" t="s">
        <v>205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8" t="s">
        <v>185</v>
      </c>
      <c r="B475" s="229" t="s">
        <v>115</v>
      </c>
      <c r="C475" s="245" t="s">
        <v>116</v>
      </c>
      <c r="D475" s="230"/>
      <c r="E475" s="231"/>
      <c r="F475" s="232"/>
      <c r="G475" s="232">
        <f>SUMIF(AG476:AG478,"&lt;&gt;NOR",G476:G478)</f>
        <v>0</v>
      </c>
      <c r="H475" s="232"/>
      <c r="I475" s="232">
        <f>SUM(I476:I478)</f>
        <v>0</v>
      </c>
      <c r="J475" s="232"/>
      <c r="K475" s="232">
        <f>SUM(K476:K478)</f>
        <v>0</v>
      </c>
      <c r="L475" s="232"/>
      <c r="M475" s="232">
        <f>SUM(M476:M478)</f>
        <v>0</v>
      </c>
      <c r="N475" s="231"/>
      <c r="O475" s="231">
        <f>SUM(O476:O478)</f>
        <v>0</v>
      </c>
      <c r="P475" s="231"/>
      <c r="Q475" s="231">
        <f>SUM(Q476:Q478)</f>
        <v>0</v>
      </c>
      <c r="R475" s="232"/>
      <c r="S475" s="232"/>
      <c r="T475" s="233"/>
      <c r="U475" s="227"/>
      <c r="V475" s="227">
        <f>SUM(V476:V478)</f>
        <v>3.81</v>
      </c>
      <c r="W475" s="227"/>
      <c r="X475" s="227"/>
      <c r="Y475" s="227"/>
      <c r="AG475" t="s">
        <v>186</v>
      </c>
    </row>
    <row r="476" spans="1:60" outlineLevel="1" x14ac:dyDescent="0.2">
      <c r="A476" s="235">
        <v>169</v>
      </c>
      <c r="B476" s="236" t="s">
        <v>755</v>
      </c>
      <c r="C476" s="246" t="s">
        <v>756</v>
      </c>
      <c r="D476" s="237" t="s">
        <v>374</v>
      </c>
      <c r="E476" s="238">
        <v>13</v>
      </c>
      <c r="F476" s="239"/>
      <c r="G476" s="240">
        <f>ROUND(E476*F476,2)</f>
        <v>0</v>
      </c>
      <c r="H476" s="239"/>
      <c r="I476" s="240">
        <f>ROUND(E476*H476,2)</f>
        <v>0</v>
      </c>
      <c r="J476" s="239"/>
      <c r="K476" s="240">
        <f>ROUND(E476*J476,2)</f>
        <v>0</v>
      </c>
      <c r="L476" s="240">
        <v>21</v>
      </c>
      <c r="M476" s="240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40" t="s">
        <v>736</v>
      </c>
      <c r="S476" s="240" t="s">
        <v>190</v>
      </c>
      <c r="T476" s="241" t="s">
        <v>335</v>
      </c>
      <c r="U476" s="224">
        <v>0.29299999999999998</v>
      </c>
      <c r="V476" s="224">
        <f>ROUND(E476*U476,2)</f>
        <v>3.81</v>
      </c>
      <c r="W476" s="224"/>
      <c r="X476" s="224" t="s">
        <v>336</v>
      </c>
      <c r="Y476" s="224" t="s">
        <v>193</v>
      </c>
      <c r="Z476" s="214"/>
      <c r="AA476" s="214"/>
      <c r="AB476" s="214"/>
      <c r="AC476" s="214"/>
      <c r="AD476" s="214"/>
      <c r="AE476" s="214"/>
      <c r="AF476" s="214"/>
      <c r="AG476" s="214" t="s">
        <v>337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2" x14ac:dyDescent="0.2">
      <c r="A477" s="221"/>
      <c r="B477" s="222"/>
      <c r="C477" s="247" t="s">
        <v>757</v>
      </c>
      <c r="D477" s="242"/>
      <c r="E477" s="242"/>
      <c r="F477" s="242"/>
      <c r="G477" s="242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4"/>
      <c r="AA477" s="214"/>
      <c r="AB477" s="214"/>
      <c r="AC477" s="214"/>
      <c r="AD477" s="214"/>
      <c r="AE477" s="214"/>
      <c r="AF477" s="214"/>
      <c r="AG477" s="214" t="s">
        <v>196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2" x14ac:dyDescent="0.2">
      <c r="A478" s="221"/>
      <c r="B478" s="222"/>
      <c r="C478" s="249" t="s">
        <v>1826</v>
      </c>
      <c r="D478" s="225"/>
      <c r="E478" s="226">
        <v>13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4"/>
      <c r="AA478" s="214"/>
      <c r="AB478" s="214"/>
      <c r="AC478" s="214"/>
      <c r="AD478" s="214"/>
      <c r="AE478" s="214"/>
      <c r="AF478" s="214"/>
      <c r="AG478" s="214" t="s">
        <v>205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x14ac:dyDescent="0.2">
      <c r="A479" s="228" t="s">
        <v>185</v>
      </c>
      <c r="B479" s="229" t="s">
        <v>117</v>
      </c>
      <c r="C479" s="245" t="s">
        <v>118</v>
      </c>
      <c r="D479" s="230"/>
      <c r="E479" s="231"/>
      <c r="F479" s="232"/>
      <c r="G479" s="232">
        <f>SUMIF(AG480:AG483,"&lt;&gt;NOR",G480:G483)</f>
        <v>0</v>
      </c>
      <c r="H479" s="232"/>
      <c r="I479" s="232">
        <f>SUM(I480:I483)</f>
        <v>0</v>
      </c>
      <c r="J479" s="232"/>
      <c r="K479" s="232">
        <f>SUM(K480:K483)</f>
        <v>0</v>
      </c>
      <c r="L479" s="232"/>
      <c r="M479" s="232">
        <f>SUM(M480:M483)</f>
        <v>0</v>
      </c>
      <c r="N479" s="231"/>
      <c r="O479" s="231">
        <f>SUM(O480:O483)</f>
        <v>2.57</v>
      </c>
      <c r="P479" s="231"/>
      <c r="Q479" s="231">
        <f>SUM(Q480:Q483)</f>
        <v>0</v>
      </c>
      <c r="R479" s="232"/>
      <c r="S479" s="232"/>
      <c r="T479" s="233"/>
      <c r="U479" s="227"/>
      <c r="V479" s="227">
        <f>SUM(V480:V483)</f>
        <v>1.79</v>
      </c>
      <c r="W479" s="227"/>
      <c r="X479" s="227"/>
      <c r="Y479" s="227"/>
      <c r="AG479" t="s">
        <v>186</v>
      </c>
    </row>
    <row r="480" spans="1:60" outlineLevel="1" x14ac:dyDescent="0.2">
      <c r="A480" s="235">
        <v>170</v>
      </c>
      <c r="B480" s="236" t="s">
        <v>758</v>
      </c>
      <c r="C480" s="246" t="s">
        <v>759</v>
      </c>
      <c r="D480" s="237" t="s">
        <v>361</v>
      </c>
      <c r="E480" s="238">
        <v>1.3600099999999999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1.8907700000000001</v>
      </c>
      <c r="O480" s="238">
        <f>ROUND(E480*N480,2)</f>
        <v>2.57</v>
      </c>
      <c r="P480" s="238">
        <v>0</v>
      </c>
      <c r="Q480" s="238">
        <f>ROUND(E480*P480,2)</f>
        <v>0</v>
      </c>
      <c r="R480" s="240" t="s">
        <v>736</v>
      </c>
      <c r="S480" s="240" t="s">
        <v>190</v>
      </c>
      <c r="T480" s="241" t="s">
        <v>335</v>
      </c>
      <c r="U480" s="224">
        <v>1.3169999999999999</v>
      </c>
      <c r="V480" s="224">
        <f>ROUND(E480*U480,2)</f>
        <v>1.79</v>
      </c>
      <c r="W480" s="224"/>
      <c r="X480" s="224" t="s">
        <v>336</v>
      </c>
      <c r="Y480" s="224" t="s">
        <v>193</v>
      </c>
      <c r="Z480" s="214"/>
      <c r="AA480" s="214"/>
      <c r="AB480" s="214"/>
      <c r="AC480" s="214"/>
      <c r="AD480" s="214"/>
      <c r="AE480" s="214"/>
      <c r="AF480" s="214"/>
      <c r="AG480" s="214" t="s">
        <v>337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2" x14ac:dyDescent="0.2">
      <c r="A481" s="221"/>
      <c r="B481" s="222"/>
      <c r="C481" s="255" t="s">
        <v>760</v>
      </c>
      <c r="D481" s="254"/>
      <c r="E481" s="254"/>
      <c r="F481" s="254"/>
      <c r="G481" s="25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339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2" x14ac:dyDescent="0.2">
      <c r="A482" s="221"/>
      <c r="B482" s="222"/>
      <c r="C482" s="249" t="s">
        <v>1832</v>
      </c>
      <c r="D482" s="225"/>
      <c r="E482" s="226">
        <v>1.3600099999999999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3" x14ac:dyDescent="0.2">
      <c r="A483" s="221"/>
      <c r="B483" s="222"/>
      <c r="C483" s="249" t="s">
        <v>1587</v>
      </c>
      <c r="D483" s="225"/>
      <c r="E483" s="226"/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205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185</v>
      </c>
      <c r="B484" s="229" t="s">
        <v>119</v>
      </c>
      <c r="C484" s="245" t="s">
        <v>120</v>
      </c>
      <c r="D484" s="230"/>
      <c r="E484" s="231"/>
      <c r="F484" s="232"/>
      <c r="G484" s="232">
        <f>SUMIF(AG485:AG517,"&lt;&gt;NOR",G485:G517)</f>
        <v>0</v>
      </c>
      <c r="H484" s="232"/>
      <c r="I484" s="232">
        <f>SUM(I485:I517)</f>
        <v>0</v>
      </c>
      <c r="J484" s="232"/>
      <c r="K484" s="232">
        <f>SUM(K485:K517)</f>
        <v>0</v>
      </c>
      <c r="L484" s="232"/>
      <c r="M484" s="232">
        <f>SUM(M485:M517)</f>
        <v>0</v>
      </c>
      <c r="N484" s="231"/>
      <c r="O484" s="231">
        <f>SUM(O485:O517)</f>
        <v>9.620000000000001</v>
      </c>
      <c r="P484" s="231"/>
      <c r="Q484" s="231">
        <f>SUM(Q485:Q517)</f>
        <v>0</v>
      </c>
      <c r="R484" s="232"/>
      <c r="S484" s="232"/>
      <c r="T484" s="233"/>
      <c r="U484" s="227"/>
      <c r="V484" s="227">
        <f>SUM(V485:V517)</f>
        <v>13.909999999999998</v>
      </c>
      <c r="W484" s="227"/>
      <c r="X484" s="227"/>
      <c r="Y484" s="227"/>
      <c r="AG484" t="s">
        <v>186</v>
      </c>
    </row>
    <row r="485" spans="1:60" outlineLevel="1" x14ac:dyDescent="0.2">
      <c r="A485" s="235">
        <v>175</v>
      </c>
      <c r="B485" s="236" t="s">
        <v>774</v>
      </c>
      <c r="C485" s="246" t="s">
        <v>775</v>
      </c>
      <c r="D485" s="237" t="s">
        <v>333</v>
      </c>
      <c r="E485" s="238">
        <v>12.2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0.30360999999999999</v>
      </c>
      <c r="O485" s="238">
        <f>ROUND(E485*N485,2)</f>
        <v>3.7</v>
      </c>
      <c r="P485" s="238">
        <v>0</v>
      </c>
      <c r="Q485" s="238">
        <f>ROUND(E485*P485,2)</f>
        <v>0</v>
      </c>
      <c r="R485" s="240" t="s">
        <v>334</v>
      </c>
      <c r="S485" s="240" t="s">
        <v>190</v>
      </c>
      <c r="T485" s="241" t="s">
        <v>335</v>
      </c>
      <c r="U485" s="224">
        <v>1.6E-2</v>
      </c>
      <c r="V485" s="224">
        <f>ROUND(E485*U485,2)</f>
        <v>0.2</v>
      </c>
      <c r="W485" s="224"/>
      <c r="X485" s="224" t="s">
        <v>336</v>
      </c>
      <c r="Y485" s="224" t="s">
        <v>193</v>
      </c>
      <c r="Z485" s="214"/>
      <c r="AA485" s="214"/>
      <c r="AB485" s="214"/>
      <c r="AC485" s="214"/>
      <c r="AD485" s="214"/>
      <c r="AE485" s="214"/>
      <c r="AF485" s="214"/>
      <c r="AG485" s="214" t="s">
        <v>337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55" t="s">
        <v>776</v>
      </c>
      <c r="D486" s="254"/>
      <c r="E486" s="254"/>
      <c r="F486" s="254"/>
      <c r="G486" s="25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339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49" t="s">
        <v>777</v>
      </c>
      <c r="D487" s="225"/>
      <c r="E487" s="226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205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3" x14ac:dyDescent="0.2">
      <c r="A488" s="221"/>
      <c r="B488" s="222"/>
      <c r="C488" s="249" t="s">
        <v>2181</v>
      </c>
      <c r="D488" s="225"/>
      <c r="E488" s="226">
        <v>12.2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1589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5">
        <v>178</v>
      </c>
      <c r="B490" s="236" t="s">
        <v>783</v>
      </c>
      <c r="C490" s="246" t="s">
        <v>784</v>
      </c>
      <c r="D490" s="237" t="s">
        <v>361</v>
      </c>
      <c r="E490" s="238">
        <v>0.79300000000000004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1.6867000000000001</v>
      </c>
      <c r="O490" s="238">
        <f>ROUND(E490*N490,2)</f>
        <v>1.34</v>
      </c>
      <c r="P490" s="238">
        <v>0</v>
      </c>
      <c r="Q490" s="238">
        <f>ROUND(E490*P490,2)</f>
        <v>0</v>
      </c>
      <c r="R490" s="240" t="s">
        <v>334</v>
      </c>
      <c r="S490" s="240" t="s">
        <v>190</v>
      </c>
      <c r="T490" s="241" t="s">
        <v>335</v>
      </c>
      <c r="U490" s="224">
        <v>0.16200000000000001</v>
      </c>
      <c r="V490" s="224">
        <f>ROUND(E490*U490,2)</f>
        <v>0.13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2" x14ac:dyDescent="0.2">
      <c r="A491" s="221"/>
      <c r="B491" s="222"/>
      <c r="C491" s="255" t="s">
        <v>785</v>
      </c>
      <c r="D491" s="254"/>
      <c r="E491" s="254"/>
      <c r="F491" s="254"/>
      <c r="G491" s="25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339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2" x14ac:dyDescent="0.2">
      <c r="A492" s="221"/>
      <c r="B492" s="222"/>
      <c r="C492" s="249" t="s">
        <v>1319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2066</v>
      </c>
      <c r="D493" s="225"/>
      <c r="E493" s="226">
        <v>0.61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3" x14ac:dyDescent="0.2">
      <c r="A494" s="221"/>
      <c r="B494" s="222"/>
      <c r="C494" s="249" t="s">
        <v>1321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3" x14ac:dyDescent="0.2">
      <c r="A495" s="221"/>
      <c r="B495" s="222"/>
      <c r="C495" s="249" t="s">
        <v>2067</v>
      </c>
      <c r="D495" s="225"/>
      <c r="E495" s="226">
        <v>0.122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3" x14ac:dyDescent="0.2">
      <c r="A496" s="221"/>
      <c r="B496" s="222"/>
      <c r="C496" s="249" t="s">
        <v>1323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3" x14ac:dyDescent="0.2">
      <c r="A497" s="221"/>
      <c r="B497" s="222"/>
      <c r="C497" s="249" t="s">
        <v>2068</v>
      </c>
      <c r="D497" s="225"/>
      <c r="E497" s="226">
        <v>6.0999999999999999E-2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3" x14ac:dyDescent="0.2">
      <c r="A498" s="221"/>
      <c r="B498" s="222"/>
      <c r="C498" s="249" t="s">
        <v>1590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3" x14ac:dyDescent="0.2">
      <c r="A499" s="221"/>
      <c r="B499" s="222"/>
      <c r="C499" s="249" t="s">
        <v>1591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3" x14ac:dyDescent="0.2">
      <c r="A500" s="221"/>
      <c r="B500" s="222"/>
      <c r="C500" s="249" t="s">
        <v>1592</v>
      </c>
      <c r="D500" s="225"/>
      <c r="E500" s="226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5">
        <v>179</v>
      </c>
      <c r="B501" s="236" t="s">
        <v>789</v>
      </c>
      <c r="C501" s="246" t="s">
        <v>790</v>
      </c>
      <c r="D501" s="237" t="s">
        <v>704</v>
      </c>
      <c r="E501" s="238">
        <v>1.8056000000000001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21</v>
      </c>
      <c r="M501" s="240">
        <f>G501*(1+L501/100)</f>
        <v>0</v>
      </c>
      <c r="N501" s="238">
        <v>1.1000000000000001</v>
      </c>
      <c r="O501" s="238">
        <f>ROUND(E501*N501,2)</f>
        <v>1.99</v>
      </c>
      <c r="P501" s="238">
        <v>0</v>
      </c>
      <c r="Q501" s="238">
        <f>ROUND(E501*P501,2)</f>
        <v>0</v>
      </c>
      <c r="R501" s="240" t="s">
        <v>334</v>
      </c>
      <c r="S501" s="240" t="s">
        <v>190</v>
      </c>
      <c r="T501" s="241" t="s">
        <v>335</v>
      </c>
      <c r="U501" s="224">
        <v>0.16300000000000001</v>
      </c>
      <c r="V501" s="224">
        <f>ROUND(E501*U501,2)</f>
        <v>0.28999999999999998</v>
      </c>
      <c r="W501" s="224"/>
      <c r="X501" s="224" t="s">
        <v>336</v>
      </c>
      <c r="Y501" s="224" t="s">
        <v>193</v>
      </c>
      <c r="Z501" s="214"/>
      <c r="AA501" s="214"/>
      <c r="AB501" s="214"/>
      <c r="AC501" s="214"/>
      <c r="AD501" s="214"/>
      <c r="AE501" s="214"/>
      <c r="AF501" s="214"/>
      <c r="AG501" s="214" t="s">
        <v>337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2" x14ac:dyDescent="0.2">
      <c r="A502" s="221"/>
      <c r="B502" s="222"/>
      <c r="C502" s="255" t="s">
        <v>785</v>
      </c>
      <c r="D502" s="254"/>
      <c r="E502" s="254"/>
      <c r="F502" s="254"/>
      <c r="G502" s="25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339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2" x14ac:dyDescent="0.2">
      <c r="A503" s="221"/>
      <c r="B503" s="222"/>
      <c r="C503" s="249" t="s">
        <v>1593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3" x14ac:dyDescent="0.2">
      <c r="A504" s="221"/>
      <c r="B504" s="222"/>
      <c r="C504" s="249" t="s">
        <v>2182</v>
      </c>
      <c r="D504" s="225"/>
      <c r="E504" s="226">
        <v>1.8056000000000001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4"/>
      <c r="AA504" s="214"/>
      <c r="AB504" s="214"/>
      <c r="AC504" s="214"/>
      <c r="AD504" s="214"/>
      <c r="AE504" s="214"/>
      <c r="AF504" s="214"/>
      <c r="AG504" s="214" t="s">
        <v>205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3" x14ac:dyDescent="0.2">
      <c r="A505" s="221"/>
      <c r="B505" s="222"/>
      <c r="C505" s="249" t="s">
        <v>1595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5">
        <v>186</v>
      </c>
      <c r="B506" s="236" t="s">
        <v>824</v>
      </c>
      <c r="C506" s="246" t="s">
        <v>825</v>
      </c>
      <c r="D506" s="237" t="s">
        <v>333</v>
      </c>
      <c r="E506" s="238">
        <v>12.2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0.21242</v>
      </c>
      <c r="O506" s="238">
        <f>ROUND(E506*N506,2)</f>
        <v>2.59</v>
      </c>
      <c r="P506" s="238">
        <v>0</v>
      </c>
      <c r="Q506" s="238">
        <f>ROUND(E506*P506,2)</f>
        <v>0</v>
      </c>
      <c r="R506" s="240" t="s">
        <v>334</v>
      </c>
      <c r="S506" s="240" t="s">
        <v>190</v>
      </c>
      <c r="T506" s="241" t="s">
        <v>335</v>
      </c>
      <c r="U506" s="224">
        <v>0.80100000000000005</v>
      </c>
      <c r="V506" s="224">
        <f>ROUND(E506*U506,2)</f>
        <v>9.77</v>
      </c>
      <c r="W506" s="224"/>
      <c r="X506" s="224" t="s">
        <v>336</v>
      </c>
      <c r="Y506" s="224" t="s">
        <v>193</v>
      </c>
      <c r="Z506" s="214"/>
      <c r="AA506" s="214"/>
      <c r="AB506" s="214"/>
      <c r="AC506" s="214"/>
      <c r="AD506" s="214"/>
      <c r="AE506" s="214"/>
      <c r="AF506" s="214"/>
      <c r="AG506" s="214" t="s">
        <v>337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2" x14ac:dyDescent="0.2">
      <c r="A507" s="221"/>
      <c r="B507" s="222"/>
      <c r="C507" s="255" t="s">
        <v>826</v>
      </c>
      <c r="D507" s="254"/>
      <c r="E507" s="254"/>
      <c r="F507" s="254"/>
      <c r="G507" s="25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339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43" t="str">
        <f>C507</f>
        <v>s provedením lože tl. do 40 mm, s vyplněním spár, s dvojím beraněním a se smetením přebytečného materiálu na vzdálenost do 3 m</v>
      </c>
      <c r="BB507" s="214"/>
      <c r="BC507" s="214"/>
      <c r="BD507" s="214"/>
      <c r="BE507" s="214"/>
      <c r="BF507" s="214"/>
      <c r="BG507" s="214"/>
      <c r="BH507" s="214"/>
    </row>
    <row r="508" spans="1:60" outlineLevel="2" x14ac:dyDescent="0.2">
      <c r="A508" s="221"/>
      <c r="B508" s="222"/>
      <c r="C508" s="249" t="s">
        <v>2181</v>
      </c>
      <c r="D508" s="225"/>
      <c r="E508" s="226">
        <v>12.2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205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5">
        <v>187</v>
      </c>
      <c r="B509" s="236" t="s">
        <v>829</v>
      </c>
      <c r="C509" s="246" t="s">
        <v>830</v>
      </c>
      <c r="D509" s="237" t="s">
        <v>401</v>
      </c>
      <c r="E509" s="238">
        <v>3</v>
      </c>
      <c r="F509" s="239"/>
      <c r="G509" s="240">
        <f>ROUND(E509*F509,2)</f>
        <v>0</v>
      </c>
      <c r="H509" s="239"/>
      <c r="I509" s="240">
        <f>ROUND(E509*H509,2)</f>
        <v>0</v>
      </c>
      <c r="J509" s="239"/>
      <c r="K509" s="240">
        <f>ROUND(E509*J509,2)</f>
        <v>0</v>
      </c>
      <c r="L509" s="240">
        <v>21</v>
      </c>
      <c r="M509" s="240">
        <f>G509*(1+L509/100)</f>
        <v>0</v>
      </c>
      <c r="N509" s="238">
        <v>0</v>
      </c>
      <c r="O509" s="238">
        <f>ROUND(E509*N509,2)</f>
        <v>0</v>
      </c>
      <c r="P509" s="238">
        <v>0</v>
      </c>
      <c r="Q509" s="238">
        <f>ROUND(E509*P509,2)</f>
        <v>0</v>
      </c>
      <c r="R509" s="240" t="s">
        <v>831</v>
      </c>
      <c r="S509" s="240" t="s">
        <v>190</v>
      </c>
      <c r="T509" s="241" t="s">
        <v>335</v>
      </c>
      <c r="U509" s="224">
        <v>1</v>
      </c>
      <c r="V509" s="224">
        <f>ROUND(E509*U509,2)</f>
        <v>3</v>
      </c>
      <c r="W509" s="224"/>
      <c r="X509" s="224" t="s">
        <v>832</v>
      </c>
      <c r="Y509" s="224" t="s">
        <v>193</v>
      </c>
      <c r="Z509" s="214"/>
      <c r="AA509" s="214"/>
      <c r="AB509" s="214"/>
      <c r="AC509" s="214"/>
      <c r="AD509" s="214"/>
      <c r="AE509" s="214"/>
      <c r="AF509" s="214"/>
      <c r="AG509" s="214" t="s">
        <v>833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2" x14ac:dyDescent="0.2">
      <c r="A510" s="221"/>
      <c r="B510" s="222"/>
      <c r="C510" s="249" t="s">
        <v>834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3" x14ac:dyDescent="0.2">
      <c r="A511" s="221"/>
      <c r="B511" s="222"/>
      <c r="C511" s="249" t="s">
        <v>2031</v>
      </c>
      <c r="D511" s="225"/>
      <c r="E511" s="226">
        <v>3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836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5">
        <v>188</v>
      </c>
      <c r="B513" s="236" t="s">
        <v>837</v>
      </c>
      <c r="C513" s="246" t="s">
        <v>838</v>
      </c>
      <c r="D513" s="237" t="s">
        <v>401</v>
      </c>
      <c r="E513" s="238">
        <v>0.52</v>
      </c>
      <c r="F513" s="239"/>
      <c r="G513" s="240">
        <f>ROUND(E513*F513,2)</f>
        <v>0</v>
      </c>
      <c r="H513" s="239"/>
      <c r="I513" s="240">
        <f>ROUND(E513*H513,2)</f>
        <v>0</v>
      </c>
      <c r="J513" s="239"/>
      <c r="K513" s="240">
        <f>ROUND(E513*J513,2)</f>
        <v>0</v>
      </c>
      <c r="L513" s="240">
        <v>21</v>
      </c>
      <c r="M513" s="240">
        <f>G513*(1+L513/100)</f>
        <v>0</v>
      </c>
      <c r="N513" s="238">
        <v>0</v>
      </c>
      <c r="O513" s="238">
        <f>ROUND(E513*N513,2)</f>
        <v>0</v>
      </c>
      <c r="P513" s="238">
        <v>0</v>
      </c>
      <c r="Q513" s="238">
        <f>ROUND(E513*P513,2)</f>
        <v>0</v>
      </c>
      <c r="R513" s="240" t="s">
        <v>831</v>
      </c>
      <c r="S513" s="240" t="s">
        <v>190</v>
      </c>
      <c r="T513" s="241" t="s">
        <v>335</v>
      </c>
      <c r="U513" s="224">
        <v>1</v>
      </c>
      <c r="V513" s="224">
        <f>ROUND(E513*U513,2)</f>
        <v>0.52</v>
      </c>
      <c r="W513" s="224"/>
      <c r="X513" s="224" t="s">
        <v>832</v>
      </c>
      <c r="Y513" s="224" t="s">
        <v>193</v>
      </c>
      <c r="Z513" s="214"/>
      <c r="AA513" s="214"/>
      <c r="AB513" s="214"/>
      <c r="AC513" s="214"/>
      <c r="AD513" s="214"/>
      <c r="AE513" s="214"/>
      <c r="AF513" s="214"/>
      <c r="AG513" s="214" t="s">
        <v>839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2" x14ac:dyDescent="0.2">
      <c r="A514" s="221"/>
      <c r="B514" s="222"/>
      <c r="C514" s="249" t="s">
        <v>1836</v>
      </c>
      <c r="D514" s="225"/>
      <c r="E514" s="226">
        <v>0.52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5">
        <v>189</v>
      </c>
      <c r="B515" s="236" t="s">
        <v>841</v>
      </c>
      <c r="C515" s="246" t="s">
        <v>842</v>
      </c>
      <c r="D515" s="237" t="s">
        <v>843</v>
      </c>
      <c r="E515" s="238">
        <v>0.52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40" t="s">
        <v>844</v>
      </c>
      <c r="S515" s="240" t="s">
        <v>190</v>
      </c>
      <c r="T515" s="241" t="s">
        <v>335</v>
      </c>
      <c r="U515" s="224">
        <v>0</v>
      </c>
      <c r="V515" s="224">
        <f>ROUND(E515*U515,2)</f>
        <v>0</v>
      </c>
      <c r="W515" s="224"/>
      <c r="X515" s="224" t="s">
        <v>845</v>
      </c>
      <c r="Y515" s="224" t="s">
        <v>193</v>
      </c>
      <c r="Z515" s="214"/>
      <c r="AA515" s="214"/>
      <c r="AB515" s="214"/>
      <c r="AC515" s="214"/>
      <c r="AD515" s="214"/>
      <c r="AE515" s="214"/>
      <c r="AF515" s="214"/>
      <c r="AG515" s="214" t="s">
        <v>846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2" x14ac:dyDescent="0.2">
      <c r="A516" s="221"/>
      <c r="B516" s="222"/>
      <c r="C516" s="247" t="s">
        <v>847</v>
      </c>
      <c r="D516" s="242"/>
      <c r="E516" s="242"/>
      <c r="F516" s="242"/>
      <c r="G516" s="242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196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2" x14ac:dyDescent="0.2">
      <c r="A517" s="221"/>
      <c r="B517" s="222"/>
      <c r="C517" s="249" t="s">
        <v>1836</v>
      </c>
      <c r="D517" s="225"/>
      <c r="E517" s="226">
        <v>0.52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28" t="s">
        <v>185</v>
      </c>
      <c r="B518" s="229" t="s">
        <v>121</v>
      </c>
      <c r="C518" s="245" t="s">
        <v>122</v>
      </c>
      <c r="D518" s="230"/>
      <c r="E518" s="231"/>
      <c r="F518" s="232"/>
      <c r="G518" s="232">
        <f>SUMIF(AG519:AG536,"&lt;&gt;NOR",G519:G536)</f>
        <v>0</v>
      </c>
      <c r="H518" s="232"/>
      <c r="I518" s="232">
        <f>SUM(I519:I536)</f>
        <v>0</v>
      </c>
      <c r="J518" s="232"/>
      <c r="K518" s="232">
        <f>SUM(K519:K536)</f>
        <v>0</v>
      </c>
      <c r="L518" s="232"/>
      <c r="M518" s="232">
        <f>SUM(M519:M536)</f>
        <v>0</v>
      </c>
      <c r="N518" s="231"/>
      <c r="O518" s="231">
        <f>SUM(O519:O536)</f>
        <v>0.47</v>
      </c>
      <c r="P518" s="231"/>
      <c r="Q518" s="231">
        <f>SUM(Q519:Q536)</f>
        <v>0</v>
      </c>
      <c r="R518" s="232"/>
      <c r="S518" s="232"/>
      <c r="T518" s="233"/>
      <c r="U518" s="227"/>
      <c r="V518" s="227">
        <f>SUM(V519:V536)</f>
        <v>17.68</v>
      </c>
      <c r="W518" s="227"/>
      <c r="X518" s="227"/>
      <c r="Y518" s="227"/>
      <c r="AG518" t="s">
        <v>186</v>
      </c>
    </row>
    <row r="519" spans="1:60" ht="22.5" outlineLevel="1" x14ac:dyDescent="0.2">
      <c r="A519" s="235">
        <v>195</v>
      </c>
      <c r="B519" s="236" t="s">
        <v>1258</v>
      </c>
      <c r="C519" s="246" t="s">
        <v>1259</v>
      </c>
      <c r="D519" s="237" t="s">
        <v>374</v>
      </c>
      <c r="E519" s="238">
        <v>13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736</v>
      </c>
      <c r="S519" s="240" t="s">
        <v>190</v>
      </c>
      <c r="T519" s="241" t="s">
        <v>335</v>
      </c>
      <c r="U519" s="224">
        <v>3.4000000000000002E-2</v>
      </c>
      <c r="V519" s="224">
        <f>ROUND(E519*U519,2)</f>
        <v>0.44</v>
      </c>
      <c r="W519" s="224"/>
      <c r="X519" s="224" t="s">
        <v>336</v>
      </c>
      <c r="Y519" s="224" t="s">
        <v>193</v>
      </c>
      <c r="Z519" s="214"/>
      <c r="AA519" s="214"/>
      <c r="AB519" s="214"/>
      <c r="AC519" s="214"/>
      <c r="AD519" s="214"/>
      <c r="AE519" s="214"/>
      <c r="AF519" s="214"/>
      <c r="AG519" s="214" t="s">
        <v>337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2" x14ac:dyDescent="0.2">
      <c r="A520" s="221"/>
      <c r="B520" s="222"/>
      <c r="C520" s="255" t="s">
        <v>760</v>
      </c>
      <c r="D520" s="254"/>
      <c r="E520" s="254"/>
      <c r="F520" s="254"/>
      <c r="G520" s="25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339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1826</v>
      </c>
      <c r="D521" s="225"/>
      <c r="E521" s="226">
        <v>13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203</v>
      </c>
      <c r="B522" s="236" t="s">
        <v>897</v>
      </c>
      <c r="C522" s="246" t="s">
        <v>898</v>
      </c>
      <c r="D522" s="237" t="s">
        <v>899</v>
      </c>
      <c r="E522" s="238">
        <v>1.1299999999999999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3.4369999999999998E-2</v>
      </c>
      <c r="O522" s="238">
        <f>ROUND(E522*N522,2)</f>
        <v>0.04</v>
      </c>
      <c r="P522" s="238">
        <v>0</v>
      </c>
      <c r="Q522" s="238">
        <f>ROUND(E522*P522,2)</f>
        <v>0</v>
      </c>
      <c r="R522" s="240" t="s">
        <v>736</v>
      </c>
      <c r="S522" s="240" t="s">
        <v>190</v>
      </c>
      <c r="T522" s="241" t="s">
        <v>335</v>
      </c>
      <c r="U522" s="224">
        <v>10.130000000000001</v>
      </c>
      <c r="V522" s="224">
        <f>ROUND(E522*U522,2)</f>
        <v>11.45</v>
      </c>
      <c r="W522" s="224"/>
      <c r="X522" s="224" t="s">
        <v>336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337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33.75" outlineLevel="2" x14ac:dyDescent="0.2">
      <c r="A523" s="221"/>
      <c r="B523" s="222"/>
      <c r="C523" s="255" t="s">
        <v>900</v>
      </c>
      <c r="D523" s="254"/>
      <c r="E523" s="254"/>
      <c r="F523" s="254"/>
      <c r="G523" s="25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339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43" t="str">
        <f>C523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23" s="214"/>
      <c r="BC523" s="214"/>
      <c r="BD523" s="214"/>
      <c r="BE523" s="214"/>
      <c r="BF523" s="214"/>
      <c r="BG523" s="214"/>
      <c r="BH523" s="214"/>
    </row>
    <row r="524" spans="1:60" outlineLevel="2" x14ac:dyDescent="0.2">
      <c r="A524" s="221"/>
      <c r="B524" s="222"/>
      <c r="C524" s="249" t="s">
        <v>1837</v>
      </c>
      <c r="D524" s="225"/>
      <c r="E524" s="226">
        <v>1.1299999999999999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5">
        <v>204</v>
      </c>
      <c r="B525" s="236" t="s">
        <v>1276</v>
      </c>
      <c r="C525" s="246" t="s">
        <v>1277</v>
      </c>
      <c r="D525" s="237" t="s">
        <v>374</v>
      </c>
      <c r="E525" s="238">
        <v>13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40" t="s">
        <v>736</v>
      </c>
      <c r="S525" s="240" t="s">
        <v>190</v>
      </c>
      <c r="T525" s="241" t="s">
        <v>335</v>
      </c>
      <c r="U525" s="224">
        <v>0.15</v>
      </c>
      <c r="V525" s="224">
        <f>ROUND(E525*U525,2)</f>
        <v>1.95</v>
      </c>
      <c r="W525" s="224"/>
      <c r="X525" s="224" t="s">
        <v>336</v>
      </c>
      <c r="Y525" s="224" t="s">
        <v>193</v>
      </c>
      <c r="Z525" s="214"/>
      <c r="AA525" s="214"/>
      <c r="AB525" s="214"/>
      <c r="AC525" s="214"/>
      <c r="AD525" s="214"/>
      <c r="AE525" s="214"/>
      <c r="AF525" s="214"/>
      <c r="AG525" s="214" t="s">
        <v>391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2" x14ac:dyDescent="0.2">
      <c r="A526" s="221"/>
      <c r="B526" s="222"/>
      <c r="C526" s="255" t="s">
        <v>904</v>
      </c>
      <c r="D526" s="254"/>
      <c r="E526" s="254"/>
      <c r="F526" s="254"/>
      <c r="G526" s="25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339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43" t="str">
        <f>C526</f>
        <v>napuštění a vypuštění vody, dodání vody a desinfekčního prostředku, náklady na bakteriologický rozbor vody,</v>
      </c>
      <c r="BB526" s="214"/>
      <c r="BC526" s="214"/>
      <c r="BD526" s="214"/>
      <c r="BE526" s="214"/>
      <c r="BF526" s="214"/>
      <c r="BG526" s="214"/>
      <c r="BH526" s="214"/>
    </row>
    <row r="527" spans="1:60" outlineLevel="2" x14ac:dyDescent="0.2">
      <c r="A527" s="221"/>
      <c r="B527" s="222"/>
      <c r="C527" s="249" t="s">
        <v>1838</v>
      </c>
      <c r="D527" s="225"/>
      <c r="E527" s="226">
        <v>13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215</v>
      </c>
      <c r="B528" s="236" t="s">
        <v>906</v>
      </c>
      <c r="C528" s="246" t="s">
        <v>907</v>
      </c>
      <c r="D528" s="237" t="s">
        <v>752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0.43381999999999998</v>
      </c>
      <c r="O528" s="238">
        <f>ROUND(E528*N528,2)</f>
        <v>0.43</v>
      </c>
      <c r="P528" s="238">
        <v>0</v>
      </c>
      <c r="Q528" s="238">
        <f>ROUND(E528*P528,2)</f>
        <v>0</v>
      </c>
      <c r="R528" s="240" t="s">
        <v>334</v>
      </c>
      <c r="S528" s="240" t="s">
        <v>190</v>
      </c>
      <c r="T528" s="241" t="s">
        <v>335</v>
      </c>
      <c r="U528" s="224">
        <v>3.839</v>
      </c>
      <c r="V528" s="224">
        <f>ROUND(E528*U528,2)</f>
        <v>3.84</v>
      </c>
      <c r="W528" s="224"/>
      <c r="X528" s="224" t="s">
        <v>336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337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33.75" outlineLevel="2" x14ac:dyDescent="0.2">
      <c r="A529" s="221"/>
      <c r="B529" s="222"/>
      <c r="C529" s="255" t="s">
        <v>908</v>
      </c>
      <c r="D529" s="254"/>
      <c r="E529" s="254"/>
      <c r="F529" s="254"/>
      <c r="G529" s="25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339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43" t="str">
        <f>C529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29" s="214"/>
      <c r="BC529" s="214"/>
      <c r="BD529" s="214"/>
      <c r="BE529" s="214"/>
      <c r="BF529" s="214"/>
      <c r="BG529" s="214"/>
      <c r="BH529" s="214"/>
    </row>
    <row r="530" spans="1:60" outlineLevel="2" x14ac:dyDescent="0.2">
      <c r="A530" s="221"/>
      <c r="B530" s="222"/>
      <c r="C530" s="249" t="s">
        <v>1600</v>
      </c>
      <c r="D530" s="225"/>
      <c r="E530" s="226">
        <v>1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227</v>
      </c>
      <c r="B531" s="236" t="s">
        <v>1601</v>
      </c>
      <c r="C531" s="246" t="s">
        <v>1602</v>
      </c>
      <c r="D531" s="237" t="s">
        <v>752</v>
      </c>
      <c r="E531" s="238">
        <v>3.3494999999999999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5.0000000000000002E-5</v>
      </c>
      <c r="O531" s="238">
        <f>ROUND(E531*N531,2)</f>
        <v>0</v>
      </c>
      <c r="P531" s="238">
        <v>0</v>
      </c>
      <c r="Q531" s="238">
        <f>ROUND(E531*P531,2)</f>
        <v>0</v>
      </c>
      <c r="R531" s="240" t="s">
        <v>705</v>
      </c>
      <c r="S531" s="240" t="s">
        <v>190</v>
      </c>
      <c r="T531" s="241" t="s">
        <v>335</v>
      </c>
      <c r="U531" s="224">
        <v>0</v>
      </c>
      <c r="V531" s="224">
        <f>ROUND(E531*U531,2)</f>
        <v>0</v>
      </c>
      <c r="W531" s="224"/>
      <c r="X531" s="224" t="s">
        <v>706</v>
      </c>
      <c r="Y531" s="224" t="s">
        <v>193</v>
      </c>
      <c r="Z531" s="214"/>
      <c r="AA531" s="214"/>
      <c r="AB531" s="214"/>
      <c r="AC531" s="214"/>
      <c r="AD531" s="214"/>
      <c r="AE531" s="214"/>
      <c r="AF531" s="214"/>
      <c r="AG531" s="214" t="s">
        <v>748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2" x14ac:dyDescent="0.2">
      <c r="A532" s="221"/>
      <c r="B532" s="222"/>
      <c r="C532" s="249" t="s">
        <v>1296</v>
      </c>
      <c r="D532" s="225"/>
      <c r="E532" s="226">
        <v>2.0299999999999998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3" x14ac:dyDescent="0.2">
      <c r="A533" s="221"/>
      <c r="B533" s="222"/>
      <c r="C533" s="249" t="s">
        <v>1839</v>
      </c>
      <c r="D533" s="225"/>
      <c r="E533" s="226">
        <v>1.3194999999999999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5">
        <v>228</v>
      </c>
      <c r="B534" s="236" t="s">
        <v>1604</v>
      </c>
      <c r="C534" s="246" t="s">
        <v>1605</v>
      </c>
      <c r="D534" s="237" t="s">
        <v>374</v>
      </c>
      <c r="E534" s="238">
        <v>14.209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2.7999999999999998E-4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705</v>
      </c>
      <c r="S534" s="240" t="s">
        <v>190</v>
      </c>
      <c r="T534" s="241" t="s">
        <v>335</v>
      </c>
      <c r="U534" s="224">
        <v>0</v>
      </c>
      <c r="V534" s="224">
        <f>ROUND(E534*U534,2)</f>
        <v>0</v>
      </c>
      <c r="W534" s="224"/>
      <c r="X534" s="224" t="s">
        <v>706</v>
      </c>
      <c r="Y534" s="224" t="s">
        <v>193</v>
      </c>
      <c r="Z534" s="214"/>
      <c r="AA534" s="214"/>
      <c r="AB534" s="214"/>
      <c r="AC534" s="214"/>
      <c r="AD534" s="214"/>
      <c r="AE534" s="214"/>
      <c r="AF534" s="214"/>
      <c r="AG534" s="214" t="s">
        <v>938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2" x14ac:dyDescent="0.2">
      <c r="A535" s="221"/>
      <c r="B535" s="222"/>
      <c r="C535" s="249" t="s">
        <v>1840</v>
      </c>
      <c r="D535" s="225"/>
      <c r="E535" s="226">
        <v>14.209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3" x14ac:dyDescent="0.2">
      <c r="A536" s="221"/>
      <c r="B536" s="222"/>
      <c r="C536" s="249" t="s">
        <v>940</v>
      </c>
      <c r="D536" s="225"/>
      <c r="E536" s="226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205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x14ac:dyDescent="0.2">
      <c r="A537" s="228" t="s">
        <v>185</v>
      </c>
      <c r="B537" s="229" t="s">
        <v>123</v>
      </c>
      <c r="C537" s="245" t="s">
        <v>124</v>
      </c>
      <c r="D537" s="230"/>
      <c r="E537" s="231"/>
      <c r="F537" s="232"/>
      <c r="G537" s="232">
        <f>SUMIF(AG538:AG540,"&lt;&gt;NOR",G538:G540)</f>
        <v>0</v>
      </c>
      <c r="H537" s="232"/>
      <c r="I537" s="232">
        <f>SUM(I538:I540)</f>
        <v>0</v>
      </c>
      <c r="J537" s="232"/>
      <c r="K537" s="232">
        <f>SUM(K538:K540)</f>
        <v>0</v>
      </c>
      <c r="L537" s="232"/>
      <c r="M537" s="232">
        <f>SUM(M538:M540)</f>
        <v>0</v>
      </c>
      <c r="N537" s="231"/>
      <c r="O537" s="231">
        <f>SUM(O538:O540)</f>
        <v>2.29</v>
      </c>
      <c r="P537" s="231"/>
      <c r="Q537" s="231">
        <f>SUM(Q538:Q540)</f>
        <v>0</v>
      </c>
      <c r="R537" s="232"/>
      <c r="S537" s="232"/>
      <c r="T537" s="233"/>
      <c r="U537" s="227"/>
      <c r="V537" s="227">
        <f>SUM(V538:V540)</f>
        <v>3.32</v>
      </c>
      <c r="W537" s="227"/>
      <c r="X537" s="227"/>
      <c r="Y537" s="227"/>
      <c r="AG537" t="s">
        <v>186</v>
      </c>
    </row>
    <row r="538" spans="1:60" ht="22.5" outlineLevel="1" x14ac:dyDescent="0.2">
      <c r="A538" s="235">
        <v>286</v>
      </c>
      <c r="B538" s="236" t="s">
        <v>1042</v>
      </c>
      <c r="C538" s="246" t="s">
        <v>1043</v>
      </c>
      <c r="D538" s="237" t="s">
        <v>374</v>
      </c>
      <c r="E538" s="238">
        <v>12.2</v>
      </c>
      <c r="F538" s="239"/>
      <c r="G538" s="240">
        <f>ROUND(E538*F538,2)</f>
        <v>0</v>
      </c>
      <c r="H538" s="239"/>
      <c r="I538" s="240">
        <f>ROUND(E538*H538,2)</f>
        <v>0</v>
      </c>
      <c r="J538" s="239"/>
      <c r="K538" s="240">
        <f>ROUND(E538*J538,2)</f>
        <v>0</v>
      </c>
      <c r="L538" s="240">
        <v>21</v>
      </c>
      <c r="M538" s="240">
        <f>G538*(1+L538/100)</f>
        <v>0</v>
      </c>
      <c r="N538" s="238">
        <v>0.188</v>
      </c>
      <c r="O538" s="238">
        <f>ROUND(E538*N538,2)</f>
        <v>2.29</v>
      </c>
      <c r="P538" s="238">
        <v>0</v>
      </c>
      <c r="Q538" s="238">
        <f>ROUND(E538*P538,2)</f>
        <v>0</v>
      </c>
      <c r="R538" s="240" t="s">
        <v>334</v>
      </c>
      <c r="S538" s="240" t="s">
        <v>190</v>
      </c>
      <c r="T538" s="241" t="s">
        <v>335</v>
      </c>
      <c r="U538" s="224">
        <v>0.27200000000000002</v>
      </c>
      <c r="V538" s="224">
        <f>ROUND(E538*U538,2)</f>
        <v>3.32</v>
      </c>
      <c r="W538" s="224"/>
      <c r="X538" s="224" t="s">
        <v>336</v>
      </c>
      <c r="Y538" s="224" t="s">
        <v>193</v>
      </c>
      <c r="Z538" s="214"/>
      <c r="AA538" s="214"/>
      <c r="AB538" s="214"/>
      <c r="AC538" s="214"/>
      <c r="AD538" s="214"/>
      <c r="AE538" s="214"/>
      <c r="AF538" s="214"/>
      <c r="AG538" s="214" t="s">
        <v>337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2" x14ac:dyDescent="0.2">
      <c r="A539" s="221"/>
      <c r="B539" s="222"/>
      <c r="C539" s="255" t="s">
        <v>1044</v>
      </c>
      <c r="D539" s="254"/>
      <c r="E539" s="254"/>
      <c r="F539" s="254"/>
      <c r="G539" s="25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339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2" x14ac:dyDescent="0.2">
      <c r="A540" s="221"/>
      <c r="B540" s="222"/>
      <c r="C540" s="249" t="s">
        <v>2070</v>
      </c>
      <c r="D540" s="225"/>
      <c r="E540" s="226">
        <v>12.2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x14ac:dyDescent="0.2">
      <c r="A541" s="228" t="s">
        <v>185</v>
      </c>
      <c r="B541" s="229" t="s">
        <v>125</v>
      </c>
      <c r="C541" s="245" t="s">
        <v>126</v>
      </c>
      <c r="D541" s="230"/>
      <c r="E541" s="231"/>
      <c r="F541" s="232"/>
      <c r="G541" s="232">
        <f>SUMIF(AG542:AG544,"&lt;&gt;NOR",G542:G544)</f>
        <v>0</v>
      </c>
      <c r="H541" s="232"/>
      <c r="I541" s="232">
        <f>SUM(I542:I544)</f>
        <v>0</v>
      </c>
      <c r="J541" s="232"/>
      <c r="K541" s="232">
        <f>SUM(K542:K544)</f>
        <v>0</v>
      </c>
      <c r="L541" s="232"/>
      <c r="M541" s="232">
        <f>SUM(M542:M544)</f>
        <v>0</v>
      </c>
      <c r="N541" s="231"/>
      <c r="O541" s="231">
        <f>SUM(O542:O544)</f>
        <v>0</v>
      </c>
      <c r="P541" s="231"/>
      <c r="Q541" s="231">
        <f>SUM(Q542:Q544)</f>
        <v>0</v>
      </c>
      <c r="R541" s="232"/>
      <c r="S541" s="232"/>
      <c r="T541" s="233"/>
      <c r="U541" s="227"/>
      <c r="V541" s="227">
        <f>SUM(V542:V544)</f>
        <v>0.2</v>
      </c>
      <c r="W541" s="227"/>
      <c r="X541" s="227"/>
      <c r="Y541" s="227"/>
      <c r="AG541" t="s">
        <v>186</v>
      </c>
    </row>
    <row r="542" spans="1:60" outlineLevel="1" x14ac:dyDescent="0.2">
      <c r="A542" s="235">
        <v>293</v>
      </c>
      <c r="B542" s="236" t="s">
        <v>1070</v>
      </c>
      <c r="C542" s="246" t="s">
        <v>1071</v>
      </c>
      <c r="D542" s="237" t="s">
        <v>333</v>
      </c>
      <c r="E542" s="238">
        <v>97.6</v>
      </c>
      <c r="F542" s="239"/>
      <c r="G542" s="240">
        <f>ROUND(E542*F542,2)</f>
        <v>0</v>
      </c>
      <c r="H542" s="239"/>
      <c r="I542" s="240">
        <f>ROUND(E542*H542,2)</f>
        <v>0</v>
      </c>
      <c r="J542" s="239"/>
      <c r="K542" s="240">
        <f>ROUND(E542*J542,2)</f>
        <v>0</v>
      </c>
      <c r="L542" s="240">
        <v>21</v>
      </c>
      <c r="M542" s="240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40" t="s">
        <v>334</v>
      </c>
      <c r="S542" s="240" t="s">
        <v>190</v>
      </c>
      <c r="T542" s="241" t="s">
        <v>335</v>
      </c>
      <c r="U542" s="224">
        <v>2E-3</v>
      </c>
      <c r="V542" s="224">
        <f>ROUND(E542*U542,2)</f>
        <v>0.2</v>
      </c>
      <c r="W542" s="224"/>
      <c r="X542" s="224" t="s">
        <v>336</v>
      </c>
      <c r="Y542" s="224" t="s">
        <v>193</v>
      </c>
      <c r="Z542" s="214"/>
      <c r="AA542" s="214"/>
      <c r="AB542" s="214"/>
      <c r="AC542" s="214"/>
      <c r="AD542" s="214"/>
      <c r="AE542" s="214"/>
      <c r="AF542" s="214"/>
      <c r="AG542" s="214" t="s">
        <v>337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2" x14ac:dyDescent="0.2">
      <c r="A543" s="221"/>
      <c r="B543" s="222"/>
      <c r="C543" s="249" t="s">
        <v>1607</v>
      </c>
      <c r="D543" s="225"/>
      <c r="E543" s="226"/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3" x14ac:dyDescent="0.2">
      <c r="A544" s="221"/>
      <c r="B544" s="222"/>
      <c r="C544" s="249" t="s">
        <v>2183</v>
      </c>
      <c r="D544" s="225"/>
      <c r="E544" s="226">
        <v>97.6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x14ac:dyDescent="0.2">
      <c r="A545" s="228" t="s">
        <v>185</v>
      </c>
      <c r="B545" s="229" t="s">
        <v>131</v>
      </c>
      <c r="C545" s="245" t="s">
        <v>132</v>
      </c>
      <c r="D545" s="230"/>
      <c r="E545" s="231"/>
      <c r="F545" s="232"/>
      <c r="G545" s="232">
        <f>SUMIF(AG546:AG654,"&lt;&gt;NOR",G546:G654)</f>
        <v>0</v>
      </c>
      <c r="H545" s="232"/>
      <c r="I545" s="232">
        <f>SUM(I546:I654)</f>
        <v>0</v>
      </c>
      <c r="J545" s="232"/>
      <c r="K545" s="232">
        <f>SUM(K546:K654)</f>
        <v>0</v>
      </c>
      <c r="L545" s="232"/>
      <c r="M545" s="232">
        <f>SUM(M546:M654)</f>
        <v>0</v>
      </c>
      <c r="N545" s="231"/>
      <c r="O545" s="231">
        <f>SUM(O546:O654)</f>
        <v>0</v>
      </c>
      <c r="P545" s="231"/>
      <c r="Q545" s="231">
        <f>SUM(Q546:Q654)</f>
        <v>0</v>
      </c>
      <c r="R545" s="232"/>
      <c r="S545" s="232"/>
      <c r="T545" s="233"/>
      <c r="U545" s="227"/>
      <c r="V545" s="227">
        <f>SUM(V546:V654)</f>
        <v>3.46</v>
      </c>
      <c r="W545" s="227"/>
      <c r="X545" s="227"/>
      <c r="Y545" s="227"/>
      <c r="AG545" t="s">
        <v>186</v>
      </c>
    </row>
    <row r="546" spans="1:60" ht="22.5" outlineLevel="1" x14ac:dyDescent="0.2">
      <c r="A546" s="235">
        <v>298</v>
      </c>
      <c r="B546" s="236" t="s">
        <v>1080</v>
      </c>
      <c r="C546" s="246" t="s">
        <v>1081</v>
      </c>
      <c r="D546" s="237" t="s">
        <v>374</v>
      </c>
      <c r="E546" s="238">
        <v>12.2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40" t="s">
        <v>334</v>
      </c>
      <c r="S546" s="240" t="s">
        <v>190</v>
      </c>
      <c r="T546" s="241" t="s">
        <v>335</v>
      </c>
      <c r="U546" s="224">
        <v>0.09</v>
      </c>
      <c r="V546" s="224">
        <f>ROUND(E546*U546,2)</f>
        <v>1.1000000000000001</v>
      </c>
      <c r="W546" s="224"/>
      <c r="X546" s="224" t="s">
        <v>336</v>
      </c>
      <c r="Y546" s="224" t="s">
        <v>193</v>
      </c>
      <c r="Z546" s="214"/>
      <c r="AA546" s="214"/>
      <c r="AB546" s="214"/>
      <c r="AC546" s="214"/>
      <c r="AD546" s="214"/>
      <c r="AE546" s="214"/>
      <c r="AF546" s="214"/>
      <c r="AG546" s="214" t="s">
        <v>337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2" x14ac:dyDescent="0.2">
      <c r="A547" s="221"/>
      <c r="B547" s="222"/>
      <c r="C547" s="255" t="s">
        <v>1082</v>
      </c>
      <c r="D547" s="254"/>
      <c r="E547" s="254"/>
      <c r="F547" s="254"/>
      <c r="G547" s="25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339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43" t="str">
        <f>C547</f>
        <v>krajníků, desek nebo panelů od spojovacího materiálu s odklizením a uložením očištěných hmot a spojovacího materiálu na skládku na vzdálenost do 10 m</v>
      </c>
      <c r="BB547" s="214"/>
      <c r="BC547" s="214"/>
      <c r="BD547" s="214"/>
      <c r="BE547" s="214"/>
      <c r="BF547" s="214"/>
      <c r="BG547" s="214"/>
      <c r="BH547" s="214"/>
    </row>
    <row r="548" spans="1:60" outlineLevel="2" x14ac:dyDescent="0.2">
      <c r="A548" s="221"/>
      <c r="B548" s="222"/>
      <c r="C548" s="249" t="s">
        <v>2070</v>
      </c>
      <c r="D548" s="225"/>
      <c r="E548" s="226">
        <v>12.2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299</v>
      </c>
      <c r="B549" s="236" t="s">
        <v>1083</v>
      </c>
      <c r="C549" s="246" t="s">
        <v>1084</v>
      </c>
      <c r="D549" s="237" t="s">
        <v>333</v>
      </c>
      <c r="E549" s="238">
        <v>12.2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334</v>
      </c>
      <c r="S549" s="240" t="s">
        <v>190</v>
      </c>
      <c r="T549" s="241" t="s">
        <v>335</v>
      </c>
      <c r="U549" s="224">
        <v>0.115</v>
      </c>
      <c r="V549" s="224">
        <f>ROUND(E549*U549,2)</f>
        <v>1.4</v>
      </c>
      <c r="W549" s="224"/>
      <c r="X549" s="224" t="s">
        <v>336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391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2" x14ac:dyDescent="0.2">
      <c r="A550" s="221"/>
      <c r="B550" s="222"/>
      <c r="C550" s="255" t="s">
        <v>1082</v>
      </c>
      <c r="D550" s="254"/>
      <c r="E550" s="254"/>
      <c r="F550" s="254"/>
      <c r="G550" s="25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339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43" t="str">
        <f>C550</f>
        <v>krajníků, desek nebo panelů od spojovacího materiálu s odklizením a uložením očištěných hmot a spojovacího materiálu na skládku na vzdálenost do 10 m</v>
      </c>
      <c r="BB550" s="214"/>
      <c r="BC550" s="214"/>
      <c r="BD550" s="214"/>
      <c r="BE550" s="214"/>
      <c r="BF550" s="214"/>
      <c r="BG550" s="214"/>
      <c r="BH550" s="214"/>
    </row>
    <row r="551" spans="1:60" outlineLevel="2" x14ac:dyDescent="0.2">
      <c r="A551" s="221"/>
      <c r="B551" s="222"/>
      <c r="C551" s="249" t="s">
        <v>2064</v>
      </c>
      <c r="D551" s="225"/>
      <c r="E551" s="226">
        <v>12.2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5">
        <v>300</v>
      </c>
      <c r="B552" s="236" t="s">
        <v>1085</v>
      </c>
      <c r="C552" s="246" t="s">
        <v>1086</v>
      </c>
      <c r="D552" s="237" t="s">
        <v>704</v>
      </c>
      <c r="E552" s="238">
        <v>1.0077199999999999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0</v>
      </c>
      <c r="O552" s="238">
        <f>ROUND(E552*N552,2)</f>
        <v>0</v>
      </c>
      <c r="P552" s="238">
        <v>0</v>
      </c>
      <c r="Q552" s="238">
        <f>ROUND(E552*P552,2)</f>
        <v>0</v>
      </c>
      <c r="R552" s="240" t="s">
        <v>1087</v>
      </c>
      <c r="S552" s="240" t="s">
        <v>190</v>
      </c>
      <c r="T552" s="241" t="s">
        <v>335</v>
      </c>
      <c r="U552" s="224">
        <v>0</v>
      </c>
      <c r="V552" s="224">
        <f>ROUND(E552*U552,2)</f>
        <v>0</v>
      </c>
      <c r="W552" s="224"/>
      <c r="X552" s="224" t="s">
        <v>336</v>
      </c>
      <c r="Y552" s="224" t="s">
        <v>193</v>
      </c>
      <c r="Z552" s="214"/>
      <c r="AA552" s="214"/>
      <c r="AB552" s="214"/>
      <c r="AC552" s="214"/>
      <c r="AD552" s="214"/>
      <c r="AE552" s="214"/>
      <c r="AF552" s="214"/>
      <c r="AG552" s="214" t="s">
        <v>337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2" x14ac:dyDescent="0.2">
      <c r="A553" s="221"/>
      <c r="B553" s="222"/>
      <c r="C553" s="249" t="s">
        <v>1609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3" x14ac:dyDescent="0.2">
      <c r="A554" s="221"/>
      <c r="B554" s="222"/>
      <c r="C554" s="249" t="s">
        <v>1610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2184</v>
      </c>
      <c r="D555" s="225"/>
      <c r="E555" s="226">
        <v>1.0077199999999999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3" x14ac:dyDescent="0.2">
      <c r="A556" s="221"/>
      <c r="B556" s="222"/>
      <c r="C556" s="249" t="s">
        <v>1091</v>
      </c>
      <c r="D556" s="225"/>
      <c r="E556" s="226"/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24"/>
      <c r="Z556" s="214"/>
      <c r="AA556" s="214"/>
      <c r="AB556" s="214"/>
      <c r="AC556" s="214"/>
      <c r="AD556" s="214"/>
      <c r="AE556" s="214"/>
      <c r="AF556" s="214"/>
      <c r="AG556" s="214" t="s">
        <v>205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3" x14ac:dyDescent="0.2">
      <c r="A557" s="221"/>
      <c r="B557" s="222"/>
      <c r="C557" s="249" t="s">
        <v>1092</v>
      </c>
      <c r="D557" s="225"/>
      <c r="E557" s="226"/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3" x14ac:dyDescent="0.2">
      <c r="A558" s="221"/>
      <c r="B558" s="222"/>
      <c r="C558" s="249" t="s">
        <v>1093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301</v>
      </c>
      <c r="B559" s="236" t="s">
        <v>1094</v>
      </c>
      <c r="C559" s="246" t="s">
        <v>1095</v>
      </c>
      <c r="D559" s="237" t="s">
        <v>704</v>
      </c>
      <c r="E559" s="238">
        <v>0.43187999999999999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1087</v>
      </c>
      <c r="S559" s="240" t="s">
        <v>190</v>
      </c>
      <c r="T559" s="241" t="s">
        <v>335</v>
      </c>
      <c r="U559" s="224">
        <v>0</v>
      </c>
      <c r="V559" s="224">
        <f>ROUND(E559*U559,2)</f>
        <v>0</v>
      </c>
      <c r="W559" s="224"/>
      <c r="X559" s="224" t="s">
        <v>336</v>
      </c>
      <c r="Y559" s="224" t="s">
        <v>193</v>
      </c>
      <c r="Z559" s="214"/>
      <c r="AA559" s="214"/>
      <c r="AB559" s="214"/>
      <c r="AC559" s="214"/>
      <c r="AD559" s="214"/>
      <c r="AE559" s="214"/>
      <c r="AF559" s="214"/>
      <c r="AG559" s="214" t="s">
        <v>391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2" x14ac:dyDescent="0.2">
      <c r="A560" s="221"/>
      <c r="B560" s="222"/>
      <c r="C560" s="249" t="s">
        <v>1612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3" x14ac:dyDescent="0.2">
      <c r="A561" s="221"/>
      <c r="B561" s="222"/>
      <c r="C561" s="249" t="s">
        <v>1613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3" x14ac:dyDescent="0.2">
      <c r="A562" s="221"/>
      <c r="B562" s="222"/>
      <c r="C562" s="249" t="s">
        <v>2185</v>
      </c>
      <c r="D562" s="225"/>
      <c r="E562" s="226">
        <v>0.43187999999999999</v>
      </c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3" x14ac:dyDescent="0.2">
      <c r="A563" s="221"/>
      <c r="B563" s="222"/>
      <c r="C563" s="249" t="s">
        <v>1099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205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3" x14ac:dyDescent="0.2">
      <c r="A564" s="221"/>
      <c r="B564" s="222"/>
      <c r="C564" s="249" t="s">
        <v>1100</v>
      </c>
      <c r="D564" s="225"/>
      <c r="E564" s="226"/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3" x14ac:dyDescent="0.2">
      <c r="A565" s="221"/>
      <c r="B565" s="222"/>
      <c r="C565" s="249" t="s">
        <v>1101</v>
      </c>
      <c r="D565" s="225"/>
      <c r="E565" s="226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35">
        <v>304</v>
      </c>
      <c r="B566" s="236" t="s">
        <v>1615</v>
      </c>
      <c r="C566" s="246" t="s">
        <v>1616</v>
      </c>
      <c r="D566" s="237" t="s">
        <v>704</v>
      </c>
      <c r="E566" s="238">
        <v>5.9566499999999998</v>
      </c>
      <c r="F566" s="239"/>
      <c r="G566" s="240">
        <f>ROUND(E566*F566,2)</f>
        <v>0</v>
      </c>
      <c r="H566" s="239"/>
      <c r="I566" s="240">
        <f>ROUND(E566*H566,2)</f>
        <v>0</v>
      </c>
      <c r="J566" s="239"/>
      <c r="K566" s="240">
        <f>ROUND(E566*J566,2)</f>
        <v>0</v>
      </c>
      <c r="L566" s="240">
        <v>21</v>
      </c>
      <c r="M566" s="240">
        <f>G566*(1+L566/100)</f>
        <v>0</v>
      </c>
      <c r="N566" s="238">
        <v>0</v>
      </c>
      <c r="O566" s="238">
        <f>ROUND(E566*N566,2)</f>
        <v>0</v>
      </c>
      <c r="P566" s="238">
        <v>0</v>
      </c>
      <c r="Q566" s="238">
        <f>ROUND(E566*P566,2)</f>
        <v>0</v>
      </c>
      <c r="R566" s="240" t="s">
        <v>1087</v>
      </c>
      <c r="S566" s="240" t="s">
        <v>190</v>
      </c>
      <c r="T566" s="241" t="s">
        <v>335</v>
      </c>
      <c r="U566" s="224">
        <v>0</v>
      </c>
      <c r="V566" s="224">
        <f>ROUND(E566*U566,2)</f>
        <v>0</v>
      </c>
      <c r="W566" s="224"/>
      <c r="X566" s="224" t="s">
        <v>336</v>
      </c>
      <c r="Y566" s="224" t="s">
        <v>193</v>
      </c>
      <c r="Z566" s="214"/>
      <c r="AA566" s="214"/>
      <c r="AB566" s="214"/>
      <c r="AC566" s="214"/>
      <c r="AD566" s="214"/>
      <c r="AE566" s="214"/>
      <c r="AF566" s="214"/>
      <c r="AG566" s="214" t="s">
        <v>337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2" x14ac:dyDescent="0.2">
      <c r="A567" s="221"/>
      <c r="B567" s="222"/>
      <c r="C567" s="247" t="s">
        <v>1617</v>
      </c>
      <c r="D567" s="242"/>
      <c r="E567" s="242"/>
      <c r="F567" s="242"/>
      <c r="G567" s="242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196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2" x14ac:dyDescent="0.2">
      <c r="A568" s="221"/>
      <c r="B568" s="222"/>
      <c r="C568" s="249" t="s">
        <v>2186</v>
      </c>
      <c r="D568" s="225"/>
      <c r="E568" s="226">
        <v>2.6840000000000002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3" x14ac:dyDescent="0.2">
      <c r="A569" s="221"/>
      <c r="B569" s="222"/>
      <c r="C569" s="249" t="s">
        <v>1619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4"/>
      <c r="AA569" s="214"/>
      <c r="AB569" s="214"/>
      <c r="AC569" s="214"/>
      <c r="AD569" s="214"/>
      <c r="AE569" s="214"/>
      <c r="AF569" s="214"/>
      <c r="AG569" s="214" t="s">
        <v>205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3" x14ac:dyDescent="0.2">
      <c r="A570" s="221"/>
      <c r="B570" s="222"/>
      <c r="C570" s="249" t="s">
        <v>1620</v>
      </c>
      <c r="D570" s="225"/>
      <c r="E570" s="226"/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3" x14ac:dyDescent="0.2">
      <c r="A571" s="221"/>
      <c r="B571" s="222"/>
      <c r="C571" s="249" t="s">
        <v>2187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3" x14ac:dyDescent="0.2">
      <c r="A572" s="221"/>
      <c r="B572" s="222"/>
      <c r="C572" s="249" t="s">
        <v>1622</v>
      </c>
      <c r="D572" s="225"/>
      <c r="E572" s="226"/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3" x14ac:dyDescent="0.2">
      <c r="A573" s="221"/>
      <c r="B573" s="222"/>
      <c r="C573" s="249" t="s">
        <v>1623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3" x14ac:dyDescent="0.2">
      <c r="A574" s="221"/>
      <c r="B574" s="222"/>
      <c r="C574" s="249" t="s">
        <v>1624</v>
      </c>
      <c r="D574" s="225"/>
      <c r="E574" s="226"/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3" x14ac:dyDescent="0.2">
      <c r="A575" s="221"/>
      <c r="B575" s="222"/>
      <c r="C575" s="249" t="s">
        <v>2188</v>
      </c>
      <c r="D575" s="225"/>
      <c r="E575" s="226">
        <v>1.1285000000000001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3" x14ac:dyDescent="0.2">
      <c r="A576" s="221"/>
      <c r="B576" s="222"/>
      <c r="C576" s="249" t="s">
        <v>1626</v>
      </c>
      <c r="D576" s="225"/>
      <c r="E576" s="226"/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3" x14ac:dyDescent="0.2">
      <c r="A577" s="221"/>
      <c r="B577" s="222"/>
      <c r="C577" s="249" t="s">
        <v>2189</v>
      </c>
      <c r="D577" s="225"/>
      <c r="E577" s="226">
        <v>0.22570000000000001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3" x14ac:dyDescent="0.2">
      <c r="A578" s="221"/>
      <c r="B578" s="222"/>
      <c r="C578" s="249" t="s">
        <v>1628</v>
      </c>
      <c r="D578" s="225"/>
      <c r="E578" s="226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3" x14ac:dyDescent="0.2">
      <c r="A579" s="221"/>
      <c r="B579" s="222"/>
      <c r="C579" s="249" t="s">
        <v>2190</v>
      </c>
      <c r="D579" s="225"/>
      <c r="E579" s="226">
        <v>0.11285000000000001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3" x14ac:dyDescent="0.2">
      <c r="A580" s="221"/>
      <c r="B580" s="222"/>
      <c r="C580" s="249" t="s">
        <v>1593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2182</v>
      </c>
      <c r="D581" s="225"/>
      <c r="E581" s="226">
        <v>1.8056000000000001</v>
      </c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3" x14ac:dyDescent="0.2">
      <c r="A582" s="221"/>
      <c r="B582" s="222"/>
      <c r="C582" s="249" t="s">
        <v>1630</v>
      </c>
      <c r="D582" s="225"/>
      <c r="E582" s="226"/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3" x14ac:dyDescent="0.2">
      <c r="A583" s="221"/>
      <c r="B583" s="222"/>
      <c r="C583" s="249" t="s">
        <v>1631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5">
        <v>305</v>
      </c>
      <c r="B584" s="236" t="s">
        <v>1129</v>
      </c>
      <c r="C584" s="246" t="s">
        <v>1130</v>
      </c>
      <c r="D584" s="237" t="s">
        <v>704</v>
      </c>
      <c r="E584" s="238">
        <v>9.1652500000000003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40"/>
      <c r="S584" s="240" t="s">
        <v>190</v>
      </c>
      <c r="T584" s="241" t="s">
        <v>335</v>
      </c>
      <c r="U584" s="224">
        <v>9.9000000000000005E-2</v>
      </c>
      <c r="V584" s="224">
        <f>ROUND(E584*U584,2)</f>
        <v>0.91</v>
      </c>
      <c r="W584" s="224"/>
      <c r="X584" s="224" t="s">
        <v>336</v>
      </c>
      <c r="Y584" s="224" t="s">
        <v>193</v>
      </c>
      <c r="Z584" s="214"/>
      <c r="AA584" s="214"/>
      <c r="AB584" s="214"/>
      <c r="AC584" s="214"/>
      <c r="AD584" s="214"/>
      <c r="AE584" s="214"/>
      <c r="AF584" s="214"/>
      <c r="AG584" s="214" t="s">
        <v>1131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2" x14ac:dyDescent="0.2">
      <c r="A585" s="221"/>
      <c r="B585" s="222"/>
      <c r="C585" s="249" t="s">
        <v>2191</v>
      </c>
      <c r="D585" s="225"/>
      <c r="E585" s="226">
        <v>1.4396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2192</v>
      </c>
      <c r="D586" s="225"/>
      <c r="E586" s="226">
        <v>2.6840000000000002</v>
      </c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3" x14ac:dyDescent="0.2">
      <c r="A587" s="221"/>
      <c r="B587" s="222"/>
      <c r="C587" s="249" t="s">
        <v>1138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3" x14ac:dyDescent="0.2">
      <c r="A588" s="221"/>
      <c r="B588" s="222"/>
      <c r="C588" s="249" t="s">
        <v>1634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3" x14ac:dyDescent="0.2">
      <c r="A589" s="221"/>
      <c r="B589" s="222"/>
      <c r="C589" s="249" t="s">
        <v>1635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3" x14ac:dyDescent="0.2">
      <c r="A590" s="221"/>
      <c r="B590" s="222"/>
      <c r="C590" s="249" t="s">
        <v>2193</v>
      </c>
      <c r="D590" s="225"/>
      <c r="E590" s="226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3" x14ac:dyDescent="0.2">
      <c r="A591" s="221"/>
      <c r="B591" s="222"/>
      <c r="C591" s="249" t="s">
        <v>1134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3" x14ac:dyDescent="0.2">
      <c r="A592" s="221"/>
      <c r="B592" s="222"/>
      <c r="C592" s="249" t="s">
        <v>1637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3" x14ac:dyDescent="0.2">
      <c r="A593" s="221"/>
      <c r="B593" s="222"/>
      <c r="C593" s="249" t="s">
        <v>1638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4"/>
      <c r="AA593" s="214"/>
      <c r="AB593" s="214"/>
      <c r="AC593" s="214"/>
      <c r="AD593" s="214"/>
      <c r="AE593" s="214"/>
      <c r="AF593" s="214"/>
      <c r="AG593" s="214" t="s">
        <v>205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3" x14ac:dyDescent="0.2">
      <c r="A594" s="221"/>
      <c r="B594" s="222"/>
      <c r="C594" s="249" t="s">
        <v>1639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3" x14ac:dyDescent="0.2">
      <c r="A595" s="221"/>
      <c r="B595" s="222"/>
      <c r="C595" s="249" t="s">
        <v>1640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205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3" x14ac:dyDescent="0.2">
      <c r="A596" s="221"/>
      <c r="B596" s="222"/>
      <c r="C596" s="249" t="s">
        <v>1641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3" x14ac:dyDescent="0.2">
      <c r="A597" s="221"/>
      <c r="B597" s="222"/>
      <c r="C597" s="249" t="s">
        <v>1624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3" x14ac:dyDescent="0.2">
      <c r="A598" s="221"/>
      <c r="B598" s="222"/>
      <c r="C598" s="249" t="s">
        <v>2188</v>
      </c>
      <c r="D598" s="225"/>
      <c r="E598" s="226">
        <v>1.1285000000000001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3" x14ac:dyDescent="0.2">
      <c r="A599" s="221"/>
      <c r="B599" s="222"/>
      <c r="C599" s="249" t="s">
        <v>1626</v>
      </c>
      <c r="D599" s="225"/>
      <c r="E599" s="226"/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3" x14ac:dyDescent="0.2">
      <c r="A600" s="221"/>
      <c r="B600" s="222"/>
      <c r="C600" s="249" t="s">
        <v>2189</v>
      </c>
      <c r="D600" s="225"/>
      <c r="E600" s="226">
        <v>0.22570000000000001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3" x14ac:dyDescent="0.2">
      <c r="A601" s="221"/>
      <c r="B601" s="222"/>
      <c r="C601" s="249" t="s">
        <v>1628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3" x14ac:dyDescent="0.2">
      <c r="A602" s="221"/>
      <c r="B602" s="222"/>
      <c r="C602" s="249" t="s">
        <v>2190</v>
      </c>
      <c r="D602" s="225"/>
      <c r="E602" s="226">
        <v>0.11285000000000001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3" x14ac:dyDescent="0.2">
      <c r="A603" s="221"/>
      <c r="B603" s="222"/>
      <c r="C603" s="249" t="s">
        <v>1593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3" x14ac:dyDescent="0.2">
      <c r="A604" s="221"/>
      <c r="B604" s="222"/>
      <c r="C604" s="249" t="s">
        <v>2182</v>
      </c>
      <c r="D604" s="225"/>
      <c r="E604" s="226">
        <v>1.8056000000000001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3" x14ac:dyDescent="0.2">
      <c r="A605" s="221"/>
      <c r="B605" s="222"/>
      <c r="C605" s="249" t="s">
        <v>2194</v>
      </c>
      <c r="D605" s="225"/>
      <c r="E605" s="226">
        <v>1.7689999999999999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3" x14ac:dyDescent="0.2">
      <c r="A606" s="221"/>
      <c r="B606" s="222"/>
      <c r="C606" s="249" t="s">
        <v>1643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3" x14ac:dyDescent="0.2">
      <c r="A607" s="221"/>
      <c r="B607" s="222"/>
      <c r="C607" s="249" t="s">
        <v>1644</v>
      </c>
      <c r="D607" s="225"/>
      <c r="E607" s="226"/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205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3" x14ac:dyDescent="0.2">
      <c r="A608" s="221"/>
      <c r="B608" s="222"/>
      <c r="C608" s="249" t="s">
        <v>1146</v>
      </c>
      <c r="D608" s="225"/>
      <c r="E608" s="226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3" x14ac:dyDescent="0.2">
      <c r="A609" s="221"/>
      <c r="B609" s="222"/>
      <c r="C609" s="249" t="s">
        <v>1147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3" x14ac:dyDescent="0.2">
      <c r="A610" s="221"/>
      <c r="B610" s="222"/>
      <c r="C610" s="249" t="s">
        <v>1148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4"/>
      <c r="AA610" s="214"/>
      <c r="AB610" s="214"/>
      <c r="AC610" s="214"/>
      <c r="AD610" s="214"/>
      <c r="AE610" s="214"/>
      <c r="AF610" s="214"/>
      <c r="AG610" s="214" t="s">
        <v>205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3" x14ac:dyDescent="0.2">
      <c r="A611" s="221"/>
      <c r="B611" s="222"/>
      <c r="C611" s="249" t="s">
        <v>1630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205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3" x14ac:dyDescent="0.2">
      <c r="A612" s="221"/>
      <c r="B612" s="222"/>
      <c r="C612" s="249" t="s">
        <v>1631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3" x14ac:dyDescent="0.2">
      <c r="A613" s="221"/>
      <c r="B613" s="222"/>
      <c r="C613" s="249" t="s">
        <v>1645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3" x14ac:dyDescent="0.2">
      <c r="A614" s="221"/>
      <c r="B614" s="222"/>
      <c r="C614" s="249" t="s">
        <v>1646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3" x14ac:dyDescent="0.2">
      <c r="A615" s="221"/>
      <c r="B615" s="222"/>
      <c r="C615" s="249" t="s">
        <v>1647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3" x14ac:dyDescent="0.2">
      <c r="A616" s="221"/>
      <c r="B616" s="222"/>
      <c r="C616" s="249" t="s">
        <v>1648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4"/>
      <c r="AA616" s="214"/>
      <c r="AB616" s="214"/>
      <c r="AC616" s="214"/>
      <c r="AD616" s="214"/>
      <c r="AE616" s="214"/>
      <c r="AF616" s="214"/>
      <c r="AG616" s="214" t="s">
        <v>205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3" x14ac:dyDescent="0.2">
      <c r="A617" s="221"/>
      <c r="B617" s="222"/>
      <c r="C617" s="249" t="s">
        <v>1649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5">
        <v>306</v>
      </c>
      <c r="B618" s="236" t="s">
        <v>1152</v>
      </c>
      <c r="C618" s="246" t="s">
        <v>1153</v>
      </c>
      <c r="D618" s="237" t="s">
        <v>704</v>
      </c>
      <c r="E618" s="238">
        <v>9.1652500000000003</v>
      </c>
      <c r="F618" s="239"/>
      <c r="G618" s="240">
        <f>ROUND(E618*F618,2)</f>
        <v>0</v>
      </c>
      <c r="H618" s="239"/>
      <c r="I618" s="240">
        <f>ROUND(E618*H618,2)</f>
        <v>0</v>
      </c>
      <c r="J618" s="239"/>
      <c r="K618" s="240">
        <f>ROUND(E618*J618,2)</f>
        <v>0</v>
      </c>
      <c r="L618" s="240">
        <v>21</v>
      </c>
      <c r="M618" s="240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40"/>
      <c r="S618" s="240" t="s">
        <v>190</v>
      </c>
      <c r="T618" s="241" t="s">
        <v>335</v>
      </c>
      <c r="U618" s="224">
        <v>6.0000000000000001E-3</v>
      </c>
      <c r="V618" s="224">
        <f>ROUND(E618*U618,2)</f>
        <v>0.05</v>
      </c>
      <c r="W618" s="224"/>
      <c r="X618" s="224" t="s">
        <v>336</v>
      </c>
      <c r="Y618" s="224" t="s">
        <v>193</v>
      </c>
      <c r="Z618" s="214"/>
      <c r="AA618" s="214"/>
      <c r="AB618" s="214"/>
      <c r="AC618" s="214"/>
      <c r="AD618" s="214"/>
      <c r="AE618" s="214"/>
      <c r="AF618" s="214"/>
      <c r="AG618" s="214" t="s">
        <v>1131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2" x14ac:dyDescent="0.2">
      <c r="A619" s="221"/>
      <c r="B619" s="222"/>
      <c r="C619" s="249" t="s">
        <v>2191</v>
      </c>
      <c r="D619" s="225"/>
      <c r="E619" s="226">
        <v>1.4396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3" x14ac:dyDescent="0.2">
      <c r="A620" s="221"/>
      <c r="B620" s="222"/>
      <c r="C620" s="249" t="s">
        <v>2192</v>
      </c>
      <c r="D620" s="225"/>
      <c r="E620" s="226">
        <v>2.6840000000000002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3" x14ac:dyDescent="0.2">
      <c r="A621" s="221"/>
      <c r="B621" s="222"/>
      <c r="C621" s="249" t="s">
        <v>1138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3" x14ac:dyDescent="0.2">
      <c r="A622" s="221"/>
      <c r="B622" s="222"/>
      <c r="C622" s="249" t="s">
        <v>1634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4"/>
      <c r="AA622" s="214"/>
      <c r="AB622" s="214"/>
      <c r="AC622" s="214"/>
      <c r="AD622" s="214"/>
      <c r="AE622" s="214"/>
      <c r="AF622" s="214"/>
      <c r="AG622" s="214" t="s">
        <v>205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3" x14ac:dyDescent="0.2">
      <c r="A623" s="221"/>
      <c r="B623" s="222"/>
      <c r="C623" s="249" t="s">
        <v>1635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205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3" x14ac:dyDescent="0.2">
      <c r="A624" s="221"/>
      <c r="B624" s="222"/>
      <c r="C624" s="249" t="s">
        <v>2193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3" x14ac:dyDescent="0.2">
      <c r="A625" s="221"/>
      <c r="B625" s="222"/>
      <c r="C625" s="249" t="s">
        <v>1134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3" x14ac:dyDescent="0.2">
      <c r="A626" s="221"/>
      <c r="B626" s="222"/>
      <c r="C626" s="249" t="s">
        <v>1637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3" x14ac:dyDescent="0.2">
      <c r="A627" s="221"/>
      <c r="B627" s="222"/>
      <c r="C627" s="249" t="s">
        <v>1638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4"/>
      <c r="AA627" s="214"/>
      <c r="AB627" s="214"/>
      <c r="AC627" s="214"/>
      <c r="AD627" s="214"/>
      <c r="AE627" s="214"/>
      <c r="AF627" s="214"/>
      <c r="AG627" s="214" t="s">
        <v>205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3" x14ac:dyDescent="0.2">
      <c r="A628" s="221"/>
      <c r="B628" s="222"/>
      <c r="C628" s="249" t="s">
        <v>1639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3" x14ac:dyDescent="0.2">
      <c r="A629" s="221"/>
      <c r="B629" s="222"/>
      <c r="C629" s="249" t="s">
        <v>1640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3" x14ac:dyDescent="0.2">
      <c r="A630" s="221"/>
      <c r="B630" s="222"/>
      <c r="C630" s="249" t="s">
        <v>356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3" x14ac:dyDescent="0.2">
      <c r="A631" s="221"/>
      <c r="B631" s="222"/>
      <c r="C631" s="249" t="s">
        <v>1624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4"/>
      <c r="AA631" s="214"/>
      <c r="AB631" s="214"/>
      <c r="AC631" s="214"/>
      <c r="AD631" s="214"/>
      <c r="AE631" s="214"/>
      <c r="AF631" s="214"/>
      <c r="AG631" s="214" t="s">
        <v>205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3" x14ac:dyDescent="0.2">
      <c r="A632" s="221"/>
      <c r="B632" s="222"/>
      <c r="C632" s="249" t="s">
        <v>2188</v>
      </c>
      <c r="D632" s="225"/>
      <c r="E632" s="226">
        <v>1.1285000000000001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3" x14ac:dyDescent="0.2">
      <c r="A633" s="221"/>
      <c r="B633" s="222"/>
      <c r="C633" s="249" t="s">
        <v>1626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3" x14ac:dyDescent="0.2">
      <c r="A634" s="221"/>
      <c r="B634" s="222"/>
      <c r="C634" s="249" t="s">
        <v>2189</v>
      </c>
      <c r="D634" s="225"/>
      <c r="E634" s="226">
        <v>0.22570000000000001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3" x14ac:dyDescent="0.2">
      <c r="A635" s="221"/>
      <c r="B635" s="222"/>
      <c r="C635" s="249" t="s">
        <v>1628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3" x14ac:dyDescent="0.2">
      <c r="A636" s="221"/>
      <c r="B636" s="222"/>
      <c r="C636" s="249" t="s">
        <v>2190</v>
      </c>
      <c r="D636" s="225"/>
      <c r="E636" s="226">
        <v>0.11285000000000001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3" x14ac:dyDescent="0.2">
      <c r="A637" s="221"/>
      <c r="B637" s="222"/>
      <c r="C637" s="249" t="s">
        <v>1593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3" x14ac:dyDescent="0.2">
      <c r="A638" s="221"/>
      <c r="B638" s="222"/>
      <c r="C638" s="249" t="s">
        <v>2182</v>
      </c>
      <c r="D638" s="225"/>
      <c r="E638" s="226">
        <v>1.8056000000000001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3" x14ac:dyDescent="0.2">
      <c r="A639" s="221"/>
      <c r="B639" s="222"/>
      <c r="C639" s="249" t="s">
        <v>2194</v>
      </c>
      <c r="D639" s="225"/>
      <c r="E639" s="226">
        <v>1.7689999999999999</v>
      </c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3" x14ac:dyDescent="0.2">
      <c r="A640" s="221"/>
      <c r="B640" s="222"/>
      <c r="C640" s="249" t="s">
        <v>1643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205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3" x14ac:dyDescent="0.2">
      <c r="A641" s="221"/>
      <c r="B641" s="222"/>
      <c r="C641" s="249" t="s">
        <v>1644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4"/>
      <c r="AA641" s="214"/>
      <c r="AB641" s="214"/>
      <c r="AC641" s="214"/>
      <c r="AD641" s="214"/>
      <c r="AE641" s="214"/>
      <c r="AF641" s="214"/>
      <c r="AG641" s="214" t="s">
        <v>205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3" x14ac:dyDescent="0.2">
      <c r="A642" s="221"/>
      <c r="B642" s="222"/>
      <c r="C642" s="249" t="s">
        <v>1146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3" x14ac:dyDescent="0.2">
      <c r="A643" s="221"/>
      <c r="B643" s="222"/>
      <c r="C643" s="249" t="s">
        <v>1147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4"/>
      <c r="AA643" s="214"/>
      <c r="AB643" s="214"/>
      <c r="AC643" s="214"/>
      <c r="AD643" s="214"/>
      <c r="AE643" s="214"/>
      <c r="AF643" s="214"/>
      <c r="AG643" s="214" t="s">
        <v>205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3" x14ac:dyDescent="0.2">
      <c r="A644" s="221"/>
      <c r="B644" s="222"/>
      <c r="C644" s="249" t="s">
        <v>1148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3" x14ac:dyDescent="0.2">
      <c r="A645" s="221"/>
      <c r="B645" s="222"/>
      <c r="C645" s="249" t="s">
        <v>1630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3" x14ac:dyDescent="0.2">
      <c r="A646" s="221"/>
      <c r="B646" s="222"/>
      <c r="C646" s="249" t="s">
        <v>1631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3" x14ac:dyDescent="0.2">
      <c r="A647" s="221"/>
      <c r="B647" s="222"/>
      <c r="C647" s="249" t="s">
        <v>1645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4"/>
      <c r="AA647" s="214"/>
      <c r="AB647" s="214"/>
      <c r="AC647" s="214"/>
      <c r="AD647" s="214"/>
      <c r="AE647" s="214"/>
      <c r="AF647" s="214"/>
      <c r="AG647" s="214" t="s">
        <v>205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3" x14ac:dyDescent="0.2">
      <c r="A648" s="221"/>
      <c r="B648" s="222"/>
      <c r="C648" s="249" t="s">
        <v>1646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3" x14ac:dyDescent="0.2">
      <c r="A649" s="221"/>
      <c r="B649" s="222"/>
      <c r="C649" s="249" t="s">
        <v>1647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3" x14ac:dyDescent="0.2">
      <c r="A650" s="221"/>
      <c r="B650" s="222"/>
      <c r="C650" s="249" t="s">
        <v>1648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3" x14ac:dyDescent="0.2">
      <c r="A651" s="221"/>
      <c r="B651" s="222"/>
      <c r="C651" s="249" t="s">
        <v>1649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35">
        <v>307</v>
      </c>
      <c r="B652" s="236" t="s">
        <v>1154</v>
      </c>
      <c r="C652" s="246" t="s">
        <v>1155</v>
      </c>
      <c r="D652" s="237" t="s">
        <v>704</v>
      </c>
      <c r="E652" s="238">
        <v>8.4600000000000005E-3</v>
      </c>
      <c r="F652" s="239"/>
      <c r="G652" s="240">
        <f>ROUND(E652*F652,2)</f>
        <v>0</v>
      </c>
      <c r="H652" s="239"/>
      <c r="I652" s="240">
        <f>ROUND(E652*H652,2)</f>
        <v>0</v>
      </c>
      <c r="J652" s="239"/>
      <c r="K652" s="240">
        <f>ROUND(E652*J652,2)</f>
        <v>0</v>
      </c>
      <c r="L652" s="240">
        <v>21</v>
      </c>
      <c r="M652" s="240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40"/>
      <c r="S652" s="240" t="s">
        <v>190</v>
      </c>
      <c r="T652" s="241" t="s">
        <v>335</v>
      </c>
      <c r="U652" s="224">
        <v>0</v>
      </c>
      <c r="V652" s="224">
        <f>ROUND(E652*U652,2)</f>
        <v>0</v>
      </c>
      <c r="W652" s="224"/>
      <c r="X652" s="224" t="s">
        <v>336</v>
      </c>
      <c r="Y652" s="224" t="s">
        <v>193</v>
      </c>
      <c r="Z652" s="214"/>
      <c r="AA652" s="214"/>
      <c r="AB652" s="214"/>
      <c r="AC652" s="214"/>
      <c r="AD652" s="214"/>
      <c r="AE652" s="214"/>
      <c r="AF652" s="214"/>
      <c r="AG652" s="214" t="s">
        <v>391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2" x14ac:dyDescent="0.2">
      <c r="A653" s="221"/>
      <c r="B653" s="222"/>
      <c r="C653" s="247" t="s">
        <v>1156</v>
      </c>
      <c r="D653" s="242"/>
      <c r="E653" s="242"/>
      <c r="F653" s="242"/>
      <c r="G653" s="242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196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2" x14ac:dyDescent="0.2">
      <c r="A654" s="221"/>
      <c r="B654" s="222"/>
      <c r="C654" s="249" t="s">
        <v>1853</v>
      </c>
      <c r="D654" s="225"/>
      <c r="E654" s="226">
        <v>8.4600000000000005E-3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8" t="s">
        <v>185</v>
      </c>
      <c r="B655" s="229" t="s">
        <v>133</v>
      </c>
      <c r="C655" s="245" t="s">
        <v>134</v>
      </c>
      <c r="D655" s="230"/>
      <c r="E655" s="231"/>
      <c r="F655" s="232"/>
      <c r="G655" s="232">
        <f>SUMIF(AG656:AG666,"&lt;&gt;NOR",G656:G666)</f>
        <v>0</v>
      </c>
      <c r="H655" s="232"/>
      <c r="I655" s="232">
        <f>SUM(I656:I666)</f>
        <v>0</v>
      </c>
      <c r="J655" s="232"/>
      <c r="K655" s="232">
        <f>SUM(K656:K666)</f>
        <v>0</v>
      </c>
      <c r="L655" s="232"/>
      <c r="M655" s="232">
        <f>SUM(M656:M666)</f>
        <v>0</v>
      </c>
      <c r="N655" s="231"/>
      <c r="O655" s="231">
        <f>SUM(O656:O666)</f>
        <v>0</v>
      </c>
      <c r="P655" s="231"/>
      <c r="Q655" s="231">
        <f>SUM(Q656:Q666)</f>
        <v>0</v>
      </c>
      <c r="R655" s="232"/>
      <c r="S655" s="232"/>
      <c r="T655" s="233"/>
      <c r="U655" s="227"/>
      <c r="V655" s="227">
        <f>SUM(V656:V666)</f>
        <v>36.42</v>
      </c>
      <c r="W655" s="227"/>
      <c r="X655" s="227"/>
      <c r="Y655" s="227"/>
      <c r="AG655" t="s">
        <v>186</v>
      </c>
    </row>
    <row r="656" spans="1:60" ht="22.5" outlineLevel="1" x14ac:dyDescent="0.2">
      <c r="A656" s="235">
        <v>308</v>
      </c>
      <c r="B656" s="236" t="s">
        <v>1158</v>
      </c>
      <c r="C656" s="246" t="s">
        <v>1159</v>
      </c>
      <c r="D656" s="237" t="s">
        <v>704</v>
      </c>
      <c r="E656" s="238">
        <v>36.978090000000002</v>
      </c>
      <c r="F656" s="239"/>
      <c r="G656" s="240">
        <f>ROUND(E656*F656,2)</f>
        <v>0</v>
      </c>
      <c r="H656" s="239"/>
      <c r="I656" s="240">
        <f>ROUND(E656*H656,2)</f>
        <v>0</v>
      </c>
      <c r="J656" s="239"/>
      <c r="K656" s="240">
        <f>ROUND(E656*J656,2)</f>
        <v>0</v>
      </c>
      <c r="L656" s="240">
        <v>21</v>
      </c>
      <c r="M656" s="240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40" t="s">
        <v>736</v>
      </c>
      <c r="S656" s="240" t="s">
        <v>190</v>
      </c>
      <c r="T656" s="241" t="s">
        <v>335</v>
      </c>
      <c r="U656" s="224">
        <v>0.21149999999999999</v>
      </c>
      <c r="V656" s="224">
        <f>ROUND(E656*U656,2)</f>
        <v>7.82</v>
      </c>
      <c r="W656" s="224"/>
      <c r="X656" s="224" t="s">
        <v>1160</v>
      </c>
      <c r="Y656" s="224" t="s">
        <v>193</v>
      </c>
      <c r="Z656" s="214"/>
      <c r="AA656" s="214"/>
      <c r="AB656" s="214"/>
      <c r="AC656" s="214"/>
      <c r="AD656" s="214"/>
      <c r="AE656" s="214"/>
      <c r="AF656" s="214"/>
      <c r="AG656" s="214" t="s">
        <v>1161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2" x14ac:dyDescent="0.2">
      <c r="A657" s="221"/>
      <c r="B657" s="222"/>
      <c r="C657" s="255" t="s">
        <v>1162</v>
      </c>
      <c r="D657" s="254"/>
      <c r="E657" s="254"/>
      <c r="F657" s="254"/>
      <c r="G657" s="25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4"/>
      <c r="AA657" s="214"/>
      <c r="AB657" s="214"/>
      <c r="AC657" s="214"/>
      <c r="AD657" s="214"/>
      <c r="AE657" s="214"/>
      <c r="AF657" s="214"/>
      <c r="AG657" s="214" t="s">
        <v>339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2" x14ac:dyDescent="0.2">
      <c r="A658" s="221"/>
      <c r="B658" s="222"/>
      <c r="C658" s="248" t="s">
        <v>1163</v>
      </c>
      <c r="D658" s="244"/>
      <c r="E658" s="244"/>
      <c r="F658" s="244"/>
      <c r="G658" s="24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196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2" x14ac:dyDescent="0.2">
      <c r="A659" s="221"/>
      <c r="B659" s="222"/>
      <c r="C659" s="249" t="s">
        <v>1164</v>
      </c>
      <c r="D659" s="225"/>
      <c r="E659" s="226"/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24"/>
      <c r="Z659" s="214"/>
      <c r="AA659" s="214"/>
      <c r="AB659" s="214"/>
      <c r="AC659" s="214"/>
      <c r="AD659" s="214"/>
      <c r="AE659" s="214"/>
      <c r="AF659" s="214"/>
      <c r="AG659" s="214" t="s">
        <v>205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3" x14ac:dyDescent="0.2">
      <c r="A660" s="221"/>
      <c r="B660" s="222"/>
      <c r="C660" s="249" t="s">
        <v>1651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205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3" x14ac:dyDescent="0.2">
      <c r="A661" s="221"/>
      <c r="B661" s="222"/>
      <c r="C661" s="249" t="s">
        <v>2195</v>
      </c>
      <c r="D661" s="225"/>
      <c r="E661" s="226">
        <v>36.978090000000002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205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35">
        <v>309</v>
      </c>
      <c r="B662" s="236" t="s">
        <v>1169</v>
      </c>
      <c r="C662" s="246" t="s">
        <v>1170</v>
      </c>
      <c r="D662" s="237" t="s">
        <v>704</v>
      </c>
      <c r="E662" s="238">
        <v>36.978090000000002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736</v>
      </c>
      <c r="S662" s="240" t="s">
        <v>190</v>
      </c>
      <c r="T662" s="241" t="s">
        <v>335</v>
      </c>
      <c r="U662" s="224">
        <v>0.77339999999999998</v>
      </c>
      <c r="V662" s="224">
        <f>ROUND(E662*U662,2)</f>
        <v>28.6</v>
      </c>
      <c r="W662" s="224"/>
      <c r="X662" s="224" t="s">
        <v>1160</v>
      </c>
      <c r="Y662" s="224" t="s">
        <v>193</v>
      </c>
      <c r="Z662" s="214"/>
      <c r="AA662" s="214"/>
      <c r="AB662" s="214"/>
      <c r="AC662" s="214"/>
      <c r="AD662" s="214"/>
      <c r="AE662" s="214"/>
      <c r="AF662" s="214"/>
      <c r="AG662" s="214" t="s">
        <v>1161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2" x14ac:dyDescent="0.2">
      <c r="A663" s="221"/>
      <c r="B663" s="222"/>
      <c r="C663" s="255" t="s">
        <v>1162</v>
      </c>
      <c r="D663" s="254"/>
      <c r="E663" s="254"/>
      <c r="F663" s="254"/>
      <c r="G663" s="25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339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2" x14ac:dyDescent="0.2">
      <c r="A664" s="221"/>
      <c r="B664" s="222"/>
      <c r="C664" s="249" t="s">
        <v>1164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3" x14ac:dyDescent="0.2">
      <c r="A665" s="221"/>
      <c r="B665" s="222"/>
      <c r="C665" s="249" t="s">
        <v>1651</v>
      </c>
      <c r="D665" s="225"/>
      <c r="E665" s="226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24"/>
      <c r="Z665" s="214"/>
      <c r="AA665" s="214"/>
      <c r="AB665" s="214"/>
      <c r="AC665" s="214"/>
      <c r="AD665" s="214"/>
      <c r="AE665" s="214"/>
      <c r="AF665" s="214"/>
      <c r="AG665" s="214" t="s">
        <v>205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3" x14ac:dyDescent="0.2">
      <c r="A666" s="221"/>
      <c r="B666" s="222"/>
      <c r="C666" s="249" t="s">
        <v>2195</v>
      </c>
      <c r="D666" s="225"/>
      <c r="E666" s="226">
        <v>36.978090000000002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x14ac:dyDescent="0.2">
      <c r="A667" s="228" t="s">
        <v>185</v>
      </c>
      <c r="B667" s="229" t="s">
        <v>139</v>
      </c>
      <c r="C667" s="245" t="s">
        <v>140</v>
      </c>
      <c r="D667" s="230"/>
      <c r="E667" s="231"/>
      <c r="F667" s="232"/>
      <c r="G667" s="232">
        <f>SUMIF(AG668:AG670,"&lt;&gt;NOR",G668:G670)</f>
        <v>0</v>
      </c>
      <c r="H667" s="232"/>
      <c r="I667" s="232">
        <f>SUM(I668:I670)</f>
        <v>0</v>
      </c>
      <c r="J667" s="232"/>
      <c r="K667" s="232">
        <f>SUM(K668:K670)</f>
        <v>0</v>
      </c>
      <c r="L667" s="232"/>
      <c r="M667" s="232">
        <f>SUM(M668:M670)</f>
        <v>0</v>
      </c>
      <c r="N667" s="231"/>
      <c r="O667" s="231">
        <f>SUM(O668:O670)</f>
        <v>0</v>
      </c>
      <c r="P667" s="231"/>
      <c r="Q667" s="231">
        <f>SUM(Q668:Q670)</f>
        <v>0</v>
      </c>
      <c r="R667" s="232"/>
      <c r="S667" s="232"/>
      <c r="T667" s="233"/>
      <c r="U667" s="227"/>
      <c r="V667" s="227">
        <f>SUM(V668:V670)</f>
        <v>0.38</v>
      </c>
      <c r="W667" s="227"/>
      <c r="X667" s="227"/>
      <c r="Y667" s="227"/>
      <c r="AG667" t="s">
        <v>186</v>
      </c>
    </row>
    <row r="668" spans="1:60" outlineLevel="1" x14ac:dyDescent="0.2">
      <c r="A668" s="235">
        <v>313</v>
      </c>
      <c r="B668" s="236" t="s">
        <v>1658</v>
      </c>
      <c r="C668" s="246" t="s">
        <v>1659</v>
      </c>
      <c r="D668" s="237" t="s">
        <v>374</v>
      </c>
      <c r="E668" s="238">
        <v>13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922</v>
      </c>
      <c r="S668" s="240" t="s">
        <v>190</v>
      </c>
      <c r="T668" s="241" t="s">
        <v>335</v>
      </c>
      <c r="U668" s="224">
        <v>2.9000000000000001E-2</v>
      </c>
      <c r="V668" s="224">
        <f>ROUND(E668*U668,2)</f>
        <v>0.38</v>
      </c>
      <c r="W668" s="224"/>
      <c r="X668" s="224" t="s">
        <v>336</v>
      </c>
      <c r="Y668" s="224" t="s">
        <v>193</v>
      </c>
      <c r="Z668" s="214"/>
      <c r="AA668" s="214"/>
      <c r="AB668" s="214"/>
      <c r="AC668" s="214"/>
      <c r="AD668" s="214"/>
      <c r="AE668" s="214"/>
      <c r="AF668" s="214"/>
      <c r="AG668" s="214" t="s">
        <v>337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2" x14ac:dyDescent="0.2">
      <c r="A669" s="221"/>
      <c r="B669" s="222"/>
      <c r="C669" s="247" t="s">
        <v>1660</v>
      </c>
      <c r="D669" s="242"/>
      <c r="E669" s="242"/>
      <c r="F669" s="242"/>
      <c r="G669" s="24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196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2" x14ac:dyDescent="0.2">
      <c r="A670" s="221"/>
      <c r="B670" s="222"/>
      <c r="C670" s="249" t="s">
        <v>1826</v>
      </c>
      <c r="D670" s="225"/>
      <c r="E670" s="226">
        <v>13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8" t="s">
        <v>185</v>
      </c>
      <c r="B671" s="229" t="s">
        <v>143</v>
      </c>
      <c r="C671" s="245" t="s">
        <v>144</v>
      </c>
      <c r="D671" s="230"/>
      <c r="E671" s="231"/>
      <c r="F671" s="232"/>
      <c r="G671" s="232">
        <f>SUMIF(AG672:AG688,"&lt;&gt;NOR",G672:G688)</f>
        <v>0</v>
      </c>
      <c r="H671" s="232"/>
      <c r="I671" s="232">
        <f>SUM(I672:I688)</f>
        <v>0</v>
      </c>
      <c r="J671" s="232"/>
      <c r="K671" s="232">
        <f>SUM(K672:K688)</f>
        <v>0</v>
      </c>
      <c r="L671" s="232"/>
      <c r="M671" s="232">
        <f>SUM(M672:M688)</f>
        <v>0</v>
      </c>
      <c r="N671" s="231"/>
      <c r="O671" s="231">
        <f>SUM(O672:O688)</f>
        <v>0.53</v>
      </c>
      <c r="P671" s="231"/>
      <c r="Q671" s="231">
        <f>SUM(Q672:Q688)</f>
        <v>0</v>
      </c>
      <c r="R671" s="232"/>
      <c r="S671" s="232"/>
      <c r="T671" s="233"/>
      <c r="U671" s="227"/>
      <c r="V671" s="227">
        <f>SUM(V672:V688)</f>
        <v>30.03</v>
      </c>
      <c r="W671" s="227"/>
      <c r="X671" s="227"/>
      <c r="Y671" s="227"/>
      <c r="AG671" t="s">
        <v>186</v>
      </c>
    </row>
    <row r="672" spans="1:60" outlineLevel="1" x14ac:dyDescent="0.2">
      <c r="A672" s="235">
        <v>315</v>
      </c>
      <c r="B672" s="236" t="s">
        <v>1175</v>
      </c>
      <c r="C672" s="246" t="s">
        <v>1176</v>
      </c>
      <c r="D672" s="237" t="s">
        <v>374</v>
      </c>
      <c r="E672" s="238">
        <v>24</v>
      </c>
      <c r="F672" s="239"/>
      <c r="G672" s="240">
        <f>ROUND(E672*F672,2)</f>
        <v>0</v>
      </c>
      <c r="H672" s="239"/>
      <c r="I672" s="240">
        <f>ROUND(E672*H672,2)</f>
        <v>0</v>
      </c>
      <c r="J672" s="239"/>
      <c r="K672" s="240">
        <f>ROUND(E672*J672,2)</f>
        <v>0</v>
      </c>
      <c r="L672" s="240">
        <v>21</v>
      </c>
      <c r="M672" s="240">
        <f>G672*(1+L672/100)</f>
        <v>0</v>
      </c>
      <c r="N672" s="238">
        <v>2.1940000000000001E-2</v>
      </c>
      <c r="O672" s="238">
        <f>ROUND(E672*N672,2)</f>
        <v>0.53</v>
      </c>
      <c r="P672" s="238">
        <v>0</v>
      </c>
      <c r="Q672" s="238">
        <f>ROUND(E672*P672,2)</f>
        <v>0</v>
      </c>
      <c r="R672" s="240" t="s">
        <v>1177</v>
      </c>
      <c r="S672" s="240" t="s">
        <v>190</v>
      </c>
      <c r="T672" s="241" t="s">
        <v>335</v>
      </c>
      <c r="U672" s="224">
        <v>0.84499999999999997</v>
      </c>
      <c r="V672" s="224">
        <f>ROUND(E672*U672,2)</f>
        <v>20.28</v>
      </c>
      <c r="W672" s="224"/>
      <c r="X672" s="224" t="s">
        <v>336</v>
      </c>
      <c r="Y672" s="224" t="s">
        <v>193</v>
      </c>
      <c r="Z672" s="214"/>
      <c r="AA672" s="214"/>
      <c r="AB672" s="214"/>
      <c r="AC672" s="214"/>
      <c r="AD672" s="214"/>
      <c r="AE672" s="214"/>
      <c r="AF672" s="214"/>
      <c r="AG672" s="214" t="s">
        <v>391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2" x14ac:dyDescent="0.2">
      <c r="A673" s="221"/>
      <c r="B673" s="222"/>
      <c r="C673" s="255" t="s">
        <v>1178</v>
      </c>
      <c r="D673" s="254"/>
      <c r="E673" s="254"/>
      <c r="F673" s="254"/>
      <c r="G673" s="25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339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2" x14ac:dyDescent="0.2">
      <c r="A674" s="221"/>
      <c r="B674" s="222"/>
      <c r="C674" s="248" t="s">
        <v>1179</v>
      </c>
      <c r="D674" s="244"/>
      <c r="E674" s="244"/>
      <c r="F674" s="244"/>
      <c r="G674" s="24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4"/>
      <c r="AA674" s="214"/>
      <c r="AB674" s="214"/>
      <c r="AC674" s="214"/>
      <c r="AD674" s="214"/>
      <c r="AE674" s="214"/>
      <c r="AF674" s="214"/>
      <c r="AG674" s="214" t="s">
        <v>196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2" x14ac:dyDescent="0.2">
      <c r="A675" s="221"/>
      <c r="B675" s="222"/>
      <c r="C675" s="249" t="s">
        <v>1182</v>
      </c>
      <c r="D675" s="225"/>
      <c r="E675" s="226">
        <v>4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4"/>
      <c r="AA675" s="214"/>
      <c r="AB675" s="214"/>
      <c r="AC675" s="214"/>
      <c r="AD675" s="214"/>
      <c r="AE675" s="214"/>
      <c r="AF675" s="214"/>
      <c r="AG675" s="214" t="s">
        <v>205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3" x14ac:dyDescent="0.2">
      <c r="A676" s="221"/>
      <c r="B676" s="222"/>
      <c r="C676" s="249" t="s">
        <v>1661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205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3" x14ac:dyDescent="0.2">
      <c r="A677" s="221"/>
      <c r="B677" s="222"/>
      <c r="C677" s="249" t="s">
        <v>1856</v>
      </c>
      <c r="D677" s="225"/>
      <c r="E677" s="226">
        <v>20</v>
      </c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24"/>
      <c r="Z677" s="214"/>
      <c r="AA677" s="214"/>
      <c r="AB677" s="214"/>
      <c r="AC677" s="214"/>
      <c r="AD677" s="214"/>
      <c r="AE677" s="214"/>
      <c r="AF677" s="214"/>
      <c r="AG677" s="214" t="s">
        <v>205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35">
        <v>316</v>
      </c>
      <c r="B678" s="236" t="s">
        <v>1183</v>
      </c>
      <c r="C678" s="246" t="s">
        <v>1184</v>
      </c>
      <c r="D678" s="237" t="s">
        <v>374</v>
      </c>
      <c r="E678" s="238">
        <v>24</v>
      </c>
      <c r="F678" s="239"/>
      <c r="G678" s="240">
        <f>ROUND(E678*F678,2)</f>
        <v>0</v>
      </c>
      <c r="H678" s="239"/>
      <c r="I678" s="240">
        <f>ROUND(E678*H678,2)</f>
        <v>0</v>
      </c>
      <c r="J678" s="239"/>
      <c r="K678" s="240">
        <f>ROUND(E678*J678,2)</f>
        <v>0</v>
      </c>
      <c r="L678" s="240">
        <v>21</v>
      </c>
      <c r="M678" s="240">
        <f>G678*(1+L678/100)</f>
        <v>0</v>
      </c>
      <c r="N678" s="238">
        <v>0</v>
      </c>
      <c r="O678" s="238">
        <f>ROUND(E678*N678,2)</f>
        <v>0</v>
      </c>
      <c r="P678" s="238">
        <v>0</v>
      </c>
      <c r="Q678" s="238">
        <f>ROUND(E678*P678,2)</f>
        <v>0</v>
      </c>
      <c r="R678" s="240" t="s">
        <v>1177</v>
      </c>
      <c r="S678" s="240" t="s">
        <v>190</v>
      </c>
      <c r="T678" s="241" t="s">
        <v>335</v>
      </c>
      <c r="U678" s="224">
        <v>0.36799999999999999</v>
      </c>
      <c r="V678" s="224">
        <f>ROUND(E678*U678,2)</f>
        <v>8.83</v>
      </c>
      <c r="W678" s="224"/>
      <c r="X678" s="224" t="s">
        <v>336</v>
      </c>
      <c r="Y678" s="224" t="s">
        <v>193</v>
      </c>
      <c r="Z678" s="214"/>
      <c r="AA678" s="214"/>
      <c r="AB678" s="214"/>
      <c r="AC678" s="214"/>
      <c r="AD678" s="214"/>
      <c r="AE678" s="214"/>
      <c r="AF678" s="214"/>
      <c r="AG678" s="214" t="s">
        <v>391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2" x14ac:dyDescent="0.2">
      <c r="A679" s="221"/>
      <c r="B679" s="222"/>
      <c r="C679" s="255" t="s">
        <v>1178</v>
      </c>
      <c r="D679" s="254"/>
      <c r="E679" s="254"/>
      <c r="F679" s="254"/>
      <c r="G679" s="25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4"/>
      <c r="AA679" s="214"/>
      <c r="AB679" s="214"/>
      <c r="AC679" s="214"/>
      <c r="AD679" s="214"/>
      <c r="AE679" s="214"/>
      <c r="AF679" s="214"/>
      <c r="AG679" s="214" t="s">
        <v>339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2" x14ac:dyDescent="0.2">
      <c r="A680" s="221"/>
      <c r="B680" s="222"/>
      <c r="C680" s="248" t="s">
        <v>1185</v>
      </c>
      <c r="D680" s="244"/>
      <c r="E680" s="244"/>
      <c r="F680" s="244"/>
      <c r="G680" s="24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4"/>
      <c r="AA680" s="214"/>
      <c r="AB680" s="214"/>
      <c r="AC680" s="214"/>
      <c r="AD680" s="214"/>
      <c r="AE680" s="214"/>
      <c r="AF680" s="214"/>
      <c r="AG680" s="214" t="s">
        <v>196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2" x14ac:dyDescent="0.2">
      <c r="A681" s="221"/>
      <c r="B681" s="222"/>
      <c r="C681" s="249" t="s">
        <v>1182</v>
      </c>
      <c r="D681" s="225"/>
      <c r="E681" s="226">
        <v>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4"/>
      <c r="AA681" s="214"/>
      <c r="AB681" s="214"/>
      <c r="AC681" s="214"/>
      <c r="AD681" s="214"/>
      <c r="AE681" s="214"/>
      <c r="AF681" s="214"/>
      <c r="AG681" s="214" t="s">
        <v>205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3" x14ac:dyDescent="0.2">
      <c r="A682" s="221"/>
      <c r="B682" s="222"/>
      <c r="C682" s="249" t="s">
        <v>1661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205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3" x14ac:dyDescent="0.2">
      <c r="A683" s="221"/>
      <c r="B683" s="222"/>
      <c r="C683" s="249" t="s">
        <v>1856</v>
      </c>
      <c r="D683" s="225"/>
      <c r="E683" s="226">
        <v>20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24"/>
      <c r="Z683" s="214"/>
      <c r="AA683" s="214"/>
      <c r="AB683" s="214"/>
      <c r="AC683" s="214"/>
      <c r="AD683" s="214"/>
      <c r="AE683" s="214"/>
      <c r="AF683" s="214"/>
      <c r="AG683" s="214" t="s">
        <v>205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5">
        <v>318</v>
      </c>
      <c r="B684" s="236" t="s">
        <v>1186</v>
      </c>
      <c r="C684" s="246" t="s">
        <v>1187</v>
      </c>
      <c r="D684" s="237" t="s">
        <v>704</v>
      </c>
      <c r="E684" s="238">
        <v>0.52656000000000003</v>
      </c>
      <c r="F684" s="239"/>
      <c r="G684" s="240">
        <f>ROUND(E684*F684,2)</f>
        <v>0</v>
      </c>
      <c r="H684" s="239"/>
      <c r="I684" s="240">
        <f>ROUND(E684*H684,2)</f>
        <v>0</v>
      </c>
      <c r="J684" s="239"/>
      <c r="K684" s="240">
        <f>ROUND(E684*J684,2)</f>
        <v>0</v>
      </c>
      <c r="L684" s="240">
        <v>21</v>
      </c>
      <c r="M684" s="240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40" t="s">
        <v>1188</v>
      </c>
      <c r="S684" s="240" t="s">
        <v>190</v>
      </c>
      <c r="T684" s="241" t="s">
        <v>335</v>
      </c>
      <c r="U684" s="224">
        <v>1.7509999999999999</v>
      </c>
      <c r="V684" s="224">
        <f>ROUND(E684*U684,2)</f>
        <v>0.92</v>
      </c>
      <c r="W684" s="224"/>
      <c r="X684" s="224" t="s">
        <v>1160</v>
      </c>
      <c r="Y684" s="224" t="s">
        <v>193</v>
      </c>
      <c r="Z684" s="214"/>
      <c r="AA684" s="214"/>
      <c r="AB684" s="214"/>
      <c r="AC684" s="214"/>
      <c r="AD684" s="214"/>
      <c r="AE684" s="214"/>
      <c r="AF684" s="214"/>
      <c r="AG684" s="214" t="s">
        <v>1161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2" x14ac:dyDescent="0.2">
      <c r="A685" s="221"/>
      <c r="B685" s="222"/>
      <c r="C685" s="255" t="s">
        <v>1189</v>
      </c>
      <c r="D685" s="254"/>
      <c r="E685" s="254"/>
      <c r="F685" s="254"/>
      <c r="G685" s="25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4"/>
      <c r="AA685" s="214"/>
      <c r="AB685" s="214"/>
      <c r="AC685" s="214"/>
      <c r="AD685" s="214"/>
      <c r="AE685" s="214"/>
      <c r="AF685" s="214"/>
      <c r="AG685" s="214" t="s">
        <v>339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2" x14ac:dyDescent="0.2">
      <c r="A686" s="221"/>
      <c r="B686" s="222"/>
      <c r="C686" s="249" t="s">
        <v>1164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4"/>
      <c r="AA686" s="214"/>
      <c r="AB686" s="214"/>
      <c r="AC686" s="214"/>
      <c r="AD686" s="214"/>
      <c r="AE686" s="214"/>
      <c r="AF686" s="214"/>
      <c r="AG686" s="214" t="s">
        <v>205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3" x14ac:dyDescent="0.2">
      <c r="A687" s="221"/>
      <c r="B687" s="222"/>
      <c r="C687" s="249" t="s">
        <v>1857</v>
      </c>
      <c r="D687" s="225"/>
      <c r="E687" s="226"/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4"/>
      <c r="AA687" s="214"/>
      <c r="AB687" s="214"/>
      <c r="AC687" s="214"/>
      <c r="AD687" s="214"/>
      <c r="AE687" s="214"/>
      <c r="AF687" s="214"/>
      <c r="AG687" s="214" t="s">
        <v>205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3" x14ac:dyDescent="0.2">
      <c r="A688" s="221"/>
      <c r="B688" s="222"/>
      <c r="C688" s="249" t="s">
        <v>2057</v>
      </c>
      <c r="D688" s="225"/>
      <c r="E688" s="226">
        <v>0.52656000000000003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205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x14ac:dyDescent="0.2">
      <c r="A689" s="228" t="s">
        <v>185</v>
      </c>
      <c r="B689" s="229" t="s">
        <v>135</v>
      </c>
      <c r="C689" s="245" t="s">
        <v>136</v>
      </c>
      <c r="D689" s="230"/>
      <c r="E689" s="231"/>
      <c r="F689" s="232"/>
      <c r="G689" s="232">
        <f>SUMIF(AG690:AG701,"&lt;&gt;NOR",G690:G701)</f>
        <v>0</v>
      </c>
      <c r="H689" s="232"/>
      <c r="I689" s="232">
        <f>SUM(I690:I701)</f>
        <v>0</v>
      </c>
      <c r="J689" s="232"/>
      <c r="K689" s="232">
        <f>SUM(K690:K701)</f>
        <v>0</v>
      </c>
      <c r="L689" s="232"/>
      <c r="M689" s="232">
        <f>SUM(M690:M701)</f>
        <v>0</v>
      </c>
      <c r="N689" s="231"/>
      <c r="O689" s="231">
        <f>SUM(O690:O701)</f>
        <v>0</v>
      </c>
      <c r="P689" s="231"/>
      <c r="Q689" s="231">
        <f>SUM(Q690:Q701)</f>
        <v>0</v>
      </c>
      <c r="R689" s="232"/>
      <c r="S689" s="232"/>
      <c r="T689" s="233"/>
      <c r="U689" s="227"/>
      <c r="V689" s="227">
        <f>SUM(V690:V701)</f>
        <v>0.94</v>
      </c>
      <c r="W689" s="227"/>
      <c r="X689" s="227"/>
      <c r="Y689" s="227"/>
      <c r="AG689" t="s">
        <v>186</v>
      </c>
    </row>
    <row r="690" spans="1:60" outlineLevel="1" x14ac:dyDescent="0.2">
      <c r="A690" s="235">
        <v>326</v>
      </c>
      <c r="B690" s="236" t="s">
        <v>1192</v>
      </c>
      <c r="C690" s="246" t="s">
        <v>1193</v>
      </c>
      <c r="D690" s="237" t="s">
        <v>374</v>
      </c>
      <c r="E690" s="238">
        <v>13</v>
      </c>
      <c r="F690" s="239"/>
      <c r="G690" s="240">
        <f>ROUND(E690*F690,2)</f>
        <v>0</v>
      </c>
      <c r="H690" s="239"/>
      <c r="I690" s="240">
        <f>ROUND(E690*H690,2)</f>
        <v>0</v>
      </c>
      <c r="J690" s="239"/>
      <c r="K690" s="240">
        <f>ROUND(E690*J690,2)</f>
        <v>0</v>
      </c>
      <c r="L690" s="240">
        <v>21</v>
      </c>
      <c r="M690" s="240">
        <f>G690*(1+L690/100)</f>
        <v>0</v>
      </c>
      <c r="N690" s="238">
        <v>0</v>
      </c>
      <c r="O690" s="238">
        <f>ROUND(E690*N690,2)</f>
        <v>0</v>
      </c>
      <c r="P690" s="238">
        <v>0</v>
      </c>
      <c r="Q690" s="238">
        <f>ROUND(E690*P690,2)</f>
        <v>0</v>
      </c>
      <c r="R690" s="240" t="s">
        <v>736</v>
      </c>
      <c r="S690" s="240" t="s">
        <v>190</v>
      </c>
      <c r="T690" s="241" t="s">
        <v>335</v>
      </c>
      <c r="U690" s="224">
        <v>2.5999999999999999E-2</v>
      </c>
      <c r="V690" s="224">
        <f>ROUND(E690*U690,2)</f>
        <v>0.34</v>
      </c>
      <c r="W690" s="224"/>
      <c r="X690" s="224" t="s">
        <v>336</v>
      </c>
      <c r="Y690" s="224" t="s">
        <v>193</v>
      </c>
      <c r="Z690" s="214"/>
      <c r="AA690" s="214"/>
      <c r="AB690" s="214"/>
      <c r="AC690" s="214"/>
      <c r="AD690" s="214"/>
      <c r="AE690" s="214"/>
      <c r="AF690" s="214"/>
      <c r="AG690" s="214" t="s">
        <v>391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2" x14ac:dyDescent="0.2">
      <c r="A691" s="221"/>
      <c r="B691" s="222"/>
      <c r="C691" s="249" t="s">
        <v>1858</v>
      </c>
      <c r="D691" s="225"/>
      <c r="E691" s="226">
        <v>13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4"/>
      <c r="AA691" s="214"/>
      <c r="AB691" s="214"/>
      <c r="AC691" s="214"/>
      <c r="AD691" s="214"/>
      <c r="AE691" s="214"/>
      <c r="AF691" s="214"/>
      <c r="AG691" s="214" t="s">
        <v>205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3" x14ac:dyDescent="0.2">
      <c r="A692" s="221"/>
      <c r="B692" s="222"/>
      <c r="C692" s="249" t="s">
        <v>2196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24"/>
      <c r="Z692" s="214"/>
      <c r="AA692" s="214"/>
      <c r="AB692" s="214"/>
      <c r="AC692" s="214"/>
      <c r="AD692" s="214"/>
      <c r="AE692" s="214"/>
      <c r="AF692" s="214"/>
      <c r="AG692" s="214" t="s">
        <v>205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35">
        <v>327</v>
      </c>
      <c r="B693" s="236" t="s">
        <v>1196</v>
      </c>
      <c r="C693" s="246" t="s">
        <v>1197</v>
      </c>
      <c r="D693" s="237" t="s">
        <v>374</v>
      </c>
      <c r="E693" s="238">
        <v>13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40" t="s">
        <v>135</v>
      </c>
      <c r="S693" s="240" t="s">
        <v>190</v>
      </c>
      <c r="T693" s="241" t="s">
        <v>335</v>
      </c>
      <c r="U693" s="224">
        <v>4.6330000000000003E-2</v>
      </c>
      <c r="V693" s="224">
        <f>ROUND(E693*U693,2)</f>
        <v>0.6</v>
      </c>
      <c r="W693" s="224"/>
      <c r="X693" s="224" t="s">
        <v>336</v>
      </c>
      <c r="Y693" s="224" t="s">
        <v>193</v>
      </c>
      <c r="Z693" s="214"/>
      <c r="AA693" s="214"/>
      <c r="AB693" s="214"/>
      <c r="AC693" s="214"/>
      <c r="AD693" s="214"/>
      <c r="AE693" s="214"/>
      <c r="AF693" s="214"/>
      <c r="AG693" s="214" t="s">
        <v>391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2" x14ac:dyDescent="0.2">
      <c r="A694" s="221"/>
      <c r="B694" s="222"/>
      <c r="C694" s="249" t="s">
        <v>1858</v>
      </c>
      <c r="D694" s="225"/>
      <c r="E694" s="226">
        <v>13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4"/>
      <c r="AA694" s="214"/>
      <c r="AB694" s="214"/>
      <c r="AC694" s="214"/>
      <c r="AD694" s="214"/>
      <c r="AE694" s="214"/>
      <c r="AF694" s="214"/>
      <c r="AG694" s="214" t="s">
        <v>205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3" x14ac:dyDescent="0.2">
      <c r="A695" s="221"/>
      <c r="B695" s="222"/>
      <c r="C695" s="249" t="s">
        <v>2196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205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35">
        <v>328</v>
      </c>
      <c r="B696" s="236" t="s">
        <v>1198</v>
      </c>
      <c r="C696" s="246" t="s">
        <v>1199</v>
      </c>
      <c r="D696" s="237" t="s">
        <v>374</v>
      </c>
      <c r="E696" s="238">
        <v>14.3</v>
      </c>
      <c r="F696" s="239"/>
      <c r="G696" s="240">
        <f>ROUND(E696*F696,2)</f>
        <v>0</v>
      </c>
      <c r="H696" s="239"/>
      <c r="I696" s="240">
        <f>ROUND(E696*H696,2)</f>
        <v>0</v>
      </c>
      <c r="J696" s="239"/>
      <c r="K696" s="240">
        <f>ROUND(E696*J696,2)</f>
        <v>0</v>
      </c>
      <c r="L696" s="240">
        <v>21</v>
      </c>
      <c r="M696" s="240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40" t="s">
        <v>705</v>
      </c>
      <c r="S696" s="240" t="s">
        <v>190</v>
      </c>
      <c r="T696" s="241" t="s">
        <v>335</v>
      </c>
      <c r="U696" s="224">
        <v>0</v>
      </c>
      <c r="V696" s="224">
        <f>ROUND(E696*U696,2)</f>
        <v>0</v>
      </c>
      <c r="W696" s="224"/>
      <c r="X696" s="224" t="s">
        <v>706</v>
      </c>
      <c r="Y696" s="224" t="s">
        <v>193</v>
      </c>
      <c r="Z696" s="214"/>
      <c r="AA696" s="214"/>
      <c r="AB696" s="214"/>
      <c r="AC696" s="214"/>
      <c r="AD696" s="214"/>
      <c r="AE696" s="214"/>
      <c r="AF696" s="214"/>
      <c r="AG696" s="214" t="s">
        <v>748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2" x14ac:dyDescent="0.2">
      <c r="A697" s="221"/>
      <c r="B697" s="222"/>
      <c r="C697" s="249" t="s">
        <v>1860</v>
      </c>
      <c r="D697" s="225"/>
      <c r="E697" s="226">
        <v>14.3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4"/>
      <c r="AA697" s="214"/>
      <c r="AB697" s="214"/>
      <c r="AC697" s="214"/>
      <c r="AD697" s="214"/>
      <c r="AE697" s="214"/>
      <c r="AF697" s="214"/>
      <c r="AG697" s="214" t="s">
        <v>205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3" x14ac:dyDescent="0.2">
      <c r="A698" s="221"/>
      <c r="B698" s="222"/>
      <c r="C698" s="249" t="s">
        <v>2197</v>
      </c>
      <c r="D698" s="225"/>
      <c r="E698" s="226"/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205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33.75" outlineLevel="1" x14ac:dyDescent="0.2">
      <c r="A699" s="235">
        <v>329</v>
      </c>
      <c r="B699" s="236" t="s">
        <v>1202</v>
      </c>
      <c r="C699" s="246" t="s">
        <v>1203</v>
      </c>
      <c r="D699" s="237" t="s">
        <v>374</v>
      </c>
      <c r="E699" s="238">
        <v>14.3</v>
      </c>
      <c r="F699" s="239"/>
      <c r="G699" s="240">
        <f>ROUND(E699*F699,2)</f>
        <v>0</v>
      </c>
      <c r="H699" s="239"/>
      <c r="I699" s="240">
        <f>ROUND(E699*H699,2)</f>
        <v>0</v>
      </c>
      <c r="J699" s="239"/>
      <c r="K699" s="240">
        <f>ROUND(E699*J699,2)</f>
        <v>0</v>
      </c>
      <c r="L699" s="240">
        <v>21</v>
      </c>
      <c r="M699" s="240">
        <f>G699*(1+L699/100)</f>
        <v>0</v>
      </c>
      <c r="N699" s="238">
        <v>4.0000000000000003E-5</v>
      </c>
      <c r="O699" s="238">
        <f>ROUND(E699*N699,2)</f>
        <v>0</v>
      </c>
      <c r="P699" s="238">
        <v>0</v>
      </c>
      <c r="Q699" s="238">
        <f>ROUND(E699*P699,2)</f>
        <v>0</v>
      </c>
      <c r="R699" s="240" t="s">
        <v>705</v>
      </c>
      <c r="S699" s="240" t="s">
        <v>190</v>
      </c>
      <c r="T699" s="241" t="s">
        <v>335</v>
      </c>
      <c r="U699" s="224">
        <v>0</v>
      </c>
      <c r="V699" s="224">
        <f>ROUND(E699*U699,2)</f>
        <v>0</v>
      </c>
      <c r="W699" s="224"/>
      <c r="X699" s="224" t="s">
        <v>706</v>
      </c>
      <c r="Y699" s="224" t="s">
        <v>193</v>
      </c>
      <c r="Z699" s="214"/>
      <c r="AA699" s="214"/>
      <c r="AB699" s="214"/>
      <c r="AC699" s="214"/>
      <c r="AD699" s="214"/>
      <c r="AE699" s="214"/>
      <c r="AF699" s="214"/>
      <c r="AG699" s="214" t="s">
        <v>748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2" x14ac:dyDescent="0.2">
      <c r="A700" s="221"/>
      <c r="B700" s="222"/>
      <c r="C700" s="249" t="s">
        <v>1862</v>
      </c>
      <c r="D700" s="225"/>
      <c r="E700" s="226">
        <v>14.3</v>
      </c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4"/>
      <c r="AA700" s="214"/>
      <c r="AB700" s="214"/>
      <c r="AC700" s="214"/>
      <c r="AD700" s="214"/>
      <c r="AE700" s="214"/>
      <c r="AF700" s="214"/>
      <c r="AG700" s="214" t="s">
        <v>205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3" x14ac:dyDescent="0.2">
      <c r="A701" s="221"/>
      <c r="B701" s="222"/>
      <c r="C701" s="249" t="s">
        <v>2197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4"/>
      <c r="AA701" s="214"/>
      <c r="AB701" s="214"/>
      <c r="AC701" s="214"/>
      <c r="AD701" s="214"/>
      <c r="AE701" s="214"/>
      <c r="AF701" s="214"/>
      <c r="AG701" s="214" t="s">
        <v>205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185</v>
      </c>
      <c r="B702" s="229" t="s">
        <v>149</v>
      </c>
      <c r="C702" s="245" t="s">
        <v>150</v>
      </c>
      <c r="D702" s="230"/>
      <c r="E702" s="231"/>
      <c r="F702" s="232"/>
      <c r="G702" s="232">
        <f>SUMIF(AG703:AG704,"&lt;&gt;NOR",G703:G704)</f>
        <v>0</v>
      </c>
      <c r="H702" s="232"/>
      <c r="I702" s="232">
        <f>SUM(I703:I704)</f>
        <v>0</v>
      </c>
      <c r="J702" s="232"/>
      <c r="K702" s="232">
        <f>SUM(K703:K704)</f>
        <v>0</v>
      </c>
      <c r="L702" s="232"/>
      <c r="M702" s="232">
        <f>SUM(M703:M704)</f>
        <v>0</v>
      </c>
      <c r="N702" s="231"/>
      <c r="O702" s="231">
        <f>SUM(O703:O704)</f>
        <v>0</v>
      </c>
      <c r="P702" s="231"/>
      <c r="Q702" s="231">
        <f>SUM(Q703:Q704)</f>
        <v>0</v>
      </c>
      <c r="R702" s="232"/>
      <c r="S702" s="232"/>
      <c r="T702" s="233"/>
      <c r="U702" s="227"/>
      <c r="V702" s="227">
        <f>SUM(V703:V704)</f>
        <v>0</v>
      </c>
      <c r="W702" s="227"/>
      <c r="X702" s="227"/>
      <c r="Y702" s="227"/>
      <c r="AG702" t="s">
        <v>186</v>
      </c>
    </row>
    <row r="703" spans="1:60" outlineLevel="1" x14ac:dyDescent="0.2">
      <c r="A703" s="235">
        <v>331</v>
      </c>
      <c r="B703" s="236" t="s">
        <v>1300</v>
      </c>
      <c r="C703" s="246" t="s">
        <v>1301</v>
      </c>
      <c r="D703" s="237" t="s">
        <v>374</v>
      </c>
      <c r="E703" s="238">
        <v>13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190</v>
      </c>
      <c r="T703" s="241" t="s">
        <v>335</v>
      </c>
      <c r="U703" s="224">
        <v>0</v>
      </c>
      <c r="V703" s="224">
        <f>ROUND(E703*U703,2)</f>
        <v>0</v>
      </c>
      <c r="W703" s="224"/>
      <c r="X703" s="224" t="s">
        <v>336</v>
      </c>
      <c r="Y703" s="224" t="s">
        <v>193</v>
      </c>
      <c r="Z703" s="214"/>
      <c r="AA703" s="214"/>
      <c r="AB703" s="214"/>
      <c r="AC703" s="214"/>
      <c r="AD703" s="214"/>
      <c r="AE703" s="214"/>
      <c r="AF703" s="214"/>
      <c r="AG703" s="214" t="s">
        <v>337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2" x14ac:dyDescent="0.2">
      <c r="A704" s="221"/>
      <c r="B704" s="222"/>
      <c r="C704" s="249" t="s">
        <v>1863</v>
      </c>
      <c r="D704" s="225"/>
      <c r="E704" s="226">
        <v>13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x14ac:dyDescent="0.2">
      <c r="A705" s="228" t="s">
        <v>185</v>
      </c>
      <c r="B705" s="229" t="s">
        <v>151</v>
      </c>
      <c r="C705" s="245" t="s">
        <v>152</v>
      </c>
      <c r="D705" s="230"/>
      <c r="E705" s="231"/>
      <c r="F705" s="232"/>
      <c r="G705" s="232">
        <f>SUMIF(AG706:AG708,"&lt;&gt;NOR",G706:G708)</f>
        <v>0</v>
      </c>
      <c r="H705" s="232"/>
      <c r="I705" s="232">
        <f>SUM(I706:I708)</f>
        <v>0</v>
      </c>
      <c r="J705" s="232"/>
      <c r="K705" s="232">
        <f>SUM(K706:K708)</f>
        <v>0</v>
      </c>
      <c r="L705" s="232"/>
      <c r="M705" s="232">
        <f>SUM(M706:M708)</f>
        <v>0</v>
      </c>
      <c r="N705" s="231"/>
      <c r="O705" s="231">
        <f>SUM(O706:O708)</f>
        <v>0</v>
      </c>
      <c r="P705" s="231"/>
      <c r="Q705" s="231">
        <f>SUM(Q706:Q708)</f>
        <v>0</v>
      </c>
      <c r="R705" s="232"/>
      <c r="S705" s="232"/>
      <c r="T705" s="233"/>
      <c r="U705" s="227"/>
      <c r="V705" s="227">
        <f>SUM(V706:V708)</f>
        <v>0.27</v>
      </c>
      <c r="W705" s="227"/>
      <c r="X705" s="227"/>
      <c r="Y705" s="227"/>
      <c r="AG705" t="s">
        <v>186</v>
      </c>
    </row>
    <row r="706" spans="1:60" outlineLevel="1" x14ac:dyDescent="0.2">
      <c r="A706" s="235">
        <v>335</v>
      </c>
      <c r="B706" s="236" t="s">
        <v>1208</v>
      </c>
      <c r="C706" s="246" t="s">
        <v>1209</v>
      </c>
      <c r="D706" s="237" t="s">
        <v>1210</v>
      </c>
      <c r="E706" s="238">
        <v>6.5000000000000002E-2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3.4209999999999997E-2</v>
      </c>
      <c r="O706" s="238">
        <f>ROUND(E706*N706,2)</f>
        <v>0</v>
      </c>
      <c r="P706" s="238">
        <v>0</v>
      </c>
      <c r="Q706" s="238">
        <f>ROUND(E706*P706,2)</f>
        <v>0</v>
      </c>
      <c r="R706" s="240"/>
      <c r="S706" s="240" t="s">
        <v>190</v>
      </c>
      <c r="T706" s="241" t="s">
        <v>335</v>
      </c>
      <c r="U706" s="224">
        <v>4.0999999999999996</v>
      </c>
      <c r="V706" s="224">
        <f>ROUND(E706*U706,2)</f>
        <v>0.27</v>
      </c>
      <c r="W706" s="224"/>
      <c r="X706" s="224" t="s">
        <v>336</v>
      </c>
      <c r="Y706" s="224" t="s">
        <v>193</v>
      </c>
      <c r="Z706" s="214"/>
      <c r="AA706" s="214"/>
      <c r="AB706" s="214"/>
      <c r="AC706" s="214"/>
      <c r="AD706" s="214"/>
      <c r="AE706" s="214"/>
      <c r="AF706" s="214"/>
      <c r="AG706" s="214" t="s">
        <v>337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2" x14ac:dyDescent="0.2">
      <c r="A707" s="221"/>
      <c r="B707" s="222"/>
      <c r="C707" s="249" t="s">
        <v>1864</v>
      </c>
      <c r="D707" s="225"/>
      <c r="E707" s="226">
        <v>6.5000000000000002E-2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4"/>
      <c r="AA707" s="214"/>
      <c r="AB707" s="214"/>
      <c r="AC707" s="214"/>
      <c r="AD707" s="214"/>
      <c r="AE707" s="214"/>
      <c r="AF707" s="214"/>
      <c r="AG707" s="214" t="s">
        <v>205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3" x14ac:dyDescent="0.2">
      <c r="A708" s="221"/>
      <c r="B708" s="222"/>
      <c r="C708" s="249" t="s">
        <v>1212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4"/>
      <c r="AA708" s="214"/>
      <c r="AB708" s="214"/>
      <c r="AC708" s="214"/>
      <c r="AD708" s="214"/>
      <c r="AE708" s="214"/>
      <c r="AF708" s="214"/>
      <c r="AG708" s="214" t="s">
        <v>205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x14ac:dyDescent="0.2">
      <c r="A709" s="228" t="s">
        <v>185</v>
      </c>
      <c r="B709" s="229" t="s">
        <v>153</v>
      </c>
      <c r="C709" s="245" t="s">
        <v>132</v>
      </c>
      <c r="D709" s="230"/>
      <c r="E709" s="231"/>
      <c r="F709" s="232"/>
      <c r="G709" s="232">
        <f>SUMIF(AG710:AG717,"&lt;&gt;NOR",G710:G717)</f>
        <v>0</v>
      </c>
      <c r="H709" s="232"/>
      <c r="I709" s="232">
        <f>SUM(I710:I717)</f>
        <v>0</v>
      </c>
      <c r="J709" s="232"/>
      <c r="K709" s="232">
        <f>SUM(K710:K717)</f>
        <v>0</v>
      </c>
      <c r="L709" s="232"/>
      <c r="M709" s="232">
        <f>SUM(M710:M717)</f>
        <v>0</v>
      </c>
      <c r="N709" s="231"/>
      <c r="O709" s="231">
        <f>SUM(O710:O717)</f>
        <v>0</v>
      </c>
      <c r="P709" s="231"/>
      <c r="Q709" s="231">
        <f>SUM(Q710:Q717)</f>
        <v>0</v>
      </c>
      <c r="R709" s="232"/>
      <c r="S709" s="232"/>
      <c r="T709" s="233"/>
      <c r="U709" s="227"/>
      <c r="V709" s="227">
        <f>SUM(V710:V717)</f>
        <v>0.1</v>
      </c>
      <c r="W709" s="227"/>
      <c r="X709" s="227"/>
      <c r="Y709" s="227"/>
      <c r="AG709" t="s">
        <v>186</v>
      </c>
    </row>
    <row r="710" spans="1:60" ht="22.5" outlineLevel="1" x14ac:dyDescent="0.2">
      <c r="A710" s="235">
        <v>336</v>
      </c>
      <c r="B710" s="236" t="s">
        <v>1213</v>
      </c>
      <c r="C710" s="246" t="s">
        <v>1214</v>
      </c>
      <c r="D710" s="237" t="s">
        <v>704</v>
      </c>
      <c r="E710" s="238">
        <v>9.7172999999999998</v>
      </c>
      <c r="F710" s="239"/>
      <c r="G710" s="240">
        <f>ROUND(E710*F710,2)</f>
        <v>0</v>
      </c>
      <c r="H710" s="239"/>
      <c r="I710" s="240">
        <f>ROUND(E710*H710,2)</f>
        <v>0</v>
      </c>
      <c r="J710" s="239"/>
      <c r="K710" s="240">
        <f>ROUND(E710*J710,2)</f>
        <v>0</v>
      </c>
      <c r="L710" s="240">
        <v>21</v>
      </c>
      <c r="M710" s="240">
        <f>G710*(1+L710/100)</f>
        <v>0</v>
      </c>
      <c r="N710" s="238">
        <v>0</v>
      </c>
      <c r="O710" s="238">
        <f>ROUND(E710*N710,2)</f>
        <v>0</v>
      </c>
      <c r="P710" s="238">
        <v>0</v>
      </c>
      <c r="Q710" s="238">
        <f>ROUND(E710*P710,2)</f>
        <v>0</v>
      </c>
      <c r="R710" s="240" t="s">
        <v>334</v>
      </c>
      <c r="S710" s="240" t="s">
        <v>190</v>
      </c>
      <c r="T710" s="241" t="s">
        <v>335</v>
      </c>
      <c r="U710" s="224">
        <v>0.01</v>
      </c>
      <c r="V710" s="224">
        <f>ROUND(E710*U710,2)</f>
        <v>0.1</v>
      </c>
      <c r="W710" s="224"/>
      <c r="X710" s="224" t="s">
        <v>1215</v>
      </c>
      <c r="Y710" s="224" t="s">
        <v>193</v>
      </c>
      <c r="Z710" s="214"/>
      <c r="AA710" s="214"/>
      <c r="AB710" s="214"/>
      <c r="AC710" s="214"/>
      <c r="AD710" s="214"/>
      <c r="AE710" s="214"/>
      <c r="AF710" s="214"/>
      <c r="AG710" s="214" t="s">
        <v>1216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2" x14ac:dyDescent="0.2">
      <c r="A711" s="221"/>
      <c r="B711" s="222"/>
      <c r="C711" s="249" t="s">
        <v>1217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4"/>
      <c r="AA711" s="214"/>
      <c r="AB711" s="214"/>
      <c r="AC711" s="214"/>
      <c r="AD711" s="214"/>
      <c r="AE711" s="214"/>
      <c r="AF711" s="214"/>
      <c r="AG711" s="214" t="s">
        <v>205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3" x14ac:dyDescent="0.2">
      <c r="A712" s="221"/>
      <c r="B712" s="222"/>
      <c r="C712" s="249" t="s">
        <v>1865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4"/>
      <c r="AA712" s="214"/>
      <c r="AB712" s="214"/>
      <c r="AC712" s="214"/>
      <c r="AD712" s="214"/>
      <c r="AE712" s="214"/>
      <c r="AF712" s="214"/>
      <c r="AG712" s="214" t="s">
        <v>205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3" x14ac:dyDescent="0.2">
      <c r="A713" s="221"/>
      <c r="B713" s="222"/>
      <c r="C713" s="249" t="s">
        <v>2198</v>
      </c>
      <c r="D713" s="225"/>
      <c r="E713" s="226">
        <v>9.7172999999999998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4"/>
      <c r="AA713" s="214"/>
      <c r="AB713" s="214"/>
      <c r="AC713" s="214"/>
      <c r="AD713" s="214"/>
      <c r="AE713" s="214"/>
      <c r="AF713" s="214"/>
      <c r="AG713" s="214" t="s">
        <v>205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35">
        <v>337</v>
      </c>
      <c r="B714" s="236" t="s">
        <v>1220</v>
      </c>
      <c r="C714" s="246" t="s">
        <v>1221</v>
      </c>
      <c r="D714" s="237" t="s">
        <v>704</v>
      </c>
      <c r="E714" s="238">
        <v>87.455699999999993</v>
      </c>
      <c r="F714" s="239"/>
      <c r="G714" s="240">
        <f>ROUND(E714*F714,2)</f>
        <v>0</v>
      </c>
      <c r="H714" s="239"/>
      <c r="I714" s="240">
        <f>ROUND(E714*H714,2)</f>
        <v>0</v>
      </c>
      <c r="J714" s="239"/>
      <c r="K714" s="240">
        <f>ROUND(E714*J714,2)</f>
        <v>0</v>
      </c>
      <c r="L714" s="240">
        <v>21</v>
      </c>
      <c r="M714" s="240">
        <f>G714*(1+L714/100)</f>
        <v>0</v>
      </c>
      <c r="N714" s="238">
        <v>0</v>
      </c>
      <c r="O714" s="238">
        <f>ROUND(E714*N714,2)</f>
        <v>0</v>
      </c>
      <c r="P714" s="238">
        <v>0</v>
      </c>
      <c r="Q714" s="238">
        <f>ROUND(E714*P714,2)</f>
        <v>0</v>
      </c>
      <c r="R714" s="240" t="s">
        <v>334</v>
      </c>
      <c r="S714" s="240" t="s">
        <v>190</v>
      </c>
      <c r="T714" s="241" t="s">
        <v>335</v>
      </c>
      <c r="U714" s="224">
        <v>0</v>
      </c>
      <c r="V714" s="224">
        <f>ROUND(E714*U714,2)</f>
        <v>0</v>
      </c>
      <c r="W714" s="224"/>
      <c r="X714" s="224" t="s">
        <v>1215</v>
      </c>
      <c r="Y714" s="224" t="s">
        <v>193</v>
      </c>
      <c r="Z714" s="214"/>
      <c r="AA714" s="214"/>
      <c r="AB714" s="214"/>
      <c r="AC714" s="214"/>
      <c r="AD714" s="214"/>
      <c r="AE714" s="214"/>
      <c r="AF714" s="214"/>
      <c r="AG714" s="214" t="s">
        <v>1216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2" x14ac:dyDescent="0.2">
      <c r="A715" s="221"/>
      <c r="B715" s="222"/>
      <c r="C715" s="249" t="s">
        <v>1217</v>
      </c>
      <c r="D715" s="225"/>
      <c r="E715" s="226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4"/>
      <c r="AA715" s="214"/>
      <c r="AB715" s="214"/>
      <c r="AC715" s="214"/>
      <c r="AD715" s="214"/>
      <c r="AE715" s="214"/>
      <c r="AF715" s="214"/>
      <c r="AG715" s="214" t="s">
        <v>205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3" x14ac:dyDescent="0.2">
      <c r="A716" s="221"/>
      <c r="B716" s="222"/>
      <c r="C716" s="249" t="s">
        <v>1865</v>
      </c>
      <c r="D716" s="225"/>
      <c r="E716" s="226"/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4"/>
      <c r="AA716" s="214"/>
      <c r="AB716" s="214"/>
      <c r="AC716" s="214"/>
      <c r="AD716" s="214"/>
      <c r="AE716" s="214"/>
      <c r="AF716" s="214"/>
      <c r="AG716" s="214" t="s">
        <v>205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3" x14ac:dyDescent="0.2">
      <c r="A717" s="221"/>
      <c r="B717" s="222"/>
      <c r="C717" s="249" t="s">
        <v>2199</v>
      </c>
      <c r="D717" s="225"/>
      <c r="E717" s="226">
        <v>87.455699999999993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24"/>
      <c r="Z717" s="214"/>
      <c r="AA717" s="214"/>
      <c r="AB717" s="214"/>
      <c r="AC717" s="214"/>
      <c r="AD717" s="214"/>
      <c r="AE717" s="214"/>
      <c r="AF717" s="214"/>
      <c r="AG717" s="214" t="s">
        <v>205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x14ac:dyDescent="0.2">
      <c r="A718" s="3"/>
      <c r="B718" s="4"/>
      <c r="C718" s="250"/>
      <c r="D718" s="6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AE718">
        <v>15</v>
      </c>
      <c r="AF718">
        <v>21</v>
      </c>
      <c r="AG718" t="s">
        <v>171</v>
      </c>
    </row>
    <row r="719" spans="1:60" x14ac:dyDescent="0.2">
      <c r="A719" s="217"/>
      <c r="B719" s="218" t="s">
        <v>29</v>
      </c>
      <c r="C719" s="251"/>
      <c r="D719" s="219"/>
      <c r="E719" s="220"/>
      <c r="F719" s="220"/>
      <c r="G719" s="234">
        <f>G8+G459+G464+G475+G479+G484+G518+G537+G541+G545+G655+G667+G671+G689+G702+G705+G709</f>
        <v>0</v>
      </c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AE719">
        <f>SUMIF(L7:L717,AE718,G7:G717)</f>
        <v>0</v>
      </c>
      <c r="AF719">
        <f>SUMIF(L7:L717,AF718,G7:G717)</f>
        <v>0</v>
      </c>
      <c r="AG719" t="s">
        <v>325</v>
      </c>
    </row>
    <row r="720" spans="1:60" x14ac:dyDescent="0.2">
      <c r="A720" s="253" t="s">
        <v>1223</v>
      </c>
      <c r="B720" s="253"/>
      <c r="C720" s="250"/>
      <c r="D720" s="6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</row>
    <row r="721" spans="1:33" x14ac:dyDescent="0.2">
      <c r="A721" s="3"/>
      <c r="B721" s="4" t="s">
        <v>1224</v>
      </c>
      <c r="C721" s="250" t="s">
        <v>1225</v>
      </c>
      <c r="D721" s="6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AG721" t="s">
        <v>1226</v>
      </c>
    </row>
    <row r="722" spans="1:33" x14ac:dyDescent="0.2">
      <c r="A722" s="3"/>
      <c r="B722" s="4" t="s">
        <v>1670</v>
      </c>
      <c r="C722" s="250" t="s">
        <v>1228</v>
      </c>
      <c r="D722" s="6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AG722" t="s">
        <v>1229</v>
      </c>
    </row>
    <row r="723" spans="1:33" x14ac:dyDescent="0.2">
      <c r="A723" s="3"/>
      <c r="B723" s="4"/>
      <c r="C723" s="250" t="s">
        <v>1230</v>
      </c>
      <c r="D723" s="6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AG723" t="s">
        <v>1231</v>
      </c>
    </row>
    <row r="724" spans="1:33" x14ac:dyDescent="0.2">
      <c r="A724" s="3"/>
      <c r="B724" s="4"/>
      <c r="C724" s="250"/>
      <c r="D724" s="6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33" x14ac:dyDescent="0.2">
      <c r="C725" s="252"/>
      <c r="D725" s="10"/>
      <c r="AG725" t="s">
        <v>329</v>
      </c>
    </row>
    <row r="726" spans="1:33" x14ac:dyDescent="0.2">
      <c r="D726" s="10"/>
    </row>
    <row r="727" spans="1:33" x14ac:dyDescent="0.2">
      <c r="D727" s="10"/>
    </row>
    <row r="728" spans="1:33" x14ac:dyDescent="0.2">
      <c r="D728" s="10"/>
    </row>
    <row r="729" spans="1:33" x14ac:dyDescent="0.2">
      <c r="D729" s="10"/>
    </row>
    <row r="730" spans="1:33" x14ac:dyDescent="0.2">
      <c r="D730" s="10"/>
    </row>
    <row r="731" spans="1:33" x14ac:dyDescent="0.2">
      <c r="D731" s="10"/>
    </row>
    <row r="732" spans="1:33" x14ac:dyDescent="0.2">
      <c r="D732" s="10"/>
    </row>
    <row r="733" spans="1:33" x14ac:dyDescent="0.2">
      <c r="D733" s="10"/>
    </row>
    <row r="734" spans="1:33" x14ac:dyDescent="0.2">
      <c r="D734" s="10"/>
    </row>
    <row r="735" spans="1:33" x14ac:dyDescent="0.2">
      <c r="D735" s="10"/>
    </row>
    <row r="736" spans="1:33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4ygaM0IRSui/LCRGF/XN863PgwxPlT+xpx5iHvuiiFke5K0bC+nxqfi9g5M4kv3snLxJMjk2H2G5iRNBky7RA==" saltValue="mU7ISzSFwDqZ3G2t5KlV3Q==" spinCount="100000" sheet="1" formatRows="0"/>
  <mergeCells count="79">
    <mergeCell ref="C679:G679"/>
    <mergeCell ref="C680:G680"/>
    <mergeCell ref="C685:G685"/>
    <mergeCell ref="C657:G657"/>
    <mergeCell ref="C658:G658"/>
    <mergeCell ref="C663:G663"/>
    <mergeCell ref="C669:G669"/>
    <mergeCell ref="C673:G673"/>
    <mergeCell ref="C674:G674"/>
    <mergeCell ref="C529:G529"/>
    <mergeCell ref="C539:G539"/>
    <mergeCell ref="C547:G547"/>
    <mergeCell ref="C550:G550"/>
    <mergeCell ref="C567:G567"/>
    <mergeCell ref="C653:G653"/>
    <mergeCell ref="C502:G502"/>
    <mergeCell ref="C507:G507"/>
    <mergeCell ref="C516:G516"/>
    <mergeCell ref="C520:G520"/>
    <mergeCell ref="C523:G523"/>
    <mergeCell ref="C526:G526"/>
    <mergeCell ref="C466:G466"/>
    <mergeCell ref="C469:G469"/>
    <mergeCell ref="C477:G477"/>
    <mergeCell ref="C481:G481"/>
    <mergeCell ref="C486:G486"/>
    <mergeCell ref="C491:G491"/>
    <mergeCell ref="C359:G359"/>
    <mergeCell ref="C363:G363"/>
    <mergeCell ref="C369:G369"/>
    <mergeCell ref="C380:G380"/>
    <mergeCell ref="C381:G381"/>
    <mergeCell ref="C412:G412"/>
    <mergeCell ref="C241:G241"/>
    <mergeCell ref="C249:G249"/>
    <mergeCell ref="C264:G264"/>
    <mergeCell ref="C274:G274"/>
    <mergeCell ref="C309:G309"/>
    <mergeCell ref="C310:G310"/>
    <mergeCell ref="C159:G159"/>
    <mergeCell ref="C164:G164"/>
    <mergeCell ref="C169:G169"/>
    <mergeCell ref="C172:G172"/>
    <mergeCell ref="C175:G175"/>
    <mergeCell ref="C199:G199"/>
    <mergeCell ref="C129:G129"/>
    <mergeCell ref="C136:G136"/>
    <mergeCell ref="C143:G143"/>
    <mergeCell ref="C150:G150"/>
    <mergeCell ref="C153:G153"/>
    <mergeCell ref="C156:G156"/>
    <mergeCell ref="C87:G87"/>
    <mergeCell ref="C94:G94"/>
    <mergeCell ref="C101:G101"/>
    <mergeCell ref="C108:G108"/>
    <mergeCell ref="C115:G115"/>
    <mergeCell ref="C122:G122"/>
    <mergeCell ref="C63:G63"/>
    <mergeCell ref="C66:G66"/>
    <mergeCell ref="C69:G69"/>
    <mergeCell ref="C75:G75"/>
    <mergeCell ref="C81:G81"/>
    <mergeCell ref="C84:G84"/>
    <mergeCell ref="C44:G44"/>
    <mergeCell ref="C47:G47"/>
    <mergeCell ref="C51:G51"/>
    <mergeCell ref="C54:G54"/>
    <mergeCell ref="C57:G57"/>
    <mergeCell ref="C60:G60"/>
    <mergeCell ref="A1:G1"/>
    <mergeCell ref="C2:G2"/>
    <mergeCell ref="C3:G3"/>
    <mergeCell ref="C4:G4"/>
    <mergeCell ref="A720:B720"/>
    <mergeCell ref="C10:G10"/>
    <mergeCell ref="C16:G16"/>
    <mergeCell ref="C21:G21"/>
    <mergeCell ref="C31:G31"/>
    <mergeCell ref="C34:G3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F0976-4B22-47A5-A5EC-11A318DD7E6A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78</v>
      </c>
      <c r="C4" s="206" t="s">
        <v>79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SUMIF(AG9:AG390,"&lt;&gt;NOR",G9:G390)</f>
        <v>0</v>
      </c>
      <c r="H8" s="232"/>
      <c r="I8" s="232">
        <f>SUM(I9:I390)</f>
        <v>0</v>
      </c>
      <c r="J8" s="232"/>
      <c r="K8" s="232">
        <f>SUM(K9:K390)</f>
        <v>0</v>
      </c>
      <c r="L8" s="232"/>
      <c r="M8" s="232">
        <f>SUM(M9:M390)</f>
        <v>0</v>
      </c>
      <c r="N8" s="231"/>
      <c r="O8" s="231">
        <f>SUM(O9:O390)</f>
        <v>22.66</v>
      </c>
      <c r="P8" s="231"/>
      <c r="Q8" s="231">
        <f>SUM(Q9:Q390)</f>
        <v>11.15</v>
      </c>
      <c r="R8" s="232"/>
      <c r="S8" s="232"/>
      <c r="T8" s="233"/>
      <c r="U8" s="227"/>
      <c r="V8" s="227">
        <f>SUM(V9:V390)</f>
        <v>126.08000000000004</v>
      </c>
      <c r="W8" s="227"/>
      <c r="X8" s="227"/>
      <c r="Y8" s="227"/>
      <c r="AG8" t="s">
        <v>186</v>
      </c>
    </row>
    <row r="9" spans="1:60" outlineLevel="1" x14ac:dyDescent="0.2">
      <c r="A9" s="235">
        <v>7</v>
      </c>
      <c r="B9" s="236" t="s">
        <v>331</v>
      </c>
      <c r="C9" s="246" t="s">
        <v>332</v>
      </c>
      <c r="D9" s="237" t="s">
        <v>333</v>
      </c>
      <c r="E9" s="238">
        <v>14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1.65</v>
      </c>
      <c r="R9" s="240" t="s">
        <v>334</v>
      </c>
      <c r="S9" s="240" t="s">
        <v>190</v>
      </c>
      <c r="T9" s="241" t="s">
        <v>335</v>
      </c>
      <c r="U9" s="224">
        <v>0.16</v>
      </c>
      <c r="V9" s="224">
        <f>ROUND(E9*U9,2)</f>
        <v>2.2400000000000002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338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2" x14ac:dyDescent="0.2">
      <c r="A11" s="221"/>
      <c r="B11" s="222"/>
      <c r="C11" s="249" t="s">
        <v>2200</v>
      </c>
      <c r="D11" s="225"/>
      <c r="E11" s="226">
        <v>14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8</v>
      </c>
      <c r="B12" s="236" t="s">
        <v>1316</v>
      </c>
      <c r="C12" s="246" t="s">
        <v>1317</v>
      </c>
      <c r="D12" s="237" t="s">
        <v>333</v>
      </c>
      <c r="E12" s="238">
        <v>14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3.08</v>
      </c>
      <c r="R12" s="240" t="s">
        <v>334</v>
      </c>
      <c r="S12" s="240" t="s">
        <v>190</v>
      </c>
      <c r="T12" s="241" t="s">
        <v>335</v>
      </c>
      <c r="U12" s="224">
        <v>0.251</v>
      </c>
      <c r="V12" s="224">
        <f>ROUND(E12*U12,2)</f>
        <v>3.51</v>
      </c>
      <c r="W12" s="224"/>
      <c r="X12" s="224" t="s">
        <v>336</v>
      </c>
      <c r="Y12" s="224" t="s">
        <v>193</v>
      </c>
      <c r="Z12" s="214"/>
      <c r="AA12" s="214"/>
      <c r="AB12" s="214"/>
      <c r="AC12" s="214"/>
      <c r="AD12" s="214"/>
      <c r="AE12" s="214"/>
      <c r="AF12" s="214"/>
      <c r="AG12" s="214" t="s">
        <v>337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2" x14ac:dyDescent="0.2">
      <c r="A13" s="221"/>
      <c r="B13" s="222"/>
      <c r="C13" s="249" t="s">
        <v>2201</v>
      </c>
      <c r="D13" s="225"/>
      <c r="E13" s="226">
        <v>14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5">
        <v>17</v>
      </c>
      <c r="B14" s="236" t="s">
        <v>359</v>
      </c>
      <c r="C14" s="246" t="s">
        <v>360</v>
      </c>
      <c r="D14" s="237" t="s">
        <v>361</v>
      </c>
      <c r="E14" s="238">
        <v>2.0299999999999998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1.3</v>
      </c>
      <c r="Q14" s="238">
        <f>ROUND(E14*P14,2)</f>
        <v>2.64</v>
      </c>
      <c r="R14" s="240" t="s">
        <v>362</v>
      </c>
      <c r="S14" s="240" t="s">
        <v>190</v>
      </c>
      <c r="T14" s="241" t="s">
        <v>335</v>
      </c>
      <c r="U14" s="224">
        <v>0.51</v>
      </c>
      <c r="V14" s="224">
        <f>ROUND(E14*U14,2)</f>
        <v>1.04</v>
      </c>
      <c r="W14" s="224"/>
      <c r="X14" s="224" t="s">
        <v>336</v>
      </c>
      <c r="Y14" s="224" t="s">
        <v>193</v>
      </c>
      <c r="Z14" s="214"/>
      <c r="AA14" s="214"/>
      <c r="AB14" s="214"/>
      <c r="AC14" s="214"/>
      <c r="AD14" s="214"/>
      <c r="AE14" s="214"/>
      <c r="AF14" s="214"/>
      <c r="AG14" s="214" t="s">
        <v>337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2" x14ac:dyDescent="0.2">
      <c r="A15" s="221"/>
      <c r="B15" s="222"/>
      <c r="C15" s="255" t="s">
        <v>363</v>
      </c>
      <c r="D15" s="254"/>
      <c r="E15" s="254"/>
      <c r="F15" s="254"/>
      <c r="G15" s="25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4"/>
      <c r="AA15" s="214"/>
      <c r="AB15" s="214"/>
      <c r="AC15" s="214"/>
      <c r="AD15" s="214"/>
      <c r="AE15" s="214"/>
      <c r="AF15" s="214"/>
      <c r="AG15" s="214" t="s">
        <v>339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49" t="s">
        <v>1319</v>
      </c>
      <c r="D16" s="225"/>
      <c r="E16" s="226"/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205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3" x14ac:dyDescent="0.2">
      <c r="A17" s="221"/>
      <c r="B17" s="222"/>
      <c r="C17" s="249" t="s">
        <v>2202</v>
      </c>
      <c r="D17" s="225"/>
      <c r="E17" s="226">
        <v>0.7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3" x14ac:dyDescent="0.2">
      <c r="A18" s="221"/>
      <c r="B18" s="222"/>
      <c r="C18" s="249" t="s">
        <v>1321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4"/>
      <c r="AA18" s="214"/>
      <c r="AB18" s="214"/>
      <c r="AC18" s="214"/>
      <c r="AD18" s="214"/>
      <c r="AE18" s="214"/>
      <c r="AF18" s="214"/>
      <c r="AG18" s="214" t="s">
        <v>205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3" x14ac:dyDescent="0.2">
      <c r="A19" s="221"/>
      <c r="B19" s="222"/>
      <c r="C19" s="249" t="s">
        <v>2203</v>
      </c>
      <c r="D19" s="225"/>
      <c r="E19" s="226">
        <v>0.14000000000000001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3" x14ac:dyDescent="0.2">
      <c r="A20" s="221"/>
      <c r="B20" s="222"/>
      <c r="C20" s="249" t="s">
        <v>1323</v>
      </c>
      <c r="D20" s="225"/>
      <c r="E20" s="226"/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4"/>
      <c r="AA20" s="214"/>
      <c r="AB20" s="214"/>
      <c r="AC20" s="214"/>
      <c r="AD20" s="214"/>
      <c r="AE20" s="214"/>
      <c r="AF20" s="214"/>
      <c r="AG20" s="214" t="s">
        <v>205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3" x14ac:dyDescent="0.2">
      <c r="A21" s="221"/>
      <c r="B21" s="222"/>
      <c r="C21" s="249" t="s">
        <v>2204</v>
      </c>
      <c r="D21" s="225"/>
      <c r="E21" s="226">
        <v>7.0000000000000007E-2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205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3" x14ac:dyDescent="0.2">
      <c r="A22" s="221"/>
      <c r="B22" s="222"/>
      <c r="C22" s="249" t="s">
        <v>1325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2205</v>
      </c>
      <c r="D23" s="225"/>
      <c r="E23" s="226">
        <v>1.1200000000000001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5">
        <v>18</v>
      </c>
      <c r="B24" s="236" t="s">
        <v>372</v>
      </c>
      <c r="C24" s="246" t="s">
        <v>373</v>
      </c>
      <c r="D24" s="237" t="s">
        <v>374</v>
      </c>
      <c r="E24" s="238">
        <v>14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0.27</v>
      </c>
      <c r="Q24" s="238">
        <f>ROUND(E24*P24,2)</f>
        <v>3.78</v>
      </c>
      <c r="R24" s="240" t="s">
        <v>334</v>
      </c>
      <c r="S24" s="240" t="s">
        <v>190</v>
      </c>
      <c r="T24" s="241" t="s">
        <v>335</v>
      </c>
      <c r="U24" s="224">
        <v>0.123</v>
      </c>
      <c r="V24" s="224">
        <f>ROUND(E24*U24,2)</f>
        <v>1.72</v>
      </c>
      <c r="W24" s="224"/>
      <c r="X24" s="224" t="s">
        <v>336</v>
      </c>
      <c r="Y24" s="224" t="s">
        <v>193</v>
      </c>
      <c r="Z24" s="214"/>
      <c r="AA24" s="214"/>
      <c r="AB24" s="214"/>
      <c r="AC24" s="214"/>
      <c r="AD24" s="214"/>
      <c r="AE24" s="214"/>
      <c r="AF24" s="214"/>
      <c r="AG24" s="214" t="s">
        <v>337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2" x14ac:dyDescent="0.2">
      <c r="A25" s="221"/>
      <c r="B25" s="222"/>
      <c r="C25" s="255" t="s">
        <v>375</v>
      </c>
      <c r="D25" s="254"/>
      <c r="E25" s="254"/>
      <c r="F25" s="254"/>
      <c r="G25" s="25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339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3" t="str">
        <f>C25</f>
        <v>s vybouráním lože, s přemístěním hmot na skládku na vzdálenost do 3 m nebo naložením na dopravní prostředek</v>
      </c>
      <c r="BB25" s="214"/>
      <c r="BC25" s="214"/>
      <c r="BD25" s="214"/>
      <c r="BE25" s="214"/>
      <c r="BF25" s="214"/>
      <c r="BG25" s="214"/>
      <c r="BH25" s="214"/>
    </row>
    <row r="26" spans="1:60" outlineLevel="2" x14ac:dyDescent="0.2">
      <c r="A26" s="221"/>
      <c r="B26" s="222"/>
      <c r="C26" s="249" t="s">
        <v>2206</v>
      </c>
      <c r="D26" s="225"/>
      <c r="E26" s="226">
        <v>14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5">
        <v>19</v>
      </c>
      <c r="B27" s="236" t="s">
        <v>377</v>
      </c>
      <c r="C27" s="246" t="s">
        <v>378</v>
      </c>
      <c r="D27" s="237" t="s">
        <v>361</v>
      </c>
      <c r="E27" s="238">
        <v>9.4640000000000004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 t="s">
        <v>379</v>
      </c>
      <c r="S27" s="240" t="s">
        <v>190</v>
      </c>
      <c r="T27" s="241" t="s">
        <v>335</v>
      </c>
      <c r="U27" s="224">
        <v>1.0920000000000001</v>
      </c>
      <c r="V27" s="224">
        <f>ROUND(E27*U27,2)</f>
        <v>10.33</v>
      </c>
      <c r="W27" s="224"/>
      <c r="X27" s="224" t="s">
        <v>336</v>
      </c>
      <c r="Y27" s="224" t="s">
        <v>193</v>
      </c>
      <c r="Z27" s="214"/>
      <c r="AA27" s="214"/>
      <c r="AB27" s="214"/>
      <c r="AC27" s="214"/>
      <c r="AD27" s="214"/>
      <c r="AE27" s="214"/>
      <c r="AF27" s="214"/>
      <c r="AG27" s="214" t="s">
        <v>337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2" x14ac:dyDescent="0.2">
      <c r="A28" s="221"/>
      <c r="B28" s="222"/>
      <c r="C28" s="255" t="s">
        <v>380</v>
      </c>
      <c r="D28" s="254"/>
      <c r="E28" s="254"/>
      <c r="F28" s="254"/>
      <c r="G28" s="25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339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3" t="str">
        <f>C28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28" s="214"/>
      <c r="BC28" s="214"/>
      <c r="BD28" s="214"/>
      <c r="BE28" s="214"/>
      <c r="BF28" s="214"/>
      <c r="BG28" s="214"/>
      <c r="BH28" s="214"/>
    </row>
    <row r="29" spans="1:60" outlineLevel="2" x14ac:dyDescent="0.2">
      <c r="A29" s="221"/>
      <c r="B29" s="222"/>
      <c r="C29" s="249" t="s">
        <v>2207</v>
      </c>
      <c r="D29" s="225"/>
      <c r="E29" s="226">
        <v>10.584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3" x14ac:dyDescent="0.2">
      <c r="A30" s="221"/>
      <c r="B30" s="222"/>
      <c r="C30" s="249" t="s">
        <v>1329</v>
      </c>
      <c r="D30" s="225"/>
      <c r="E30" s="226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205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3" x14ac:dyDescent="0.2">
      <c r="A31" s="221"/>
      <c r="B31" s="222"/>
      <c r="C31" s="249" t="s">
        <v>2208</v>
      </c>
      <c r="D31" s="225"/>
      <c r="E31" s="226">
        <v>-1.1200000000000001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205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3" x14ac:dyDescent="0.2">
      <c r="A32" s="221"/>
      <c r="B32" s="222"/>
      <c r="C32" s="249" t="s">
        <v>384</v>
      </c>
      <c r="D32" s="225"/>
      <c r="E32" s="226"/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3" x14ac:dyDescent="0.2">
      <c r="A33" s="221"/>
      <c r="B33" s="222"/>
      <c r="C33" s="249" t="s">
        <v>385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205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3" x14ac:dyDescent="0.2">
      <c r="A34" s="221"/>
      <c r="B34" s="222"/>
      <c r="C34" s="249" t="s">
        <v>1332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205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3" x14ac:dyDescent="0.2">
      <c r="A35" s="221"/>
      <c r="B35" s="222"/>
      <c r="C35" s="249" t="s">
        <v>1333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3" x14ac:dyDescent="0.2">
      <c r="A36" s="221"/>
      <c r="B36" s="222"/>
      <c r="C36" s="249" t="s">
        <v>2209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5">
        <v>20</v>
      </c>
      <c r="B37" s="236" t="s">
        <v>389</v>
      </c>
      <c r="C37" s="246" t="s">
        <v>390</v>
      </c>
      <c r="D37" s="237" t="s">
        <v>361</v>
      </c>
      <c r="E37" s="238">
        <v>0.84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 t="s">
        <v>379</v>
      </c>
      <c r="S37" s="240" t="s">
        <v>190</v>
      </c>
      <c r="T37" s="241" t="s">
        <v>335</v>
      </c>
      <c r="U37" s="224">
        <v>0.61199999999999999</v>
      </c>
      <c r="V37" s="224">
        <f>ROUND(E37*U37,2)</f>
        <v>0.51</v>
      </c>
      <c r="W37" s="224"/>
      <c r="X37" s="224" t="s">
        <v>336</v>
      </c>
      <c r="Y37" s="224" t="s">
        <v>193</v>
      </c>
      <c r="Z37" s="214"/>
      <c r="AA37" s="214"/>
      <c r="AB37" s="214"/>
      <c r="AC37" s="214"/>
      <c r="AD37" s="214"/>
      <c r="AE37" s="214"/>
      <c r="AF37" s="214"/>
      <c r="AG37" s="214" t="s">
        <v>391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2" x14ac:dyDescent="0.2">
      <c r="A38" s="221"/>
      <c r="B38" s="222"/>
      <c r="C38" s="255" t="s">
        <v>392</v>
      </c>
      <c r="D38" s="254"/>
      <c r="E38" s="254"/>
      <c r="F38" s="254"/>
      <c r="G38" s="25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339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2" x14ac:dyDescent="0.2">
      <c r="A39" s="221"/>
      <c r="B39" s="222"/>
      <c r="C39" s="249" t="s">
        <v>2210</v>
      </c>
      <c r="D39" s="225"/>
      <c r="E39" s="226">
        <v>0.84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5">
        <v>21</v>
      </c>
      <c r="B40" s="236" t="s">
        <v>394</v>
      </c>
      <c r="C40" s="246" t="s">
        <v>395</v>
      </c>
      <c r="D40" s="237" t="s">
        <v>374</v>
      </c>
      <c r="E40" s="238">
        <v>14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6.9199999999999999E-3</v>
      </c>
      <c r="O40" s="238">
        <f>ROUND(E40*N40,2)</f>
        <v>0.1</v>
      </c>
      <c r="P40" s="238">
        <v>0</v>
      </c>
      <c r="Q40" s="238">
        <f>ROUND(E40*P40,2)</f>
        <v>0</v>
      </c>
      <c r="R40" s="240" t="s">
        <v>379</v>
      </c>
      <c r="S40" s="240" t="s">
        <v>190</v>
      </c>
      <c r="T40" s="241" t="s">
        <v>335</v>
      </c>
      <c r="U40" s="224">
        <v>0.502</v>
      </c>
      <c r="V40" s="224">
        <f>ROUND(E40*U40,2)</f>
        <v>7.03</v>
      </c>
      <c r="W40" s="224"/>
      <c r="X40" s="224" t="s">
        <v>336</v>
      </c>
      <c r="Y40" s="224" t="s">
        <v>193</v>
      </c>
      <c r="Z40" s="214"/>
      <c r="AA40" s="214"/>
      <c r="AB40" s="214"/>
      <c r="AC40" s="214"/>
      <c r="AD40" s="214"/>
      <c r="AE40" s="214"/>
      <c r="AF40" s="214"/>
      <c r="AG40" s="214" t="s">
        <v>391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2" x14ac:dyDescent="0.2">
      <c r="A41" s="221"/>
      <c r="B41" s="222"/>
      <c r="C41" s="255" t="s">
        <v>396</v>
      </c>
      <c r="D41" s="254"/>
      <c r="E41" s="254"/>
      <c r="F41" s="254"/>
      <c r="G41" s="25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339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3" t="str">
        <f>C41</f>
        <v>získané při čerpání, potrubím nebo žlaby. Montáž, demontáž a opotřebení potrubí nebo žlabu a jeho utěsnění po dobu provozu. Včetně nutné podpěrné konstrukce.</v>
      </c>
      <c r="BB41" s="214"/>
      <c r="BC41" s="214"/>
      <c r="BD41" s="214"/>
      <c r="BE41" s="214"/>
      <c r="BF41" s="214"/>
      <c r="BG41" s="214"/>
      <c r="BH41" s="214"/>
    </row>
    <row r="42" spans="1:60" outlineLevel="2" x14ac:dyDescent="0.2">
      <c r="A42" s="221"/>
      <c r="B42" s="222"/>
      <c r="C42" s="249" t="s">
        <v>2211</v>
      </c>
      <c r="D42" s="225"/>
      <c r="E42" s="226">
        <v>14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3" x14ac:dyDescent="0.2">
      <c r="A43" s="221"/>
      <c r="B43" s="222"/>
      <c r="C43" s="249" t="s">
        <v>398</v>
      </c>
      <c r="D43" s="225"/>
      <c r="E43" s="226"/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205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35">
        <v>23</v>
      </c>
      <c r="B44" s="236" t="s">
        <v>399</v>
      </c>
      <c r="C44" s="246" t="s">
        <v>400</v>
      </c>
      <c r="D44" s="237" t="s">
        <v>401</v>
      </c>
      <c r="E44" s="238">
        <v>6.2474999999999996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 t="s">
        <v>379</v>
      </c>
      <c r="S44" s="240" t="s">
        <v>190</v>
      </c>
      <c r="T44" s="241" t="s">
        <v>335</v>
      </c>
      <c r="U44" s="224">
        <v>0.20300000000000001</v>
      </c>
      <c r="V44" s="224">
        <f>ROUND(E44*U44,2)</f>
        <v>1.27</v>
      </c>
      <c r="W44" s="224"/>
      <c r="X44" s="224" t="s">
        <v>336</v>
      </c>
      <c r="Y44" s="224" t="s">
        <v>193</v>
      </c>
      <c r="Z44" s="214"/>
      <c r="AA44" s="214"/>
      <c r="AB44" s="214"/>
      <c r="AC44" s="214"/>
      <c r="AD44" s="214"/>
      <c r="AE44" s="214"/>
      <c r="AF44" s="214"/>
      <c r="AG44" s="214" t="s">
        <v>337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2" x14ac:dyDescent="0.2">
      <c r="A45" s="221"/>
      <c r="B45" s="222"/>
      <c r="C45" s="255" t="s">
        <v>402</v>
      </c>
      <c r="D45" s="254"/>
      <c r="E45" s="254"/>
      <c r="F45" s="254"/>
      <c r="G45" s="25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339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3" t="str">
        <f>C45</f>
        <v>na vzdálenost od hladiny vody v jímce po výšku roviny proložené osou nejvyššího bodu výtlačného potrubí. Včetně odpadní potrubí v délce do 20 m.</v>
      </c>
      <c r="BB45" s="214"/>
      <c r="BC45" s="214"/>
      <c r="BD45" s="214"/>
      <c r="BE45" s="214"/>
      <c r="BF45" s="214"/>
      <c r="BG45" s="214"/>
      <c r="BH45" s="214"/>
    </row>
    <row r="46" spans="1:60" ht="22.5" outlineLevel="2" x14ac:dyDescent="0.2">
      <c r="A46" s="221"/>
      <c r="B46" s="222"/>
      <c r="C46" s="249" t="s">
        <v>2212</v>
      </c>
      <c r="D46" s="225"/>
      <c r="E46" s="226">
        <v>6.2474999999999996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4"/>
      <c r="AA46" s="214"/>
      <c r="AB46" s="214"/>
      <c r="AC46" s="214"/>
      <c r="AD46" s="214"/>
      <c r="AE46" s="214"/>
      <c r="AF46" s="214"/>
      <c r="AG46" s="214" t="s">
        <v>205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5">
        <v>24</v>
      </c>
      <c r="B47" s="236" t="s">
        <v>404</v>
      </c>
      <c r="C47" s="246" t="s">
        <v>405</v>
      </c>
      <c r="D47" s="237" t="s">
        <v>401</v>
      </c>
      <c r="E47" s="238">
        <v>3.6691699999999998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4.0000000000000003E-5</v>
      </c>
      <c r="O47" s="238">
        <f>ROUND(E47*N47,2)</f>
        <v>0</v>
      </c>
      <c r="P47" s="238">
        <v>0</v>
      </c>
      <c r="Q47" s="238">
        <f>ROUND(E47*P47,2)</f>
        <v>0</v>
      </c>
      <c r="R47" s="240" t="s">
        <v>379</v>
      </c>
      <c r="S47" s="240" t="s">
        <v>190</v>
      </c>
      <c r="T47" s="241" t="s">
        <v>335</v>
      </c>
      <c r="U47" s="224">
        <v>0.30299999999999999</v>
      </c>
      <c r="V47" s="224">
        <f>ROUND(E47*U47,2)</f>
        <v>1.1100000000000001</v>
      </c>
      <c r="W47" s="224"/>
      <c r="X47" s="224" t="s">
        <v>336</v>
      </c>
      <c r="Y47" s="224" t="s">
        <v>193</v>
      </c>
      <c r="Z47" s="214"/>
      <c r="AA47" s="214"/>
      <c r="AB47" s="214"/>
      <c r="AC47" s="214"/>
      <c r="AD47" s="214"/>
      <c r="AE47" s="214"/>
      <c r="AF47" s="214"/>
      <c r="AG47" s="214" t="s">
        <v>337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2" x14ac:dyDescent="0.2">
      <c r="A48" s="221"/>
      <c r="B48" s="222"/>
      <c r="C48" s="255" t="s">
        <v>402</v>
      </c>
      <c r="D48" s="254"/>
      <c r="E48" s="254"/>
      <c r="F48" s="254"/>
      <c r="G48" s="25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339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43" t="str">
        <f>C48</f>
        <v>na vzdálenost od hladiny vody v jímce po výšku roviny proložené osou nejvyššího bodu výtlačného potrubí. Včetně odpadní potrubí v délce do 20 m.</v>
      </c>
      <c r="BB48" s="214"/>
      <c r="BC48" s="214"/>
      <c r="BD48" s="214"/>
      <c r="BE48" s="214"/>
      <c r="BF48" s="214"/>
      <c r="BG48" s="214"/>
      <c r="BH48" s="214"/>
    </row>
    <row r="49" spans="1:60" ht="22.5" outlineLevel="2" x14ac:dyDescent="0.2">
      <c r="A49" s="221"/>
      <c r="B49" s="222"/>
      <c r="C49" s="249" t="s">
        <v>2213</v>
      </c>
      <c r="D49" s="225"/>
      <c r="E49" s="226">
        <v>3.6691699999999998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25</v>
      </c>
      <c r="B50" s="236" t="s">
        <v>407</v>
      </c>
      <c r="C50" s="246" t="s">
        <v>408</v>
      </c>
      <c r="D50" s="237" t="s">
        <v>409</v>
      </c>
      <c r="E50" s="238">
        <v>0.73499999999999999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</v>
      </c>
      <c r="V50" s="224">
        <f>ROUND(E50*U50,2)</f>
        <v>0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410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2214</v>
      </c>
      <c r="D52" s="225"/>
      <c r="E52" s="226">
        <v>0.73499999999999999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26</v>
      </c>
      <c r="B53" s="236" t="s">
        <v>412</v>
      </c>
      <c r="C53" s="246" t="s">
        <v>413</v>
      </c>
      <c r="D53" s="237" t="s">
        <v>409</v>
      </c>
      <c r="E53" s="238">
        <v>0.43167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</v>
      </c>
      <c r="V53" s="224">
        <f>ROUND(E53*U53,2)</f>
        <v>0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410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2215</v>
      </c>
      <c r="D55" s="225"/>
      <c r="E55" s="226">
        <v>0.43167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5">
        <v>27</v>
      </c>
      <c r="B56" s="236" t="s">
        <v>415</v>
      </c>
      <c r="C56" s="246" t="s">
        <v>416</v>
      </c>
      <c r="D56" s="237" t="s">
        <v>374</v>
      </c>
      <c r="E56" s="238">
        <v>2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8.6800000000000002E-3</v>
      </c>
      <c r="O56" s="238">
        <f>ROUND(E56*N56,2)</f>
        <v>0.02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0.70299999999999996</v>
      </c>
      <c r="V56" s="224">
        <f>ROUND(E56*U56,2)</f>
        <v>1.41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417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424</v>
      </c>
      <c r="D58" s="225"/>
      <c r="E58" s="226">
        <v>2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28</v>
      </c>
      <c r="B59" s="236" t="s">
        <v>419</v>
      </c>
      <c r="C59" s="246" t="s">
        <v>420</v>
      </c>
      <c r="D59" s="237" t="s">
        <v>374</v>
      </c>
      <c r="E59" s="238">
        <v>2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1.269E-2</v>
      </c>
      <c r="O59" s="238">
        <f>ROUND(E59*N59,2)</f>
        <v>0.03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1.153</v>
      </c>
      <c r="V59" s="224">
        <f>ROUND(E59*U59,2)</f>
        <v>2.31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417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424</v>
      </c>
      <c r="D61" s="225"/>
      <c r="E61" s="226">
        <v>2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29</v>
      </c>
      <c r="B62" s="236" t="s">
        <v>422</v>
      </c>
      <c r="C62" s="246" t="s">
        <v>423</v>
      </c>
      <c r="D62" s="237" t="s">
        <v>374</v>
      </c>
      <c r="E62" s="238">
        <v>8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2.478E-2</v>
      </c>
      <c r="O62" s="238">
        <f>ROUND(E62*N62,2)</f>
        <v>0.2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0.54700000000000004</v>
      </c>
      <c r="V62" s="224">
        <f>ROUND(E62*U62,2)</f>
        <v>4.38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2216</v>
      </c>
      <c r="D64" s="225"/>
      <c r="E64" s="226">
        <v>8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39</v>
      </c>
      <c r="B65" s="236" t="s">
        <v>425</v>
      </c>
      <c r="C65" s="246" t="s">
        <v>426</v>
      </c>
      <c r="D65" s="237" t="s">
        <v>361</v>
      </c>
      <c r="E65" s="238">
        <v>13.055999999999999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1.7629999999999999</v>
      </c>
      <c r="V65" s="224">
        <f>ROUND(E65*U65,2)</f>
        <v>23.02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2" x14ac:dyDescent="0.2">
      <c r="A66" s="221"/>
      <c r="B66" s="222"/>
      <c r="C66" s="255" t="s">
        <v>427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Příplatek k cenám hloubených vykopávek za ztížení vykopávky v blízkosti podzemního vedení nebo výbušnin pro jakoukoliv třídu horniny.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2217</v>
      </c>
      <c r="D67" s="225"/>
      <c r="E67" s="226">
        <v>1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3" x14ac:dyDescent="0.2">
      <c r="A68" s="221"/>
      <c r="B68" s="222"/>
      <c r="C68" s="249" t="s">
        <v>2218</v>
      </c>
      <c r="D68" s="225"/>
      <c r="E68" s="226">
        <v>1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4"/>
      <c r="AA68" s="214"/>
      <c r="AB68" s="214"/>
      <c r="AC68" s="214"/>
      <c r="AD68" s="214"/>
      <c r="AE68" s="214"/>
      <c r="AF68" s="214"/>
      <c r="AG68" s="214" t="s">
        <v>205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3" x14ac:dyDescent="0.2">
      <c r="A69" s="221"/>
      <c r="B69" s="222"/>
      <c r="C69" s="249" t="s">
        <v>2219</v>
      </c>
      <c r="D69" s="225"/>
      <c r="E69" s="226">
        <v>4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205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3" x14ac:dyDescent="0.2">
      <c r="A70" s="221"/>
      <c r="B70" s="222"/>
      <c r="C70" s="249" t="s">
        <v>2220</v>
      </c>
      <c r="D70" s="225"/>
      <c r="E70" s="226">
        <v>7.056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5">
        <v>56</v>
      </c>
      <c r="B71" s="236" t="s">
        <v>1353</v>
      </c>
      <c r="C71" s="246" t="s">
        <v>1354</v>
      </c>
      <c r="D71" s="237" t="s">
        <v>361</v>
      </c>
      <c r="E71" s="238">
        <v>2.964E-2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 t="s">
        <v>379</v>
      </c>
      <c r="S71" s="240" t="s">
        <v>190</v>
      </c>
      <c r="T71" s="241" t="s">
        <v>335</v>
      </c>
      <c r="U71" s="224">
        <v>0.18</v>
      </c>
      <c r="V71" s="224">
        <f>ROUND(E71*U71,2)</f>
        <v>0.01</v>
      </c>
      <c r="W71" s="224"/>
      <c r="X71" s="224" t="s">
        <v>336</v>
      </c>
      <c r="Y71" s="224" t="s">
        <v>193</v>
      </c>
      <c r="Z71" s="214"/>
      <c r="AA71" s="214"/>
      <c r="AB71" s="214"/>
      <c r="AC71" s="214"/>
      <c r="AD71" s="214"/>
      <c r="AE71" s="214"/>
      <c r="AF71" s="214"/>
      <c r="AG71" s="214" t="s">
        <v>337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33.75" outlineLevel="2" x14ac:dyDescent="0.2">
      <c r="A72" s="221"/>
      <c r="B72" s="222"/>
      <c r="C72" s="255" t="s">
        <v>434</v>
      </c>
      <c r="D72" s="254"/>
      <c r="E72" s="254"/>
      <c r="F72" s="254"/>
      <c r="G72" s="25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339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3" t="str">
        <f>C72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2" s="214"/>
      <c r="BC72" s="214"/>
      <c r="BD72" s="214"/>
      <c r="BE72" s="214"/>
      <c r="BF72" s="214"/>
      <c r="BG72" s="214"/>
      <c r="BH72" s="214"/>
    </row>
    <row r="73" spans="1:60" ht="22.5" outlineLevel="2" x14ac:dyDescent="0.2">
      <c r="A73" s="221"/>
      <c r="B73" s="222"/>
      <c r="C73" s="249" t="s">
        <v>2221</v>
      </c>
      <c r="D73" s="225"/>
      <c r="E73" s="226">
        <v>2.964E-2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35">
        <v>58</v>
      </c>
      <c r="B74" s="236" t="s">
        <v>1356</v>
      </c>
      <c r="C74" s="246" t="s">
        <v>1357</v>
      </c>
      <c r="D74" s="237" t="s">
        <v>361</v>
      </c>
      <c r="E74" s="238">
        <v>2.964E-2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0.28999999999999998</v>
      </c>
      <c r="V74" s="224">
        <f>ROUND(E74*U74,2)</f>
        <v>0.01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391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2" x14ac:dyDescent="0.2">
      <c r="A75" s="221"/>
      <c r="B75" s="222"/>
      <c r="C75" s="255" t="s">
        <v>434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2221</v>
      </c>
      <c r="D76" s="225"/>
      <c r="E76" s="226">
        <v>2.964E-2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5">
        <v>60</v>
      </c>
      <c r="B77" s="236" t="s">
        <v>1358</v>
      </c>
      <c r="C77" s="246" t="s">
        <v>1359</v>
      </c>
      <c r="D77" s="237" t="s">
        <v>361</v>
      </c>
      <c r="E77" s="238">
        <v>2.6202800000000002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 t="s">
        <v>379</v>
      </c>
      <c r="S77" s="240" t="s">
        <v>190</v>
      </c>
      <c r="T77" s="241" t="s">
        <v>335</v>
      </c>
      <c r="U77" s="224">
        <v>0.2</v>
      </c>
      <c r="V77" s="224">
        <f>ROUND(E77*U77,2)</f>
        <v>0.52</v>
      </c>
      <c r="W77" s="224"/>
      <c r="X77" s="224" t="s">
        <v>336</v>
      </c>
      <c r="Y77" s="224" t="s">
        <v>193</v>
      </c>
      <c r="Z77" s="214"/>
      <c r="AA77" s="214"/>
      <c r="AB77" s="214"/>
      <c r="AC77" s="214"/>
      <c r="AD77" s="214"/>
      <c r="AE77" s="214"/>
      <c r="AF77" s="214"/>
      <c r="AG77" s="214" t="s">
        <v>337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33.75" outlineLevel="2" x14ac:dyDescent="0.2">
      <c r="A78" s="221"/>
      <c r="B78" s="222"/>
      <c r="C78" s="255" t="s">
        <v>434</v>
      </c>
      <c r="D78" s="254"/>
      <c r="E78" s="254"/>
      <c r="F78" s="254"/>
      <c r="G78" s="25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339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3" t="str">
        <f>C78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8" s="214"/>
      <c r="BC78" s="214"/>
      <c r="BD78" s="214"/>
      <c r="BE78" s="214"/>
      <c r="BF78" s="214"/>
      <c r="BG78" s="214"/>
      <c r="BH78" s="214"/>
    </row>
    <row r="79" spans="1:60" ht="22.5" outlineLevel="2" x14ac:dyDescent="0.2">
      <c r="A79" s="221"/>
      <c r="B79" s="222"/>
      <c r="C79" s="249" t="s">
        <v>2222</v>
      </c>
      <c r="D79" s="225"/>
      <c r="E79" s="226">
        <v>2.9338799999999998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3" x14ac:dyDescent="0.2">
      <c r="A80" s="221"/>
      <c r="B80" s="222"/>
      <c r="C80" s="249" t="s">
        <v>1361</v>
      </c>
      <c r="D80" s="225"/>
      <c r="E80" s="226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4"/>
      <c r="AA80" s="214"/>
      <c r="AB80" s="214"/>
      <c r="AC80" s="214"/>
      <c r="AD80" s="214"/>
      <c r="AE80" s="214"/>
      <c r="AF80" s="214"/>
      <c r="AG80" s="214" t="s">
        <v>205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3" x14ac:dyDescent="0.2">
      <c r="A81" s="221"/>
      <c r="B81" s="222"/>
      <c r="C81" s="249" t="s">
        <v>2223</v>
      </c>
      <c r="D81" s="225"/>
      <c r="E81" s="226">
        <v>-0.31359999999999999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205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3" x14ac:dyDescent="0.2">
      <c r="A82" s="221"/>
      <c r="B82" s="222"/>
      <c r="C82" s="249" t="s">
        <v>443</v>
      </c>
      <c r="D82" s="225"/>
      <c r="E82" s="226"/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3" x14ac:dyDescent="0.2">
      <c r="A83" s="221"/>
      <c r="B83" s="222"/>
      <c r="C83" s="249" t="s">
        <v>444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4"/>
      <c r="AA83" s="214"/>
      <c r="AB83" s="214"/>
      <c r="AC83" s="214"/>
      <c r="AD83" s="214"/>
      <c r="AE83" s="214"/>
      <c r="AF83" s="214"/>
      <c r="AG83" s="214" t="s">
        <v>205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5">
        <v>62</v>
      </c>
      <c r="B84" s="236" t="s">
        <v>445</v>
      </c>
      <c r="C84" s="246" t="s">
        <v>446</v>
      </c>
      <c r="D84" s="237" t="s">
        <v>361</v>
      </c>
      <c r="E84" s="238">
        <v>2.6202800000000002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 t="s">
        <v>379</v>
      </c>
      <c r="S84" s="240" t="s">
        <v>190</v>
      </c>
      <c r="T84" s="241" t="s">
        <v>335</v>
      </c>
      <c r="U84" s="224">
        <v>8.4000000000000005E-2</v>
      </c>
      <c r="V84" s="224">
        <f>ROUND(E84*U84,2)</f>
        <v>0.22</v>
      </c>
      <c r="W84" s="224"/>
      <c r="X84" s="224" t="s">
        <v>336</v>
      </c>
      <c r="Y84" s="224" t="s">
        <v>193</v>
      </c>
      <c r="Z84" s="214"/>
      <c r="AA84" s="214"/>
      <c r="AB84" s="214"/>
      <c r="AC84" s="214"/>
      <c r="AD84" s="214"/>
      <c r="AE84" s="214"/>
      <c r="AF84" s="214"/>
      <c r="AG84" s="214" t="s">
        <v>337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2" x14ac:dyDescent="0.2">
      <c r="A85" s="221"/>
      <c r="B85" s="222"/>
      <c r="C85" s="255" t="s">
        <v>434</v>
      </c>
      <c r="D85" s="254"/>
      <c r="E85" s="254"/>
      <c r="F85" s="254"/>
      <c r="G85" s="25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339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3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outlineLevel="2" x14ac:dyDescent="0.2">
      <c r="A86" s="221"/>
      <c r="B86" s="222"/>
      <c r="C86" s="249" t="s">
        <v>2224</v>
      </c>
      <c r="D86" s="225"/>
      <c r="E86" s="226">
        <v>2.9338799999999998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4"/>
      <c r="AA86" s="214"/>
      <c r="AB86" s="214"/>
      <c r="AC86" s="214"/>
      <c r="AD86" s="214"/>
      <c r="AE86" s="214"/>
      <c r="AF86" s="214"/>
      <c r="AG86" s="214" t="s">
        <v>205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3" x14ac:dyDescent="0.2">
      <c r="A87" s="221"/>
      <c r="B87" s="222"/>
      <c r="C87" s="249" t="s">
        <v>1365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205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3" x14ac:dyDescent="0.2">
      <c r="A88" s="221"/>
      <c r="B88" s="222"/>
      <c r="C88" s="249" t="s">
        <v>2225</v>
      </c>
      <c r="D88" s="225"/>
      <c r="E88" s="226">
        <v>-0.31359999999999999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3" x14ac:dyDescent="0.2">
      <c r="A89" s="221"/>
      <c r="B89" s="222"/>
      <c r="C89" s="249" t="s">
        <v>450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3" x14ac:dyDescent="0.2">
      <c r="A90" s="221"/>
      <c r="B90" s="222"/>
      <c r="C90" s="249" t="s">
        <v>451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35">
        <v>63</v>
      </c>
      <c r="B91" s="236" t="s">
        <v>1368</v>
      </c>
      <c r="C91" s="246" t="s">
        <v>1369</v>
      </c>
      <c r="D91" s="237" t="s">
        <v>361</v>
      </c>
      <c r="E91" s="238">
        <v>2.6202800000000002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 t="s">
        <v>379</v>
      </c>
      <c r="S91" s="240" t="s">
        <v>190</v>
      </c>
      <c r="T91" s="241" t="s">
        <v>335</v>
      </c>
      <c r="U91" s="224">
        <v>0.54</v>
      </c>
      <c r="V91" s="224">
        <f>ROUND(E91*U91,2)</f>
        <v>1.41</v>
      </c>
      <c r="W91" s="224"/>
      <c r="X91" s="224" t="s">
        <v>336</v>
      </c>
      <c r="Y91" s="224" t="s">
        <v>193</v>
      </c>
      <c r="Z91" s="214"/>
      <c r="AA91" s="214"/>
      <c r="AB91" s="214"/>
      <c r="AC91" s="214"/>
      <c r="AD91" s="214"/>
      <c r="AE91" s="214"/>
      <c r="AF91" s="214"/>
      <c r="AG91" s="214" t="s">
        <v>391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2" x14ac:dyDescent="0.2">
      <c r="A92" s="221"/>
      <c r="B92" s="222"/>
      <c r="C92" s="255" t="s">
        <v>434</v>
      </c>
      <c r="D92" s="254"/>
      <c r="E92" s="254"/>
      <c r="F92" s="254"/>
      <c r="G92" s="25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339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3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ht="22.5" outlineLevel="2" x14ac:dyDescent="0.2">
      <c r="A93" s="221"/>
      <c r="B93" s="222"/>
      <c r="C93" s="249" t="s">
        <v>2222</v>
      </c>
      <c r="D93" s="225"/>
      <c r="E93" s="226">
        <v>2.9338799999999998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3" x14ac:dyDescent="0.2">
      <c r="A94" s="221"/>
      <c r="B94" s="222"/>
      <c r="C94" s="249" t="s">
        <v>1361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205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3" x14ac:dyDescent="0.2">
      <c r="A95" s="221"/>
      <c r="B95" s="222"/>
      <c r="C95" s="249" t="s">
        <v>2223</v>
      </c>
      <c r="D95" s="225"/>
      <c r="E95" s="226">
        <v>-0.31359999999999999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443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3" x14ac:dyDescent="0.2">
      <c r="A97" s="221"/>
      <c r="B97" s="222"/>
      <c r="C97" s="249" t="s">
        <v>444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5">
        <v>65</v>
      </c>
      <c r="B98" s="236" t="s">
        <v>1370</v>
      </c>
      <c r="C98" s="246" t="s">
        <v>1371</v>
      </c>
      <c r="D98" s="237" t="s">
        <v>361</v>
      </c>
      <c r="E98" s="238">
        <v>4.35344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40" t="s">
        <v>379</v>
      </c>
      <c r="S98" s="240" t="s">
        <v>190</v>
      </c>
      <c r="T98" s="241" t="s">
        <v>335</v>
      </c>
      <c r="U98" s="224">
        <v>0.35</v>
      </c>
      <c r="V98" s="224">
        <f>ROUND(E98*U98,2)</f>
        <v>1.52</v>
      </c>
      <c r="W98" s="224"/>
      <c r="X98" s="224" t="s">
        <v>336</v>
      </c>
      <c r="Y98" s="224" t="s">
        <v>193</v>
      </c>
      <c r="Z98" s="214"/>
      <c r="AA98" s="214"/>
      <c r="AB98" s="214"/>
      <c r="AC98" s="214"/>
      <c r="AD98" s="214"/>
      <c r="AE98" s="214"/>
      <c r="AF98" s="214"/>
      <c r="AG98" s="214" t="s">
        <v>337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2" x14ac:dyDescent="0.2">
      <c r="A99" s="221"/>
      <c r="B99" s="222"/>
      <c r="C99" s="255" t="s">
        <v>434</v>
      </c>
      <c r="D99" s="254"/>
      <c r="E99" s="254"/>
      <c r="F99" s="254"/>
      <c r="G99" s="25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339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3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2" x14ac:dyDescent="0.2">
      <c r="A100" s="221"/>
      <c r="B100" s="222"/>
      <c r="C100" s="249" t="s">
        <v>2226</v>
      </c>
      <c r="D100" s="225"/>
      <c r="E100" s="226">
        <v>4.8686400000000001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205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3" x14ac:dyDescent="0.2">
      <c r="A101" s="221"/>
      <c r="B101" s="222"/>
      <c r="C101" s="249" t="s">
        <v>1373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205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3" x14ac:dyDescent="0.2">
      <c r="A102" s="221"/>
      <c r="B102" s="222"/>
      <c r="C102" s="249" t="s">
        <v>2227</v>
      </c>
      <c r="D102" s="225"/>
      <c r="E102" s="226">
        <v>-0.51519999999999999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3" x14ac:dyDescent="0.2">
      <c r="A103" s="221"/>
      <c r="B103" s="222"/>
      <c r="C103" s="249" t="s">
        <v>459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3" x14ac:dyDescent="0.2">
      <c r="A104" s="221"/>
      <c r="B104" s="222"/>
      <c r="C104" s="249" t="s">
        <v>460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5">
        <v>67</v>
      </c>
      <c r="B105" s="236" t="s">
        <v>461</v>
      </c>
      <c r="C105" s="246" t="s">
        <v>462</v>
      </c>
      <c r="D105" s="237" t="s">
        <v>361</v>
      </c>
      <c r="E105" s="238">
        <v>4.35344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 t="s">
        <v>379</v>
      </c>
      <c r="S105" s="240" t="s">
        <v>190</v>
      </c>
      <c r="T105" s="241" t="s">
        <v>335</v>
      </c>
      <c r="U105" s="224">
        <v>0.14829999999999999</v>
      </c>
      <c r="V105" s="224">
        <f>ROUND(E105*U105,2)</f>
        <v>0.65</v>
      </c>
      <c r="W105" s="224"/>
      <c r="X105" s="224" t="s">
        <v>336</v>
      </c>
      <c r="Y105" s="224" t="s">
        <v>193</v>
      </c>
      <c r="Z105" s="214"/>
      <c r="AA105" s="214"/>
      <c r="AB105" s="214"/>
      <c r="AC105" s="214"/>
      <c r="AD105" s="214"/>
      <c r="AE105" s="214"/>
      <c r="AF105" s="214"/>
      <c r="AG105" s="214" t="s">
        <v>337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2" x14ac:dyDescent="0.2">
      <c r="A106" s="221"/>
      <c r="B106" s="222"/>
      <c r="C106" s="255" t="s">
        <v>434</v>
      </c>
      <c r="D106" s="254"/>
      <c r="E106" s="254"/>
      <c r="F106" s="254"/>
      <c r="G106" s="25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339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3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2" x14ac:dyDescent="0.2">
      <c r="A107" s="221"/>
      <c r="B107" s="222"/>
      <c r="C107" s="249" t="s">
        <v>2228</v>
      </c>
      <c r="D107" s="225"/>
      <c r="E107" s="226">
        <v>4.8686400000000001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4"/>
      <c r="AA107" s="214"/>
      <c r="AB107" s="214"/>
      <c r="AC107" s="214"/>
      <c r="AD107" s="214"/>
      <c r="AE107" s="214"/>
      <c r="AF107" s="214"/>
      <c r="AG107" s="214" t="s">
        <v>205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3" x14ac:dyDescent="0.2">
      <c r="A108" s="221"/>
      <c r="B108" s="222"/>
      <c r="C108" s="249" t="s">
        <v>1377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205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3" x14ac:dyDescent="0.2">
      <c r="A109" s="221"/>
      <c r="B109" s="222"/>
      <c r="C109" s="249" t="s">
        <v>2229</v>
      </c>
      <c r="D109" s="225"/>
      <c r="E109" s="226">
        <v>-0.51519999999999999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3" x14ac:dyDescent="0.2">
      <c r="A110" s="221"/>
      <c r="B110" s="222"/>
      <c r="C110" s="249" t="s">
        <v>466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3" x14ac:dyDescent="0.2">
      <c r="A111" s="221"/>
      <c r="B111" s="222"/>
      <c r="C111" s="249" t="s">
        <v>467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35">
        <v>68</v>
      </c>
      <c r="B112" s="236" t="s">
        <v>1380</v>
      </c>
      <c r="C112" s="246" t="s">
        <v>1381</v>
      </c>
      <c r="D112" s="237" t="s">
        <v>361</v>
      </c>
      <c r="E112" s="238">
        <v>4.35344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40" t="s">
        <v>379</v>
      </c>
      <c r="S112" s="240" t="s">
        <v>190</v>
      </c>
      <c r="T112" s="241" t="s">
        <v>335</v>
      </c>
      <c r="U112" s="224">
        <v>0.9</v>
      </c>
      <c r="V112" s="224">
        <f>ROUND(E112*U112,2)</f>
        <v>3.92</v>
      </c>
      <c r="W112" s="224"/>
      <c r="X112" s="224" t="s">
        <v>336</v>
      </c>
      <c r="Y112" s="224" t="s">
        <v>193</v>
      </c>
      <c r="Z112" s="214"/>
      <c r="AA112" s="214"/>
      <c r="AB112" s="214"/>
      <c r="AC112" s="214"/>
      <c r="AD112" s="214"/>
      <c r="AE112" s="214"/>
      <c r="AF112" s="214"/>
      <c r="AG112" s="214" t="s">
        <v>391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2" x14ac:dyDescent="0.2">
      <c r="A113" s="221"/>
      <c r="B113" s="222"/>
      <c r="C113" s="255" t="s">
        <v>434</v>
      </c>
      <c r="D113" s="254"/>
      <c r="E113" s="254"/>
      <c r="F113" s="254"/>
      <c r="G113" s="25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339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3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ht="22.5" outlineLevel="2" x14ac:dyDescent="0.2">
      <c r="A114" s="221"/>
      <c r="B114" s="222"/>
      <c r="C114" s="249" t="s">
        <v>2226</v>
      </c>
      <c r="D114" s="225"/>
      <c r="E114" s="226">
        <v>4.8686400000000001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3" x14ac:dyDescent="0.2">
      <c r="A115" s="221"/>
      <c r="B115" s="222"/>
      <c r="C115" s="249" t="s">
        <v>1373</v>
      </c>
      <c r="D115" s="225"/>
      <c r="E115" s="226"/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205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3" x14ac:dyDescent="0.2">
      <c r="A116" s="221"/>
      <c r="B116" s="222"/>
      <c r="C116" s="249" t="s">
        <v>2227</v>
      </c>
      <c r="D116" s="225"/>
      <c r="E116" s="226">
        <v>-0.51519999999999999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459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3" x14ac:dyDescent="0.2">
      <c r="A118" s="221"/>
      <c r="B118" s="222"/>
      <c r="C118" s="249" t="s">
        <v>460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5">
        <v>70</v>
      </c>
      <c r="B119" s="236" t="s">
        <v>470</v>
      </c>
      <c r="C119" s="246" t="s">
        <v>471</v>
      </c>
      <c r="D119" s="237" t="s">
        <v>361</v>
      </c>
      <c r="E119" s="238">
        <v>9.4640000000000004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 t="s">
        <v>379</v>
      </c>
      <c r="S119" s="240" t="s">
        <v>190</v>
      </c>
      <c r="T119" s="241" t="s">
        <v>335</v>
      </c>
      <c r="U119" s="224">
        <v>0.47</v>
      </c>
      <c r="V119" s="224">
        <f>ROUND(E119*U119,2)</f>
        <v>4.45</v>
      </c>
      <c r="W119" s="224"/>
      <c r="X119" s="224" t="s">
        <v>336</v>
      </c>
      <c r="Y119" s="224" t="s">
        <v>193</v>
      </c>
      <c r="Z119" s="214"/>
      <c r="AA119" s="214"/>
      <c r="AB119" s="214"/>
      <c r="AC119" s="214"/>
      <c r="AD119" s="214"/>
      <c r="AE119" s="214"/>
      <c r="AF119" s="214"/>
      <c r="AG119" s="214" t="s">
        <v>337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2" x14ac:dyDescent="0.2">
      <c r="A120" s="221"/>
      <c r="B120" s="222"/>
      <c r="C120" s="255" t="s">
        <v>434</v>
      </c>
      <c r="D120" s="254"/>
      <c r="E120" s="254"/>
      <c r="F120" s="254"/>
      <c r="G120" s="25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339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3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2" x14ac:dyDescent="0.2">
      <c r="A121" s="221"/>
      <c r="B121" s="222"/>
      <c r="C121" s="249" t="s">
        <v>2230</v>
      </c>
      <c r="D121" s="225"/>
      <c r="E121" s="226">
        <v>10.584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4"/>
      <c r="AA121" s="214"/>
      <c r="AB121" s="214"/>
      <c r="AC121" s="214"/>
      <c r="AD121" s="214"/>
      <c r="AE121" s="214"/>
      <c r="AF121" s="214"/>
      <c r="AG121" s="214" t="s">
        <v>205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3" x14ac:dyDescent="0.2">
      <c r="A122" s="221"/>
      <c r="B122" s="222"/>
      <c r="C122" s="249" t="s">
        <v>1383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3" x14ac:dyDescent="0.2">
      <c r="A123" s="221"/>
      <c r="B123" s="222"/>
      <c r="C123" s="249" t="s">
        <v>2231</v>
      </c>
      <c r="D123" s="225"/>
      <c r="E123" s="226">
        <v>-1.1200000000000001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3" x14ac:dyDescent="0.2">
      <c r="A124" s="221"/>
      <c r="B124" s="222"/>
      <c r="C124" s="249" t="s">
        <v>475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3" x14ac:dyDescent="0.2">
      <c r="A125" s="221"/>
      <c r="B125" s="222"/>
      <c r="C125" s="249" t="s">
        <v>476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5">
        <v>71</v>
      </c>
      <c r="B126" s="236" t="s">
        <v>477</v>
      </c>
      <c r="C126" s="246" t="s">
        <v>478</v>
      </c>
      <c r="D126" s="237" t="s">
        <v>361</v>
      </c>
      <c r="E126" s="238">
        <v>1.21139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 t="s">
        <v>379</v>
      </c>
      <c r="S126" s="240" t="s">
        <v>190</v>
      </c>
      <c r="T126" s="241" t="s">
        <v>335</v>
      </c>
      <c r="U126" s="224">
        <v>0.25</v>
      </c>
      <c r="V126" s="224">
        <f>ROUND(E126*U126,2)</f>
        <v>0.3</v>
      </c>
      <c r="W126" s="224"/>
      <c r="X126" s="224" t="s">
        <v>336</v>
      </c>
      <c r="Y126" s="224" t="s">
        <v>193</v>
      </c>
      <c r="Z126" s="214"/>
      <c r="AA126" s="214"/>
      <c r="AB126" s="214"/>
      <c r="AC126" s="214"/>
      <c r="AD126" s="214"/>
      <c r="AE126" s="214"/>
      <c r="AF126" s="214"/>
      <c r="AG126" s="214" t="s">
        <v>337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2" x14ac:dyDescent="0.2">
      <c r="A127" s="221"/>
      <c r="B127" s="222"/>
      <c r="C127" s="255" t="s">
        <v>434</v>
      </c>
      <c r="D127" s="254"/>
      <c r="E127" s="254"/>
      <c r="F127" s="254"/>
      <c r="G127" s="25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339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3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2" x14ac:dyDescent="0.2">
      <c r="A128" s="221"/>
      <c r="B128" s="222"/>
      <c r="C128" s="249" t="s">
        <v>2232</v>
      </c>
      <c r="D128" s="225"/>
      <c r="E128" s="226">
        <v>1.3547499999999999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4"/>
      <c r="AA128" s="214"/>
      <c r="AB128" s="214"/>
      <c r="AC128" s="214"/>
      <c r="AD128" s="214"/>
      <c r="AE128" s="214"/>
      <c r="AF128" s="214"/>
      <c r="AG128" s="214" t="s">
        <v>205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3" x14ac:dyDescent="0.2">
      <c r="A129" s="221"/>
      <c r="B129" s="222"/>
      <c r="C129" s="249" t="s">
        <v>1387</v>
      </c>
      <c r="D129" s="225"/>
      <c r="E129" s="226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205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3" x14ac:dyDescent="0.2">
      <c r="A130" s="221"/>
      <c r="B130" s="222"/>
      <c r="C130" s="249" t="s">
        <v>2233</v>
      </c>
      <c r="D130" s="225"/>
      <c r="E130" s="226">
        <v>-0.14335999999999999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482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483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5">
        <v>72</v>
      </c>
      <c r="B133" s="236" t="s">
        <v>484</v>
      </c>
      <c r="C133" s="246" t="s">
        <v>485</v>
      </c>
      <c r="D133" s="237" t="s">
        <v>361</v>
      </c>
      <c r="E133" s="238">
        <v>1.24925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1.9220000000000001E-2</v>
      </c>
      <c r="O133" s="238">
        <f>ROUND(E133*N133,2)</f>
        <v>0.02</v>
      </c>
      <c r="P133" s="238">
        <v>0</v>
      </c>
      <c r="Q133" s="238">
        <f>ROUND(E133*P133,2)</f>
        <v>0</v>
      </c>
      <c r="R133" s="240" t="s">
        <v>379</v>
      </c>
      <c r="S133" s="240" t="s">
        <v>190</v>
      </c>
      <c r="T133" s="241" t="s">
        <v>335</v>
      </c>
      <c r="U133" s="224">
        <v>1.5863</v>
      </c>
      <c r="V133" s="224">
        <f>ROUND(E133*U133,2)</f>
        <v>1.98</v>
      </c>
      <c r="W133" s="224"/>
      <c r="X133" s="224" t="s">
        <v>336</v>
      </c>
      <c r="Y133" s="224" t="s">
        <v>193</v>
      </c>
      <c r="Z133" s="214"/>
      <c r="AA133" s="214"/>
      <c r="AB133" s="214"/>
      <c r="AC133" s="214"/>
      <c r="AD133" s="214"/>
      <c r="AE133" s="214"/>
      <c r="AF133" s="214"/>
      <c r="AG133" s="214" t="s">
        <v>337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2" x14ac:dyDescent="0.2">
      <c r="A134" s="221"/>
      <c r="B134" s="222"/>
      <c r="C134" s="255" t="s">
        <v>434</v>
      </c>
      <c r="D134" s="254"/>
      <c r="E134" s="254"/>
      <c r="F134" s="254"/>
      <c r="G134" s="25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339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3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2" x14ac:dyDescent="0.2">
      <c r="A135" s="221"/>
      <c r="B135" s="222"/>
      <c r="C135" s="249" t="s">
        <v>2234</v>
      </c>
      <c r="D135" s="225"/>
      <c r="E135" s="226">
        <v>1.3970899999999999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4"/>
      <c r="AA135" s="214"/>
      <c r="AB135" s="214"/>
      <c r="AC135" s="214"/>
      <c r="AD135" s="214"/>
      <c r="AE135" s="214"/>
      <c r="AF135" s="214"/>
      <c r="AG135" s="214" t="s">
        <v>205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3" x14ac:dyDescent="0.2">
      <c r="A136" s="221"/>
      <c r="B136" s="222"/>
      <c r="C136" s="249" t="s">
        <v>1391</v>
      </c>
      <c r="D136" s="225"/>
      <c r="E136" s="226"/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205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3" x14ac:dyDescent="0.2">
      <c r="A137" s="221"/>
      <c r="B137" s="222"/>
      <c r="C137" s="249" t="s">
        <v>2235</v>
      </c>
      <c r="D137" s="225"/>
      <c r="E137" s="226">
        <v>-0.14784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489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3" x14ac:dyDescent="0.2">
      <c r="A139" s="221"/>
      <c r="B139" s="222"/>
      <c r="C139" s="249" t="s">
        <v>490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205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35">
        <v>75</v>
      </c>
      <c r="B140" s="236" t="s">
        <v>491</v>
      </c>
      <c r="C140" s="246" t="s">
        <v>492</v>
      </c>
      <c r="D140" s="237" t="s">
        <v>361</v>
      </c>
      <c r="E140" s="238">
        <v>0.12180000000000001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40" t="s">
        <v>379</v>
      </c>
      <c r="S140" s="240" t="s">
        <v>190</v>
      </c>
      <c r="T140" s="241" t="s">
        <v>335</v>
      </c>
      <c r="U140" s="224">
        <v>7.5220000000000002</v>
      </c>
      <c r="V140" s="224">
        <f>ROUND(E140*U140,2)</f>
        <v>0.92</v>
      </c>
      <c r="W140" s="224"/>
      <c r="X140" s="224" t="s">
        <v>336</v>
      </c>
      <c r="Y140" s="224" t="s">
        <v>193</v>
      </c>
      <c r="Z140" s="214"/>
      <c r="AA140" s="214"/>
      <c r="AB140" s="214"/>
      <c r="AC140" s="214"/>
      <c r="AD140" s="214"/>
      <c r="AE140" s="214"/>
      <c r="AF140" s="214"/>
      <c r="AG140" s="214" t="s">
        <v>391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2" x14ac:dyDescent="0.2">
      <c r="A141" s="221"/>
      <c r="B141" s="222"/>
      <c r="C141" s="255" t="s">
        <v>493</v>
      </c>
      <c r="D141" s="254"/>
      <c r="E141" s="254"/>
      <c r="F141" s="254"/>
      <c r="G141" s="25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339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3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ht="22.5" outlineLevel="2" x14ac:dyDescent="0.2">
      <c r="A142" s="221"/>
      <c r="B142" s="222"/>
      <c r="C142" s="249" t="s">
        <v>2236</v>
      </c>
      <c r="D142" s="225"/>
      <c r="E142" s="226">
        <v>0.12180000000000001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4"/>
      <c r="AA142" s="214"/>
      <c r="AB142" s="214"/>
      <c r="AC142" s="214"/>
      <c r="AD142" s="214"/>
      <c r="AE142" s="214"/>
      <c r="AF142" s="214"/>
      <c r="AG142" s="214" t="s">
        <v>205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5">
        <v>76</v>
      </c>
      <c r="B143" s="236" t="s">
        <v>495</v>
      </c>
      <c r="C143" s="246" t="s">
        <v>496</v>
      </c>
      <c r="D143" s="237" t="s">
        <v>361</v>
      </c>
      <c r="E143" s="238">
        <v>8.9599999999999992E-3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 t="s">
        <v>379</v>
      </c>
      <c r="S143" s="240" t="s">
        <v>190</v>
      </c>
      <c r="T143" s="241" t="s">
        <v>335</v>
      </c>
      <c r="U143" s="224">
        <v>10.583</v>
      </c>
      <c r="V143" s="224">
        <f>ROUND(E143*U143,2)</f>
        <v>0.09</v>
      </c>
      <c r="W143" s="224"/>
      <c r="X143" s="224" t="s">
        <v>336</v>
      </c>
      <c r="Y143" s="224" t="s">
        <v>193</v>
      </c>
      <c r="Z143" s="214"/>
      <c r="AA143" s="214"/>
      <c r="AB143" s="214"/>
      <c r="AC143" s="214"/>
      <c r="AD143" s="214"/>
      <c r="AE143" s="214"/>
      <c r="AF143" s="214"/>
      <c r="AG143" s="214" t="s">
        <v>337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2" x14ac:dyDescent="0.2">
      <c r="A144" s="221"/>
      <c r="B144" s="222"/>
      <c r="C144" s="255" t="s">
        <v>493</v>
      </c>
      <c r="D144" s="254"/>
      <c r="E144" s="254"/>
      <c r="F144" s="254"/>
      <c r="G144" s="25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339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3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outlineLevel="2" x14ac:dyDescent="0.2">
      <c r="A145" s="221"/>
      <c r="B145" s="222"/>
      <c r="C145" s="249" t="s">
        <v>2237</v>
      </c>
      <c r="D145" s="225"/>
      <c r="E145" s="226">
        <v>8.9599999999999992E-3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5">
        <v>77</v>
      </c>
      <c r="B146" s="236" t="s">
        <v>498</v>
      </c>
      <c r="C146" s="246" t="s">
        <v>499</v>
      </c>
      <c r="D146" s="237" t="s">
        <v>361</v>
      </c>
      <c r="E146" s="238">
        <v>9.2399999999999999E-3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 t="s">
        <v>379</v>
      </c>
      <c r="S146" s="240" t="s">
        <v>190</v>
      </c>
      <c r="T146" s="241" t="s">
        <v>335</v>
      </c>
      <c r="U146" s="224">
        <v>19.922000000000001</v>
      </c>
      <c r="V146" s="224">
        <f>ROUND(E146*U146,2)</f>
        <v>0.18</v>
      </c>
      <c r="W146" s="224"/>
      <c r="X146" s="224" t="s">
        <v>336</v>
      </c>
      <c r="Y146" s="224" t="s">
        <v>193</v>
      </c>
      <c r="Z146" s="214"/>
      <c r="AA146" s="214"/>
      <c r="AB146" s="214"/>
      <c r="AC146" s="214"/>
      <c r="AD146" s="214"/>
      <c r="AE146" s="214"/>
      <c r="AF146" s="214"/>
      <c r="AG146" s="214" t="s">
        <v>391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2" x14ac:dyDescent="0.2">
      <c r="A147" s="221"/>
      <c r="B147" s="222"/>
      <c r="C147" s="255" t="s">
        <v>493</v>
      </c>
      <c r="D147" s="254"/>
      <c r="E147" s="254"/>
      <c r="F147" s="254"/>
      <c r="G147" s="25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339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3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2" x14ac:dyDescent="0.2">
      <c r="A148" s="221"/>
      <c r="B148" s="222"/>
      <c r="C148" s="249" t="s">
        <v>2238</v>
      </c>
      <c r="D148" s="225"/>
      <c r="E148" s="226">
        <v>9.2399999999999999E-3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81</v>
      </c>
      <c r="B149" s="236" t="s">
        <v>501</v>
      </c>
      <c r="C149" s="246" t="s">
        <v>502</v>
      </c>
      <c r="D149" s="237" t="s">
        <v>361</v>
      </c>
      <c r="E149" s="238">
        <v>0.21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3.5329999999999999</v>
      </c>
      <c r="V149" s="224">
        <f>ROUND(E149*U149,2)</f>
        <v>0.74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337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2" x14ac:dyDescent="0.2">
      <c r="A150" s="221"/>
      <c r="B150" s="222"/>
      <c r="C150" s="255" t="s">
        <v>503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2239</v>
      </c>
      <c r="D151" s="225"/>
      <c r="E151" s="226">
        <v>0.21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3" x14ac:dyDescent="0.2">
      <c r="A152" s="221"/>
      <c r="B152" s="222"/>
      <c r="C152" s="249" t="s">
        <v>1398</v>
      </c>
      <c r="D152" s="225"/>
      <c r="E152" s="226"/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4"/>
      <c r="AA152" s="214"/>
      <c r="AB152" s="214"/>
      <c r="AC152" s="214"/>
      <c r="AD152" s="214"/>
      <c r="AE152" s="214"/>
      <c r="AF152" s="214"/>
      <c r="AG152" s="214" t="s">
        <v>205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3" x14ac:dyDescent="0.2">
      <c r="A153" s="221"/>
      <c r="B153" s="222"/>
      <c r="C153" s="249" t="s">
        <v>506</v>
      </c>
      <c r="D153" s="225"/>
      <c r="E153" s="226"/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205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5">
        <v>82</v>
      </c>
      <c r="B154" s="236" t="s">
        <v>507</v>
      </c>
      <c r="C154" s="246" t="s">
        <v>508</v>
      </c>
      <c r="D154" s="237" t="s">
        <v>361</v>
      </c>
      <c r="E154" s="238">
        <v>1.29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40" t="s">
        <v>379</v>
      </c>
      <c r="S154" s="240" t="s">
        <v>190</v>
      </c>
      <c r="T154" s="241" t="s">
        <v>335</v>
      </c>
      <c r="U154" s="224">
        <v>4.6550000000000002</v>
      </c>
      <c r="V154" s="224">
        <f>ROUND(E154*U154,2)</f>
        <v>6</v>
      </c>
      <c r="W154" s="224"/>
      <c r="X154" s="224" t="s">
        <v>336</v>
      </c>
      <c r="Y154" s="224" t="s">
        <v>193</v>
      </c>
      <c r="Z154" s="214"/>
      <c r="AA154" s="214"/>
      <c r="AB154" s="214"/>
      <c r="AC154" s="214"/>
      <c r="AD154" s="214"/>
      <c r="AE154" s="214"/>
      <c r="AF154" s="214"/>
      <c r="AG154" s="214" t="s">
        <v>337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2" x14ac:dyDescent="0.2">
      <c r="A155" s="221"/>
      <c r="B155" s="222"/>
      <c r="C155" s="255" t="s">
        <v>503</v>
      </c>
      <c r="D155" s="254"/>
      <c r="E155" s="254"/>
      <c r="F155" s="254"/>
      <c r="G155" s="25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4"/>
      <c r="AA155" s="214"/>
      <c r="AB155" s="214"/>
      <c r="AC155" s="214"/>
      <c r="AD155" s="214"/>
      <c r="AE155" s="214"/>
      <c r="AF155" s="214"/>
      <c r="AG155" s="214" t="s">
        <v>339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49" t="s">
        <v>2240</v>
      </c>
      <c r="D156" s="225"/>
      <c r="E156" s="226">
        <v>1.29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205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3" x14ac:dyDescent="0.2">
      <c r="A157" s="221"/>
      <c r="B157" s="222"/>
      <c r="C157" s="249" t="s">
        <v>1400</v>
      </c>
      <c r="D157" s="225"/>
      <c r="E157" s="226"/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3" x14ac:dyDescent="0.2">
      <c r="A158" s="221"/>
      <c r="B158" s="222"/>
      <c r="C158" s="249" t="s">
        <v>511</v>
      </c>
      <c r="D158" s="225"/>
      <c r="E158" s="226"/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4"/>
      <c r="AA158" s="214"/>
      <c r="AB158" s="214"/>
      <c r="AC158" s="214"/>
      <c r="AD158" s="214"/>
      <c r="AE158" s="214"/>
      <c r="AF158" s="214"/>
      <c r="AG158" s="214" t="s">
        <v>205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5">
        <v>86</v>
      </c>
      <c r="B159" s="236" t="s">
        <v>512</v>
      </c>
      <c r="C159" s="246" t="s">
        <v>513</v>
      </c>
      <c r="D159" s="237" t="s">
        <v>333</v>
      </c>
      <c r="E159" s="238">
        <v>42.335999999999999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1.99E-3</v>
      </c>
      <c r="O159" s="238">
        <f>ROUND(E159*N159,2)</f>
        <v>0.08</v>
      </c>
      <c r="P159" s="238">
        <v>0</v>
      </c>
      <c r="Q159" s="238">
        <f>ROUND(E159*P159,2)</f>
        <v>0</v>
      </c>
      <c r="R159" s="240" t="s">
        <v>379</v>
      </c>
      <c r="S159" s="240" t="s">
        <v>190</v>
      </c>
      <c r="T159" s="241" t="s">
        <v>335</v>
      </c>
      <c r="U159" s="224">
        <v>0.40200000000000002</v>
      </c>
      <c r="V159" s="224">
        <f>ROUND(E159*U159,2)</f>
        <v>17.02</v>
      </c>
      <c r="W159" s="224"/>
      <c r="X159" s="224" t="s">
        <v>336</v>
      </c>
      <c r="Y159" s="224" t="s">
        <v>193</v>
      </c>
      <c r="Z159" s="214"/>
      <c r="AA159" s="214"/>
      <c r="AB159" s="214"/>
      <c r="AC159" s="214"/>
      <c r="AD159" s="214"/>
      <c r="AE159" s="214"/>
      <c r="AF159" s="214"/>
      <c r="AG159" s="214" t="s">
        <v>337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2" x14ac:dyDescent="0.2">
      <c r="A160" s="221"/>
      <c r="B160" s="222"/>
      <c r="C160" s="255" t="s">
        <v>514</v>
      </c>
      <c r="D160" s="254"/>
      <c r="E160" s="254"/>
      <c r="F160" s="254"/>
      <c r="G160" s="25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339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2" x14ac:dyDescent="0.2">
      <c r="A161" s="221"/>
      <c r="B161" s="222"/>
      <c r="C161" s="249" t="s">
        <v>2241</v>
      </c>
      <c r="D161" s="225"/>
      <c r="E161" s="226">
        <v>42.335999999999999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5">
        <v>91</v>
      </c>
      <c r="B162" s="236" t="s">
        <v>516</v>
      </c>
      <c r="C162" s="246" t="s">
        <v>517</v>
      </c>
      <c r="D162" s="237" t="s">
        <v>333</v>
      </c>
      <c r="E162" s="238">
        <v>42.335999999999999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40" t="s">
        <v>379</v>
      </c>
      <c r="S162" s="240" t="s">
        <v>190</v>
      </c>
      <c r="T162" s="241" t="s">
        <v>335</v>
      </c>
      <c r="U162" s="224">
        <v>0.17799999999999999</v>
      </c>
      <c r="V162" s="224">
        <f>ROUND(E162*U162,2)</f>
        <v>7.54</v>
      </c>
      <c r="W162" s="224"/>
      <c r="X162" s="224" t="s">
        <v>336</v>
      </c>
      <c r="Y162" s="224" t="s">
        <v>193</v>
      </c>
      <c r="Z162" s="214"/>
      <c r="AA162" s="214"/>
      <c r="AB162" s="214"/>
      <c r="AC162" s="214"/>
      <c r="AD162" s="214"/>
      <c r="AE162" s="214"/>
      <c r="AF162" s="214"/>
      <c r="AG162" s="214" t="s">
        <v>337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2" x14ac:dyDescent="0.2">
      <c r="A163" s="221"/>
      <c r="B163" s="222"/>
      <c r="C163" s="255" t="s">
        <v>518</v>
      </c>
      <c r="D163" s="254"/>
      <c r="E163" s="254"/>
      <c r="F163" s="254"/>
      <c r="G163" s="25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4"/>
      <c r="AA163" s="214"/>
      <c r="AB163" s="214"/>
      <c r="AC163" s="214"/>
      <c r="AD163" s="214"/>
      <c r="AE163" s="214"/>
      <c r="AF163" s="214"/>
      <c r="AG163" s="214" t="s">
        <v>339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2" x14ac:dyDescent="0.2">
      <c r="A164" s="221"/>
      <c r="B164" s="222"/>
      <c r="C164" s="249" t="s">
        <v>2241</v>
      </c>
      <c r="D164" s="225"/>
      <c r="E164" s="226">
        <v>42.335999999999999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205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5">
        <v>100</v>
      </c>
      <c r="B165" s="236" t="s">
        <v>519</v>
      </c>
      <c r="C165" s="246" t="s">
        <v>520</v>
      </c>
      <c r="D165" s="237" t="s">
        <v>361</v>
      </c>
      <c r="E165" s="238">
        <v>7.0033599999999998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 t="s">
        <v>379</v>
      </c>
      <c r="S165" s="240" t="s">
        <v>190</v>
      </c>
      <c r="T165" s="241" t="s">
        <v>335</v>
      </c>
      <c r="U165" s="224">
        <v>0.34499999999999997</v>
      </c>
      <c r="V165" s="224">
        <f>ROUND(E165*U165,2)</f>
        <v>2.42</v>
      </c>
      <c r="W165" s="224"/>
      <c r="X165" s="224" t="s">
        <v>336</v>
      </c>
      <c r="Y165" s="224" t="s">
        <v>193</v>
      </c>
      <c r="Z165" s="214"/>
      <c r="AA165" s="214"/>
      <c r="AB165" s="214"/>
      <c r="AC165" s="214"/>
      <c r="AD165" s="214"/>
      <c r="AE165" s="214"/>
      <c r="AF165" s="214"/>
      <c r="AG165" s="214" t="s">
        <v>337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2" x14ac:dyDescent="0.2">
      <c r="A166" s="221"/>
      <c r="B166" s="222"/>
      <c r="C166" s="255" t="s">
        <v>521</v>
      </c>
      <c r="D166" s="254"/>
      <c r="E166" s="254"/>
      <c r="F166" s="254"/>
      <c r="G166" s="25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339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3" t="str">
        <f>C166</f>
        <v>bez naložení do dopravní nádoby, ale s vyprázdněním dopravní nádoby na hromadu nebo na dopravní prostředek,</v>
      </c>
      <c r="BB166" s="214"/>
      <c r="BC166" s="214"/>
      <c r="BD166" s="214"/>
      <c r="BE166" s="214"/>
      <c r="BF166" s="214"/>
      <c r="BG166" s="214"/>
      <c r="BH166" s="214"/>
    </row>
    <row r="167" spans="1:60" outlineLevel="2" x14ac:dyDescent="0.2">
      <c r="A167" s="221"/>
      <c r="B167" s="222"/>
      <c r="C167" s="249" t="s">
        <v>2242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3" x14ac:dyDescent="0.2">
      <c r="A168" s="221"/>
      <c r="B168" s="222"/>
      <c r="C168" s="249" t="s">
        <v>2243</v>
      </c>
      <c r="D168" s="225"/>
      <c r="E168" s="226"/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4"/>
      <c r="AA168" s="214"/>
      <c r="AB168" s="214"/>
      <c r="AC168" s="214"/>
      <c r="AD168" s="214"/>
      <c r="AE168" s="214"/>
      <c r="AF168" s="214"/>
      <c r="AG168" s="214" t="s">
        <v>205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3" x14ac:dyDescent="0.2">
      <c r="A169" s="221"/>
      <c r="B169" s="222"/>
      <c r="C169" s="249" t="s">
        <v>2244</v>
      </c>
      <c r="D169" s="225"/>
      <c r="E169" s="226">
        <v>2.9635199999999999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205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3" x14ac:dyDescent="0.2">
      <c r="A170" s="221"/>
      <c r="B170" s="222"/>
      <c r="C170" s="249" t="s">
        <v>1405</v>
      </c>
      <c r="D170" s="225"/>
      <c r="E170" s="226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3" x14ac:dyDescent="0.2">
      <c r="A171" s="221"/>
      <c r="B171" s="222"/>
      <c r="C171" s="249" t="s">
        <v>2245</v>
      </c>
      <c r="D171" s="225"/>
      <c r="E171" s="226">
        <v>-0.31359999999999999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4"/>
      <c r="AA171" s="214"/>
      <c r="AB171" s="214"/>
      <c r="AC171" s="214"/>
      <c r="AD171" s="214"/>
      <c r="AE171" s="214"/>
      <c r="AF171" s="214"/>
      <c r="AG171" s="214" t="s">
        <v>205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3" x14ac:dyDescent="0.2">
      <c r="A172" s="221"/>
      <c r="B172" s="222"/>
      <c r="C172" s="249" t="s">
        <v>1407</v>
      </c>
      <c r="D172" s="225"/>
      <c r="E172" s="226"/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205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3" x14ac:dyDescent="0.2">
      <c r="A173" s="221"/>
      <c r="B173" s="222"/>
      <c r="C173" s="249" t="s">
        <v>2246</v>
      </c>
      <c r="D173" s="225"/>
      <c r="E173" s="226"/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3" x14ac:dyDescent="0.2">
      <c r="A174" s="221"/>
      <c r="B174" s="222"/>
      <c r="C174" s="249" t="s">
        <v>2247</v>
      </c>
      <c r="D174" s="225"/>
      <c r="E174" s="226">
        <v>4.8686400000000001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4"/>
      <c r="AA174" s="214"/>
      <c r="AB174" s="214"/>
      <c r="AC174" s="214"/>
      <c r="AD174" s="214"/>
      <c r="AE174" s="214"/>
      <c r="AF174" s="214"/>
      <c r="AG174" s="214" t="s">
        <v>205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3" x14ac:dyDescent="0.2">
      <c r="A175" s="221"/>
      <c r="B175" s="222"/>
      <c r="C175" s="249" t="s">
        <v>1410</v>
      </c>
      <c r="D175" s="225"/>
      <c r="E175" s="226"/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205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3" x14ac:dyDescent="0.2">
      <c r="A176" s="221"/>
      <c r="B176" s="222"/>
      <c r="C176" s="249" t="s">
        <v>2248</v>
      </c>
      <c r="D176" s="225"/>
      <c r="E176" s="226">
        <v>-0.51519999999999999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3" x14ac:dyDescent="0.2">
      <c r="A177" s="221"/>
      <c r="B177" s="222"/>
      <c r="C177" s="249" t="s">
        <v>1412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2249</v>
      </c>
      <c r="D178" s="225"/>
      <c r="E178" s="226"/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2250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1415</v>
      </c>
      <c r="D180" s="225"/>
      <c r="E180" s="226"/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2251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1417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2252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2253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1420</v>
      </c>
      <c r="D185" s="225"/>
      <c r="E185" s="226"/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2254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1422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2255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5">
        <v>103</v>
      </c>
      <c r="B189" s="236" t="s">
        <v>544</v>
      </c>
      <c r="C189" s="246" t="s">
        <v>545</v>
      </c>
      <c r="D189" s="237" t="s">
        <v>361</v>
      </c>
      <c r="E189" s="238">
        <v>11.99464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40" t="s">
        <v>379</v>
      </c>
      <c r="S189" s="240" t="s">
        <v>190</v>
      </c>
      <c r="T189" s="241" t="s">
        <v>335</v>
      </c>
      <c r="U189" s="224">
        <v>0.48399999999999999</v>
      </c>
      <c r="V189" s="224">
        <f>ROUND(E189*U189,2)</f>
        <v>5.81</v>
      </c>
      <c r="W189" s="224"/>
      <c r="X189" s="224" t="s">
        <v>336</v>
      </c>
      <c r="Y189" s="224" t="s">
        <v>193</v>
      </c>
      <c r="Z189" s="214"/>
      <c r="AA189" s="214"/>
      <c r="AB189" s="214"/>
      <c r="AC189" s="214"/>
      <c r="AD189" s="214"/>
      <c r="AE189" s="214"/>
      <c r="AF189" s="214"/>
      <c r="AG189" s="214" t="s">
        <v>337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2" x14ac:dyDescent="0.2">
      <c r="A190" s="221"/>
      <c r="B190" s="222"/>
      <c r="C190" s="255" t="s">
        <v>521</v>
      </c>
      <c r="D190" s="254"/>
      <c r="E190" s="254"/>
      <c r="F190" s="254"/>
      <c r="G190" s="25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339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3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2" x14ac:dyDescent="0.2">
      <c r="A191" s="221"/>
      <c r="B191" s="222"/>
      <c r="C191" s="249" t="s">
        <v>546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3" x14ac:dyDescent="0.2">
      <c r="A192" s="221"/>
      <c r="B192" s="222"/>
      <c r="C192" s="249" t="s">
        <v>2256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2257</v>
      </c>
      <c r="D193" s="225"/>
      <c r="E193" s="226">
        <v>10.584</v>
      </c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1426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2258</v>
      </c>
      <c r="D195" s="225"/>
      <c r="E195" s="226">
        <v>-1.1200000000000001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1428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2259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3" x14ac:dyDescent="0.2">
      <c r="A198" s="221"/>
      <c r="B198" s="222"/>
      <c r="C198" s="249" t="s">
        <v>2260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4"/>
      <c r="AA198" s="214"/>
      <c r="AB198" s="214"/>
      <c r="AC198" s="214"/>
      <c r="AD198" s="214"/>
      <c r="AE198" s="214"/>
      <c r="AF198" s="214"/>
      <c r="AG198" s="214" t="s">
        <v>205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3" x14ac:dyDescent="0.2">
      <c r="A199" s="221"/>
      <c r="B199" s="222"/>
      <c r="C199" s="249" t="s">
        <v>1431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205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3" x14ac:dyDescent="0.2">
      <c r="A200" s="221"/>
      <c r="B200" s="222"/>
      <c r="C200" s="249" t="s">
        <v>2261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3" x14ac:dyDescent="0.2">
      <c r="A201" s="221"/>
      <c r="B201" s="222"/>
      <c r="C201" s="249" t="s">
        <v>1433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2262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2263</v>
      </c>
      <c r="D203" s="225"/>
      <c r="E203" s="226">
        <v>7.0000000000000007E-2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573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3" x14ac:dyDescent="0.2">
      <c r="A205" s="221"/>
      <c r="B205" s="222"/>
      <c r="C205" s="249" t="s">
        <v>560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3" x14ac:dyDescent="0.2">
      <c r="A206" s="221"/>
      <c r="B206" s="222"/>
      <c r="C206" s="249" t="s">
        <v>2264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2265</v>
      </c>
      <c r="D207" s="225"/>
      <c r="E207" s="226">
        <v>1.3547499999999999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1438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2266</v>
      </c>
      <c r="D209" s="225"/>
      <c r="E209" s="226">
        <v>-0.14335999999999999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1440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2267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2268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1443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3" x14ac:dyDescent="0.2">
      <c r="A214" s="221"/>
      <c r="B214" s="222"/>
      <c r="C214" s="249" t="s">
        <v>2269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3" x14ac:dyDescent="0.2">
      <c r="A215" s="221"/>
      <c r="B215" s="222"/>
      <c r="C215" s="249" t="s">
        <v>1445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2270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2271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559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3" x14ac:dyDescent="0.2">
      <c r="A219" s="221"/>
      <c r="B219" s="222"/>
      <c r="C219" s="249" t="s">
        <v>574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3" x14ac:dyDescent="0.2">
      <c r="A220" s="221"/>
      <c r="B220" s="222"/>
      <c r="C220" s="249" t="s">
        <v>2272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2273</v>
      </c>
      <c r="D221" s="225"/>
      <c r="E221" s="226">
        <v>1.3970899999999999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1450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2274</v>
      </c>
      <c r="D223" s="225"/>
      <c r="E223" s="226">
        <v>-0.14784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1452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2275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2276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1455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3" x14ac:dyDescent="0.2">
      <c r="A228" s="221"/>
      <c r="B228" s="222"/>
      <c r="C228" s="249" t="s">
        <v>2277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3" x14ac:dyDescent="0.2">
      <c r="A229" s="221"/>
      <c r="B229" s="222"/>
      <c r="C229" s="249" t="s">
        <v>1457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2278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5">
        <v>107</v>
      </c>
      <c r="B231" s="236" t="s">
        <v>586</v>
      </c>
      <c r="C231" s="246" t="s">
        <v>587</v>
      </c>
      <c r="D231" s="237" t="s">
        <v>361</v>
      </c>
      <c r="E231" s="238">
        <v>5.2422399999999998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40" t="s">
        <v>379</v>
      </c>
      <c r="S231" s="240" t="s">
        <v>190</v>
      </c>
      <c r="T231" s="241" t="s">
        <v>335</v>
      </c>
      <c r="U231" s="224">
        <v>1.0999999999999999E-2</v>
      </c>
      <c r="V231" s="224">
        <f>ROUND(E231*U231,2)</f>
        <v>0.06</v>
      </c>
      <c r="W231" s="224"/>
      <c r="X231" s="224" t="s">
        <v>336</v>
      </c>
      <c r="Y231" s="224" t="s">
        <v>193</v>
      </c>
      <c r="Z231" s="214"/>
      <c r="AA231" s="214"/>
      <c r="AB231" s="214"/>
      <c r="AC231" s="214"/>
      <c r="AD231" s="214"/>
      <c r="AE231" s="214"/>
      <c r="AF231" s="214"/>
      <c r="AG231" s="214" t="s">
        <v>337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2" x14ac:dyDescent="0.2">
      <c r="A232" s="221"/>
      <c r="B232" s="222"/>
      <c r="C232" s="255" t="s">
        <v>588</v>
      </c>
      <c r="D232" s="254"/>
      <c r="E232" s="254"/>
      <c r="F232" s="254"/>
      <c r="G232" s="25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339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2" x14ac:dyDescent="0.2">
      <c r="A233" s="221"/>
      <c r="B233" s="222"/>
      <c r="C233" s="249" t="s">
        <v>2279</v>
      </c>
      <c r="D233" s="225"/>
      <c r="E233" s="226">
        <v>2.2378399999999998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1460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3" x14ac:dyDescent="0.2">
      <c r="A235" s="221"/>
      <c r="B235" s="222"/>
      <c r="C235" s="249" t="s">
        <v>2280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2281</v>
      </c>
      <c r="D236" s="225"/>
      <c r="E236" s="226">
        <v>3.0044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593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3" x14ac:dyDescent="0.2">
      <c r="A238" s="221"/>
      <c r="B238" s="222"/>
      <c r="C238" s="249" t="s">
        <v>594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5">
        <v>108</v>
      </c>
      <c r="B239" s="236" t="s">
        <v>595</v>
      </c>
      <c r="C239" s="246" t="s">
        <v>596</v>
      </c>
      <c r="D239" s="237" t="s">
        <v>361</v>
      </c>
      <c r="E239" s="238">
        <v>9.0659799999999997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40" t="s">
        <v>379</v>
      </c>
      <c r="S239" s="240" t="s">
        <v>190</v>
      </c>
      <c r="T239" s="241" t="s">
        <v>335</v>
      </c>
      <c r="U239" s="224">
        <v>1.2E-2</v>
      </c>
      <c r="V239" s="224">
        <f>ROUND(E239*U239,2)</f>
        <v>0.11</v>
      </c>
      <c r="W239" s="224"/>
      <c r="X239" s="224" t="s">
        <v>336</v>
      </c>
      <c r="Y239" s="224" t="s">
        <v>193</v>
      </c>
      <c r="Z239" s="214"/>
      <c r="AA239" s="214"/>
      <c r="AB239" s="214"/>
      <c r="AC239" s="214"/>
      <c r="AD239" s="214"/>
      <c r="AE239" s="214"/>
      <c r="AF239" s="214"/>
      <c r="AG239" s="214" t="s">
        <v>337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2" x14ac:dyDescent="0.2">
      <c r="A240" s="221"/>
      <c r="B240" s="222"/>
      <c r="C240" s="255" t="s">
        <v>588</v>
      </c>
      <c r="D240" s="254"/>
      <c r="E240" s="254"/>
      <c r="F240" s="254"/>
      <c r="G240" s="25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4"/>
      <c r="AA240" s="214"/>
      <c r="AB240" s="214"/>
      <c r="AC240" s="214"/>
      <c r="AD240" s="214"/>
      <c r="AE240" s="214"/>
      <c r="AF240" s="214"/>
      <c r="AG240" s="214" t="s">
        <v>339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2" x14ac:dyDescent="0.2">
      <c r="A241" s="221"/>
      <c r="B241" s="222"/>
      <c r="C241" s="249" t="s">
        <v>2282</v>
      </c>
      <c r="D241" s="225"/>
      <c r="E241" s="226">
        <v>3.0241099999999999</v>
      </c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205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3" x14ac:dyDescent="0.2">
      <c r="A242" s="221"/>
      <c r="B242" s="222"/>
      <c r="C242" s="249" t="s">
        <v>1464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3" x14ac:dyDescent="0.2">
      <c r="A243" s="221"/>
      <c r="B243" s="222"/>
      <c r="C243" s="249" t="s">
        <v>2283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2284</v>
      </c>
      <c r="D244" s="225"/>
      <c r="E244" s="226">
        <v>0.14000000000000001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3" x14ac:dyDescent="0.2">
      <c r="A245" s="221"/>
      <c r="B245" s="222"/>
      <c r="C245" s="249" t="s">
        <v>601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3" x14ac:dyDescent="0.2">
      <c r="A246" s="221"/>
      <c r="B246" s="222"/>
      <c r="C246" s="249" t="s">
        <v>2285</v>
      </c>
      <c r="D246" s="225"/>
      <c r="E246" s="226">
        <v>0.38708999999999999</v>
      </c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3" x14ac:dyDescent="0.2">
      <c r="A247" s="221"/>
      <c r="B247" s="222"/>
      <c r="C247" s="249" t="s">
        <v>1468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3" x14ac:dyDescent="0.2">
      <c r="A248" s="221"/>
      <c r="B248" s="222"/>
      <c r="C248" s="249" t="s">
        <v>2286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4"/>
      <c r="AA248" s="214"/>
      <c r="AB248" s="214"/>
      <c r="AC248" s="214"/>
      <c r="AD248" s="214"/>
      <c r="AE248" s="214"/>
      <c r="AF248" s="214"/>
      <c r="AG248" s="214" t="s">
        <v>205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3" x14ac:dyDescent="0.2">
      <c r="A249" s="221"/>
      <c r="B249" s="222"/>
      <c r="C249" s="249" t="s">
        <v>2287</v>
      </c>
      <c r="D249" s="225"/>
      <c r="E249" s="226">
        <v>0.39917999999999998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205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3" x14ac:dyDescent="0.2">
      <c r="A250" s="221"/>
      <c r="B250" s="222"/>
      <c r="C250" s="249" t="s">
        <v>1471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3" x14ac:dyDescent="0.2">
      <c r="A251" s="221"/>
      <c r="B251" s="222"/>
      <c r="C251" s="249" t="s">
        <v>2288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3" x14ac:dyDescent="0.2">
      <c r="A252" s="221"/>
      <c r="B252" s="222"/>
      <c r="C252" s="249" t="s">
        <v>2289</v>
      </c>
      <c r="D252" s="225"/>
      <c r="E252" s="226">
        <v>5.1155999999999997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3" x14ac:dyDescent="0.2">
      <c r="A253" s="221"/>
      <c r="B253" s="222"/>
      <c r="C253" s="249" t="s">
        <v>609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109</v>
      </c>
      <c r="B254" s="236" t="s">
        <v>610</v>
      </c>
      <c r="C254" s="246" t="s">
        <v>611</v>
      </c>
      <c r="D254" s="237" t="s">
        <v>361</v>
      </c>
      <c r="E254" s="238">
        <v>20.968979999999998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379</v>
      </c>
      <c r="S254" s="240" t="s">
        <v>190</v>
      </c>
      <c r="T254" s="241" t="s">
        <v>335</v>
      </c>
      <c r="U254" s="224">
        <v>0</v>
      </c>
      <c r="V254" s="224">
        <f>ROUND(E254*U254,2)</f>
        <v>0</v>
      </c>
      <c r="W254" s="224"/>
      <c r="X254" s="224" t="s">
        <v>336</v>
      </c>
      <c r="Y254" s="224" t="s">
        <v>193</v>
      </c>
      <c r="Z254" s="214"/>
      <c r="AA254" s="214"/>
      <c r="AB254" s="214"/>
      <c r="AC254" s="214"/>
      <c r="AD254" s="214"/>
      <c r="AE254" s="214"/>
      <c r="AF254" s="214"/>
      <c r="AG254" s="214" t="s">
        <v>337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2" x14ac:dyDescent="0.2">
      <c r="A255" s="221"/>
      <c r="B255" s="222"/>
      <c r="C255" s="255" t="s">
        <v>588</v>
      </c>
      <c r="D255" s="254"/>
      <c r="E255" s="254"/>
      <c r="F255" s="254"/>
      <c r="G255" s="25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339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2" x14ac:dyDescent="0.2">
      <c r="A256" s="221"/>
      <c r="B256" s="222"/>
      <c r="C256" s="249" t="s">
        <v>2290</v>
      </c>
      <c r="D256" s="225"/>
      <c r="E256" s="226">
        <v>2.16764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3" x14ac:dyDescent="0.2">
      <c r="A257" s="221"/>
      <c r="B257" s="222"/>
      <c r="C257" s="249" t="s">
        <v>2291</v>
      </c>
      <c r="D257" s="225"/>
      <c r="E257" s="226">
        <v>6.7837300000000003</v>
      </c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3" x14ac:dyDescent="0.2">
      <c r="A258" s="221"/>
      <c r="B258" s="222"/>
      <c r="C258" s="249" t="s">
        <v>1476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1477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3" x14ac:dyDescent="0.2">
      <c r="A260" s="221"/>
      <c r="B260" s="222"/>
      <c r="C260" s="249" t="s">
        <v>2292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2293</v>
      </c>
      <c r="D261" s="225"/>
      <c r="E261" s="226">
        <v>12.0176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618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3" x14ac:dyDescent="0.2">
      <c r="A263" s="221"/>
      <c r="B263" s="222"/>
      <c r="C263" s="249" t="s">
        <v>619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4"/>
      <c r="AA263" s="214"/>
      <c r="AB263" s="214"/>
      <c r="AC263" s="214"/>
      <c r="AD263" s="214"/>
      <c r="AE263" s="214"/>
      <c r="AF263" s="214"/>
      <c r="AG263" s="214" t="s">
        <v>205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35">
        <v>110</v>
      </c>
      <c r="B264" s="236" t="s">
        <v>620</v>
      </c>
      <c r="C264" s="246" t="s">
        <v>621</v>
      </c>
      <c r="D264" s="237" t="s">
        <v>361</v>
      </c>
      <c r="E264" s="238">
        <v>36.263930000000002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40" t="s">
        <v>379</v>
      </c>
      <c r="S264" s="240" t="s">
        <v>190</v>
      </c>
      <c r="T264" s="241" t="s">
        <v>335</v>
      </c>
      <c r="U264" s="224">
        <v>0</v>
      </c>
      <c r="V264" s="224">
        <f>ROUND(E264*U264,2)</f>
        <v>0</v>
      </c>
      <c r="W264" s="224"/>
      <c r="X264" s="224" t="s">
        <v>336</v>
      </c>
      <c r="Y264" s="224" t="s">
        <v>193</v>
      </c>
      <c r="Z264" s="214"/>
      <c r="AA264" s="214"/>
      <c r="AB264" s="214"/>
      <c r="AC264" s="214"/>
      <c r="AD264" s="214"/>
      <c r="AE264" s="214"/>
      <c r="AF264" s="214"/>
      <c r="AG264" s="214" t="s">
        <v>337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2" x14ac:dyDescent="0.2">
      <c r="A265" s="221"/>
      <c r="B265" s="222"/>
      <c r="C265" s="255" t="s">
        <v>588</v>
      </c>
      <c r="D265" s="254"/>
      <c r="E265" s="254"/>
      <c r="F265" s="254"/>
      <c r="G265" s="25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339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2" x14ac:dyDescent="0.2">
      <c r="A266" s="221"/>
      <c r="B266" s="222"/>
      <c r="C266" s="249" t="s">
        <v>2294</v>
      </c>
      <c r="D266" s="225"/>
      <c r="E266" s="226">
        <v>12.096450000000001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1481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3" x14ac:dyDescent="0.2">
      <c r="A268" s="221"/>
      <c r="B268" s="222"/>
      <c r="C268" s="249" t="s">
        <v>2295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3" x14ac:dyDescent="0.2">
      <c r="A269" s="221"/>
      <c r="B269" s="222"/>
      <c r="C269" s="249" t="s">
        <v>2296</v>
      </c>
      <c r="D269" s="225"/>
      <c r="E269" s="226">
        <v>0.56000000000000005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3" x14ac:dyDescent="0.2">
      <c r="A270" s="221"/>
      <c r="B270" s="222"/>
      <c r="C270" s="249" t="s">
        <v>626</v>
      </c>
      <c r="D270" s="225"/>
      <c r="E270" s="226"/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2297</v>
      </c>
      <c r="D271" s="225"/>
      <c r="E271" s="226">
        <v>1.5483499999999999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3" x14ac:dyDescent="0.2">
      <c r="A272" s="221"/>
      <c r="B272" s="222"/>
      <c r="C272" s="249" t="s">
        <v>1485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3" x14ac:dyDescent="0.2">
      <c r="A273" s="221"/>
      <c r="B273" s="222"/>
      <c r="C273" s="249" t="s">
        <v>2298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4"/>
      <c r="AA273" s="214"/>
      <c r="AB273" s="214"/>
      <c r="AC273" s="214"/>
      <c r="AD273" s="214"/>
      <c r="AE273" s="214"/>
      <c r="AF273" s="214"/>
      <c r="AG273" s="214" t="s">
        <v>205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3" x14ac:dyDescent="0.2">
      <c r="A274" s="221"/>
      <c r="B274" s="222"/>
      <c r="C274" s="249" t="s">
        <v>2299</v>
      </c>
      <c r="D274" s="225"/>
      <c r="E274" s="226">
        <v>1.59673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205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3" x14ac:dyDescent="0.2">
      <c r="A275" s="221"/>
      <c r="B275" s="222"/>
      <c r="C275" s="249" t="s">
        <v>1488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3" x14ac:dyDescent="0.2">
      <c r="A276" s="221"/>
      <c r="B276" s="222"/>
      <c r="C276" s="249" t="s">
        <v>2300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3" x14ac:dyDescent="0.2">
      <c r="A277" s="221"/>
      <c r="B277" s="222"/>
      <c r="C277" s="249" t="s">
        <v>2301</v>
      </c>
      <c r="D277" s="225"/>
      <c r="E277" s="226">
        <v>20.462399999999999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3" x14ac:dyDescent="0.2">
      <c r="A278" s="221"/>
      <c r="B278" s="222"/>
      <c r="C278" s="249" t="s">
        <v>634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5">
        <v>117</v>
      </c>
      <c r="B279" s="236" t="s">
        <v>635</v>
      </c>
      <c r="C279" s="246" t="s">
        <v>636</v>
      </c>
      <c r="D279" s="237" t="s">
        <v>361</v>
      </c>
      <c r="E279" s="238">
        <v>14.30823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379</v>
      </c>
      <c r="S279" s="240" t="s">
        <v>190</v>
      </c>
      <c r="T279" s="241" t="s">
        <v>335</v>
      </c>
      <c r="U279" s="224">
        <v>8.9999999999999993E-3</v>
      </c>
      <c r="V279" s="224">
        <f>ROUND(E279*U279,2)</f>
        <v>0.13</v>
      </c>
      <c r="W279" s="224"/>
      <c r="X279" s="224" t="s">
        <v>336</v>
      </c>
      <c r="Y279" s="224" t="s">
        <v>193</v>
      </c>
      <c r="Z279" s="214"/>
      <c r="AA279" s="214"/>
      <c r="AB279" s="214"/>
      <c r="AC279" s="214"/>
      <c r="AD279" s="214"/>
      <c r="AE279" s="214"/>
      <c r="AF279" s="214"/>
      <c r="AG279" s="214" t="s">
        <v>337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2" x14ac:dyDescent="0.2">
      <c r="A280" s="221"/>
      <c r="B280" s="222"/>
      <c r="C280" s="249" t="s">
        <v>2279</v>
      </c>
      <c r="D280" s="225"/>
      <c r="E280" s="226">
        <v>2.2378399999999998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1460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2280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2281</v>
      </c>
      <c r="D283" s="225"/>
      <c r="E283" s="226">
        <v>3.0044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593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2282</v>
      </c>
      <c r="D285" s="225"/>
      <c r="E285" s="226">
        <v>3.0241099999999999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1464</v>
      </c>
      <c r="D286" s="225"/>
      <c r="E286" s="226"/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3" x14ac:dyDescent="0.2">
      <c r="A287" s="221"/>
      <c r="B287" s="222"/>
      <c r="C287" s="249" t="s">
        <v>2283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3" x14ac:dyDescent="0.2">
      <c r="A288" s="221"/>
      <c r="B288" s="222"/>
      <c r="C288" s="249" t="s">
        <v>2285</v>
      </c>
      <c r="D288" s="225"/>
      <c r="E288" s="226">
        <v>0.38708999999999999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4"/>
      <c r="AA288" s="214"/>
      <c r="AB288" s="214"/>
      <c r="AC288" s="214"/>
      <c r="AD288" s="214"/>
      <c r="AE288" s="214"/>
      <c r="AF288" s="214"/>
      <c r="AG288" s="214" t="s">
        <v>205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3" x14ac:dyDescent="0.2">
      <c r="A289" s="221"/>
      <c r="B289" s="222"/>
      <c r="C289" s="249" t="s">
        <v>1468</v>
      </c>
      <c r="D289" s="225"/>
      <c r="E289" s="226"/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3" x14ac:dyDescent="0.2">
      <c r="A290" s="221"/>
      <c r="B290" s="222"/>
      <c r="C290" s="249" t="s">
        <v>2286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2287</v>
      </c>
      <c r="D291" s="225"/>
      <c r="E291" s="226">
        <v>0.39917999999999998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1471</v>
      </c>
      <c r="D292" s="225"/>
      <c r="E292" s="226"/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3" x14ac:dyDescent="0.2">
      <c r="A293" s="221"/>
      <c r="B293" s="222"/>
      <c r="C293" s="249" t="s">
        <v>2288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3" x14ac:dyDescent="0.2">
      <c r="A294" s="221"/>
      <c r="B294" s="222"/>
      <c r="C294" s="249" t="s">
        <v>2289</v>
      </c>
      <c r="D294" s="225"/>
      <c r="E294" s="226">
        <v>5.1155999999999997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609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2284</v>
      </c>
      <c r="D296" s="225"/>
      <c r="E296" s="226">
        <v>0.14000000000000001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601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3" x14ac:dyDescent="0.2">
      <c r="A298" s="221"/>
      <c r="B298" s="222"/>
      <c r="C298" s="249" t="s">
        <v>594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35">
        <v>118</v>
      </c>
      <c r="B299" s="236" t="s">
        <v>637</v>
      </c>
      <c r="C299" s="246" t="s">
        <v>638</v>
      </c>
      <c r="D299" s="237" t="s">
        <v>361</v>
      </c>
      <c r="E299" s="238">
        <v>14.519769999999999</v>
      </c>
      <c r="F299" s="239"/>
      <c r="G299" s="240">
        <f>ROUND(E299*F299,2)</f>
        <v>0</v>
      </c>
      <c r="H299" s="239"/>
      <c r="I299" s="240">
        <f>ROUND(E299*H299,2)</f>
        <v>0</v>
      </c>
      <c r="J299" s="239"/>
      <c r="K299" s="240">
        <f>ROUND(E299*J299,2)</f>
        <v>0</v>
      </c>
      <c r="L299" s="240">
        <v>21</v>
      </c>
      <c r="M299" s="240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40" t="s">
        <v>379</v>
      </c>
      <c r="S299" s="240" t="s">
        <v>190</v>
      </c>
      <c r="T299" s="241" t="s">
        <v>335</v>
      </c>
      <c r="U299" s="224">
        <v>0.20200000000000001</v>
      </c>
      <c r="V299" s="224">
        <f>ROUND(E299*U299,2)</f>
        <v>2.93</v>
      </c>
      <c r="W299" s="224"/>
      <c r="X299" s="224" t="s">
        <v>336</v>
      </c>
      <c r="Y299" s="224" t="s">
        <v>193</v>
      </c>
      <c r="Z299" s="214"/>
      <c r="AA299" s="214"/>
      <c r="AB299" s="214"/>
      <c r="AC299" s="214"/>
      <c r="AD299" s="214"/>
      <c r="AE299" s="214"/>
      <c r="AF299" s="214"/>
      <c r="AG299" s="214" t="s">
        <v>337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2" x14ac:dyDescent="0.2">
      <c r="A300" s="221"/>
      <c r="B300" s="222"/>
      <c r="C300" s="255" t="s">
        <v>639</v>
      </c>
      <c r="D300" s="254"/>
      <c r="E300" s="254"/>
      <c r="F300" s="254"/>
      <c r="G300" s="25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339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2" x14ac:dyDescent="0.2">
      <c r="A301" s="221"/>
      <c r="B301" s="222"/>
      <c r="C301" s="248" t="s">
        <v>640</v>
      </c>
      <c r="D301" s="244"/>
      <c r="E301" s="244"/>
      <c r="F301" s="244"/>
      <c r="G301" s="24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196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2" x14ac:dyDescent="0.2">
      <c r="A302" s="221"/>
      <c r="B302" s="222"/>
      <c r="C302" s="249" t="s">
        <v>2302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3" x14ac:dyDescent="0.2">
      <c r="A303" s="221"/>
      <c r="B303" s="222"/>
      <c r="C303" s="249" t="s">
        <v>642</v>
      </c>
      <c r="D303" s="225"/>
      <c r="E303" s="226"/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3" x14ac:dyDescent="0.2">
      <c r="A304" s="221"/>
      <c r="B304" s="222"/>
      <c r="C304" s="249" t="s">
        <v>2303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3" x14ac:dyDescent="0.2">
      <c r="A305" s="221"/>
      <c r="B305" s="222"/>
      <c r="C305" s="249" t="s">
        <v>2304</v>
      </c>
      <c r="D305" s="225"/>
      <c r="E305" s="226">
        <v>2.9635199999999999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3" x14ac:dyDescent="0.2">
      <c r="A306" s="221"/>
      <c r="B306" s="222"/>
      <c r="C306" s="249" t="s">
        <v>1361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3" x14ac:dyDescent="0.2">
      <c r="A307" s="221"/>
      <c r="B307" s="222"/>
      <c r="C307" s="249" t="s">
        <v>2223</v>
      </c>
      <c r="D307" s="225"/>
      <c r="E307" s="226">
        <v>-0.31359999999999999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3" x14ac:dyDescent="0.2">
      <c r="A308" s="221"/>
      <c r="B308" s="222"/>
      <c r="C308" s="249" t="s">
        <v>443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4"/>
      <c r="AA308" s="214"/>
      <c r="AB308" s="214"/>
      <c r="AC308" s="214"/>
      <c r="AD308" s="214"/>
      <c r="AE308" s="214"/>
      <c r="AF308" s="214"/>
      <c r="AG308" s="214" t="s">
        <v>205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3" x14ac:dyDescent="0.2">
      <c r="A309" s="221"/>
      <c r="B309" s="222"/>
      <c r="C309" s="249" t="s">
        <v>444</v>
      </c>
      <c r="D309" s="225"/>
      <c r="E309" s="226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205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3" x14ac:dyDescent="0.2">
      <c r="A310" s="221"/>
      <c r="B310" s="222"/>
      <c r="C310" s="249" t="s">
        <v>2305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205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3" x14ac:dyDescent="0.2">
      <c r="A311" s="221"/>
      <c r="B311" s="222"/>
      <c r="C311" s="249" t="s">
        <v>1495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3" x14ac:dyDescent="0.2">
      <c r="A312" s="221"/>
      <c r="B312" s="222"/>
      <c r="C312" s="249" t="s">
        <v>2306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647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648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2307</v>
      </c>
      <c r="D315" s="225"/>
      <c r="E315" s="226">
        <v>4.8686400000000001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1373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3" x14ac:dyDescent="0.2">
      <c r="A317" s="221"/>
      <c r="B317" s="222"/>
      <c r="C317" s="249" t="s">
        <v>2227</v>
      </c>
      <c r="D317" s="225"/>
      <c r="E317" s="226">
        <v>-0.51519999999999999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3" x14ac:dyDescent="0.2">
      <c r="A318" s="221"/>
      <c r="B318" s="222"/>
      <c r="C318" s="249" t="s">
        <v>459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460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2308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1500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3" x14ac:dyDescent="0.2">
      <c r="A322" s="221"/>
      <c r="B322" s="222"/>
      <c r="C322" s="249" t="s">
        <v>2309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3" x14ac:dyDescent="0.2">
      <c r="A323" s="221"/>
      <c r="B323" s="222"/>
      <c r="C323" s="249" t="s">
        <v>653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654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3" x14ac:dyDescent="0.2">
      <c r="A325" s="221"/>
      <c r="B325" s="222"/>
      <c r="C325" s="249" t="s">
        <v>2310</v>
      </c>
      <c r="D325" s="225"/>
      <c r="E325" s="226">
        <v>10.584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3" x14ac:dyDescent="0.2">
      <c r="A326" s="221"/>
      <c r="B326" s="222"/>
      <c r="C326" s="249" t="s">
        <v>1383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2231</v>
      </c>
      <c r="D327" s="225"/>
      <c r="E327" s="226">
        <v>-1.1200000000000001</v>
      </c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3" x14ac:dyDescent="0.2">
      <c r="A328" s="221"/>
      <c r="B328" s="222"/>
      <c r="C328" s="249" t="s">
        <v>475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3" x14ac:dyDescent="0.2">
      <c r="A329" s="221"/>
      <c r="B329" s="222"/>
      <c r="C329" s="249" t="s">
        <v>476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3" x14ac:dyDescent="0.2">
      <c r="A330" s="221"/>
      <c r="B330" s="222"/>
      <c r="C330" s="249" t="s">
        <v>2311</v>
      </c>
      <c r="D330" s="225"/>
      <c r="E330" s="226">
        <v>1.3547499999999999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1387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2233</v>
      </c>
      <c r="D332" s="225"/>
      <c r="E332" s="226">
        <v>-0.14335999999999999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3" x14ac:dyDescent="0.2">
      <c r="A333" s="221"/>
      <c r="B333" s="222"/>
      <c r="C333" s="249" t="s">
        <v>482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483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2312</v>
      </c>
      <c r="D335" s="225"/>
      <c r="E335" s="226">
        <v>1.3970899999999999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1391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2235</v>
      </c>
      <c r="D337" s="225"/>
      <c r="E337" s="226">
        <v>-0.14784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489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490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2313</v>
      </c>
      <c r="D340" s="225"/>
      <c r="E340" s="226">
        <v>-6.0482300000000002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3" x14ac:dyDescent="0.2">
      <c r="A341" s="221"/>
      <c r="B341" s="222"/>
      <c r="C341" s="249" t="s">
        <v>2314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2315</v>
      </c>
      <c r="D342" s="225"/>
      <c r="E342" s="226">
        <v>0.14000000000000001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662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594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663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3" x14ac:dyDescent="0.2">
      <c r="A346" s="221"/>
      <c r="B346" s="222"/>
      <c r="C346" s="249" t="s">
        <v>2316</v>
      </c>
      <c r="D346" s="225"/>
      <c r="E346" s="226">
        <v>1.5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1510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666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35">
        <v>120</v>
      </c>
      <c r="B349" s="236" t="s">
        <v>667</v>
      </c>
      <c r="C349" s="246" t="s">
        <v>668</v>
      </c>
      <c r="D349" s="237" t="s">
        <v>361</v>
      </c>
      <c r="E349" s="238">
        <v>4.5723399999999996</v>
      </c>
      <c r="F349" s="239"/>
      <c r="G349" s="240">
        <f>ROUND(E349*F349,2)</f>
        <v>0</v>
      </c>
      <c r="H349" s="239"/>
      <c r="I349" s="240">
        <f>ROUND(E349*H349,2)</f>
        <v>0</v>
      </c>
      <c r="J349" s="239"/>
      <c r="K349" s="240">
        <f>ROUND(E349*J349,2)</f>
        <v>0</v>
      </c>
      <c r="L349" s="240">
        <v>21</v>
      </c>
      <c r="M349" s="240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40" t="s">
        <v>379</v>
      </c>
      <c r="S349" s="240" t="s">
        <v>190</v>
      </c>
      <c r="T349" s="241" t="s">
        <v>335</v>
      </c>
      <c r="U349" s="224">
        <v>1.587</v>
      </c>
      <c r="V349" s="224">
        <f>ROUND(E349*U349,2)</f>
        <v>7.26</v>
      </c>
      <c r="W349" s="224"/>
      <c r="X349" s="224" t="s">
        <v>336</v>
      </c>
      <c r="Y349" s="224" t="s">
        <v>193</v>
      </c>
      <c r="Z349" s="214"/>
      <c r="AA349" s="214"/>
      <c r="AB349" s="214"/>
      <c r="AC349" s="214"/>
      <c r="AD349" s="214"/>
      <c r="AE349" s="214"/>
      <c r="AF349" s="214"/>
      <c r="AG349" s="214" t="s">
        <v>337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2" x14ac:dyDescent="0.2">
      <c r="A350" s="221"/>
      <c r="B350" s="222"/>
      <c r="C350" s="255" t="s">
        <v>669</v>
      </c>
      <c r="D350" s="254"/>
      <c r="E350" s="254"/>
      <c r="F350" s="254"/>
      <c r="G350" s="25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339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43" t="str">
        <f>C350</f>
        <v>sypaninou z vhodných hornin tř. 1 - 4 nebo materiálem připraveným podél výkopu ve vzdálenosti do 3 m od jeho kraje, pro jakoukoliv hloubku výkopu a jakoukoliv míru zhutnění,</v>
      </c>
      <c r="BB350" s="214"/>
      <c r="BC350" s="214"/>
      <c r="BD350" s="214"/>
      <c r="BE350" s="214"/>
      <c r="BF350" s="214"/>
      <c r="BG350" s="214"/>
      <c r="BH350" s="214"/>
    </row>
    <row r="351" spans="1:60" outlineLevel="2" x14ac:dyDescent="0.2">
      <c r="A351" s="221"/>
      <c r="B351" s="222"/>
      <c r="C351" s="249" t="s">
        <v>2317</v>
      </c>
      <c r="D351" s="225"/>
      <c r="E351" s="226">
        <v>4.5723399999999996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1512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5">
        <v>139</v>
      </c>
      <c r="B353" s="236" t="s">
        <v>678</v>
      </c>
      <c r="C353" s="246" t="s">
        <v>679</v>
      </c>
      <c r="D353" s="237" t="s">
        <v>361</v>
      </c>
      <c r="E353" s="238">
        <v>5.2422399999999998</v>
      </c>
      <c r="F353" s="239"/>
      <c r="G353" s="240">
        <f>ROUND(E353*F353,2)</f>
        <v>0</v>
      </c>
      <c r="H353" s="239"/>
      <c r="I353" s="240">
        <f>ROUND(E353*H353,2)</f>
        <v>0</v>
      </c>
      <c r="J353" s="239"/>
      <c r="K353" s="240">
        <f>ROUND(E353*J353,2)</f>
        <v>0</v>
      </c>
      <c r="L353" s="240">
        <v>21</v>
      </c>
      <c r="M353" s="240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40" t="s">
        <v>379</v>
      </c>
      <c r="S353" s="240" t="s">
        <v>190</v>
      </c>
      <c r="T353" s="241" t="s">
        <v>335</v>
      </c>
      <c r="U353" s="224">
        <v>0</v>
      </c>
      <c r="V353" s="224">
        <f>ROUND(E353*U353,2)</f>
        <v>0</v>
      </c>
      <c r="W353" s="224"/>
      <c r="X353" s="224" t="s">
        <v>336</v>
      </c>
      <c r="Y353" s="224" t="s">
        <v>193</v>
      </c>
      <c r="Z353" s="214"/>
      <c r="AA353" s="214"/>
      <c r="AB353" s="214"/>
      <c r="AC353" s="214"/>
      <c r="AD353" s="214"/>
      <c r="AE353" s="214"/>
      <c r="AF353" s="214"/>
      <c r="AG353" s="214" t="s">
        <v>337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2" x14ac:dyDescent="0.2">
      <c r="A354" s="221"/>
      <c r="B354" s="222"/>
      <c r="C354" s="247" t="s">
        <v>680</v>
      </c>
      <c r="D354" s="242"/>
      <c r="E354" s="242"/>
      <c r="F354" s="242"/>
      <c r="G354" s="242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196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2" x14ac:dyDescent="0.2">
      <c r="A355" s="221"/>
      <c r="B355" s="222"/>
      <c r="C355" s="249" t="s">
        <v>2318</v>
      </c>
      <c r="D355" s="225"/>
      <c r="E355" s="226">
        <v>2.2378399999999998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1551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1552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3" x14ac:dyDescent="0.2">
      <c r="A358" s="221"/>
      <c r="B358" s="222"/>
      <c r="C358" s="249" t="s">
        <v>2319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4"/>
      <c r="AA358" s="214"/>
      <c r="AB358" s="214"/>
      <c r="AC358" s="214"/>
      <c r="AD358" s="214"/>
      <c r="AE358" s="214"/>
      <c r="AF358" s="214"/>
      <c r="AG358" s="214" t="s">
        <v>205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3" x14ac:dyDescent="0.2">
      <c r="A359" s="221"/>
      <c r="B359" s="222"/>
      <c r="C359" s="249" t="s">
        <v>2281</v>
      </c>
      <c r="D359" s="225"/>
      <c r="E359" s="226">
        <v>3.0044</v>
      </c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205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3" x14ac:dyDescent="0.2">
      <c r="A360" s="221"/>
      <c r="B360" s="222"/>
      <c r="C360" s="249" t="s">
        <v>593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3" x14ac:dyDescent="0.2">
      <c r="A361" s="221"/>
      <c r="B361" s="222"/>
      <c r="C361" s="249" t="s">
        <v>685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3" x14ac:dyDescent="0.2">
      <c r="A362" s="221"/>
      <c r="B362" s="222"/>
      <c r="C362" s="249" t="s">
        <v>686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4"/>
      <c r="AA362" s="214"/>
      <c r="AB362" s="214"/>
      <c r="AC362" s="214"/>
      <c r="AD362" s="214"/>
      <c r="AE362" s="214"/>
      <c r="AF362" s="214"/>
      <c r="AG362" s="214" t="s">
        <v>205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5">
        <v>140</v>
      </c>
      <c r="B363" s="236" t="s">
        <v>687</v>
      </c>
      <c r="C363" s="246" t="s">
        <v>688</v>
      </c>
      <c r="D363" s="237" t="s">
        <v>361</v>
      </c>
      <c r="E363" s="238">
        <v>9.0659799999999997</v>
      </c>
      <c r="F363" s="239"/>
      <c r="G363" s="240">
        <f>ROUND(E363*F363,2)</f>
        <v>0</v>
      </c>
      <c r="H363" s="239"/>
      <c r="I363" s="240">
        <f>ROUND(E363*H363,2)</f>
        <v>0</v>
      </c>
      <c r="J363" s="239"/>
      <c r="K363" s="240">
        <f>ROUND(E363*J363,2)</f>
        <v>0</v>
      </c>
      <c r="L363" s="240">
        <v>21</v>
      </c>
      <c r="M363" s="240">
        <f>G363*(1+L363/100)</f>
        <v>0</v>
      </c>
      <c r="N363" s="238">
        <v>0</v>
      </c>
      <c r="O363" s="238">
        <f>ROUND(E363*N363,2)</f>
        <v>0</v>
      </c>
      <c r="P363" s="238">
        <v>0</v>
      </c>
      <c r="Q363" s="238">
        <f>ROUND(E363*P363,2)</f>
        <v>0</v>
      </c>
      <c r="R363" s="240" t="s">
        <v>379</v>
      </c>
      <c r="S363" s="240" t="s">
        <v>190</v>
      </c>
      <c r="T363" s="241" t="s">
        <v>335</v>
      </c>
      <c r="U363" s="224">
        <v>0</v>
      </c>
      <c r="V363" s="224">
        <f>ROUND(E363*U363,2)</f>
        <v>0</v>
      </c>
      <c r="W363" s="224"/>
      <c r="X363" s="224" t="s">
        <v>336</v>
      </c>
      <c r="Y363" s="224" t="s">
        <v>193</v>
      </c>
      <c r="Z363" s="214"/>
      <c r="AA363" s="214"/>
      <c r="AB363" s="214"/>
      <c r="AC363" s="214"/>
      <c r="AD363" s="214"/>
      <c r="AE363" s="214"/>
      <c r="AF363" s="214"/>
      <c r="AG363" s="214" t="s">
        <v>391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2" x14ac:dyDescent="0.2">
      <c r="A364" s="221"/>
      <c r="B364" s="222"/>
      <c r="C364" s="249" t="s">
        <v>2320</v>
      </c>
      <c r="D364" s="225"/>
      <c r="E364" s="226">
        <v>3.0241099999999999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3" x14ac:dyDescent="0.2">
      <c r="A365" s="221"/>
      <c r="B365" s="222"/>
      <c r="C365" s="249" t="s">
        <v>1555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2321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2322</v>
      </c>
      <c r="D367" s="225"/>
      <c r="E367" s="226">
        <v>0.38708999999999999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3" x14ac:dyDescent="0.2">
      <c r="A368" s="221"/>
      <c r="B368" s="222"/>
      <c r="C368" s="249" t="s">
        <v>1558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4"/>
      <c r="AA368" s="214"/>
      <c r="AB368" s="214"/>
      <c r="AC368" s="214"/>
      <c r="AD368" s="214"/>
      <c r="AE368" s="214"/>
      <c r="AF368" s="214"/>
      <c r="AG368" s="214" t="s">
        <v>205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3" x14ac:dyDescent="0.2">
      <c r="A369" s="221"/>
      <c r="B369" s="222"/>
      <c r="C369" s="249" t="s">
        <v>2323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205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3" x14ac:dyDescent="0.2">
      <c r="A370" s="221"/>
      <c r="B370" s="222"/>
      <c r="C370" s="249" t="s">
        <v>2324</v>
      </c>
      <c r="D370" s="225"/>
      <c r="E370" s="226">
        <v>0.39917999999999998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1561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2325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2326</v>
      </c>
      <c r="D373" s="225"/>
      <c r="E373" s="226">
        <v>0.14000000000000001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3" x14ac:dyDescent="0.2">
      <c r="A374" s="221"/>
      <c r="B374" s="222"/>
      <c r="C374" s="249" t="s">
        <v>699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4"/>
      <c r="AA374" s="214"/>
      <c r="AB374" s="214"/>
      <c r="AC374" s="214"/>
      <c r="AD374" s="214"/>
      <c r="AE374" s="214"/>
      <c r="AF374" s="214"/>
      <c r="AG374" s="214" t="s">
        <v>205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3" x14ac:dyDescent="0.2">
      <c r="A375" s="221"/>
      <c r="B375" s="222"/>
      <c r="C375" s="249" t="s">
        <v>2289</v>
      </c>
      <c r="D375" s="225"/>
      <c r="E375" s="226">
        <v>5.1155999999999997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3" x14ac:dyDescent="0.2">
      <c r="A376" s="221"/>
      <c r="B376" s="222"/>
      <c r="C376" s="249" t="s">
        <v>609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3" x14ac:dyDescent="0.2">
      <c r="A377" s="221"/>
      <c r="B377" s="222"/>
      <c r="C377" s="249" t="s">
        <v>700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3" x14ac:dyDescent="0.2">
      <c r="A378" s="221"/>
      <c r="B378" s="222"/>
      <c r="C378" s="249" t="s">
        <v>701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35">
        <v>151</v>
      </c>
      <c r="B379" s="236" t="s">
        <v>702</v>
      </c>
      <c r="C379" s="246" t="s">
        <v>703</v>
      </c>
      <c r="D379" s="237" t="s">
        <v>704</v>
      </c>
      <c r="E379" s="238">
        <v>8.0015999999999998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1</v>
      </c>
      <c r="O379" s="238">
        <f>ROUND(E379*N379,2)</f>
        <v>8</v>
      </c>
      <c r="P379" s="238">
        <v>0</v>
      </c>
      <c r="Q379" s="238">
        <f>ROUND(E379*P379,2)</f>
        <v>0</v>
      </c>
      <c r="R379" s="240" t="s">
        <v>705</v>
      </c>
      <c r="S379" s="240" t="s">
        <v>190</v>
      </c>
      <c r="T379" s="241" t="s">
        <v>335</v>
      </c>
      <c r="U379" s="224">
        <v>0</v>
      </c>
      <c r="V379" s="224">
        <f>ROUND(E379*U379,2)</f>
        <v>0</v>
      </c>
      <c r="W379" s="224"/>
      <c r="X379" s="224" t="s">
        <v>706</v>
      </c>
      <c r="Y379" s="224" t="s">
        <v>193</v>
      </c>
      <c r="Z379" s="214"/>
      <c r="AA379" s="214"/>
      <c r="AB379" s="214"/>
      <c r="AC379" s="214"/>
      <c r="AD379" s="214"/>
      <c r="AE379" s="214"/>
      <c r="AF379" s="214"/>
      <c r="AG379" s="214" t="s">
        <v>707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2" x14ac:dyDescent="0.2">
      <c r="A380" s="221"/>
      <c r="B380" s="222"/>
      <c r="C380" s="249" t="s">
        <v>2327</v>
      </c>
      <c r="D380" s="225"/>
      <c r="E380" s="226">
        <v>8.0015999999999998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205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3" x14ac:dyDescent="0.2">
      <c r="A381" s="221"/>
      <c r="B381" s="222"/>
      <c r="C381" s="249" t="s">
        <v>1578</v>
      </c>
      <c r="D381" s="225"/>
      <c r="E381" s="226"/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205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3" x14ac:dyDescent="0.2">
      <c r="A382" s="221"/>
      <c r="B382" s="222"/>
      <c r="C382" s="249" t="s">
        <v>710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711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5">
        <v>152</v>
      </c>
      <c r="B384" s="236" t="s">
        <v>712</v>
      </c>
      <c r="C384" s="246" t="s">
        <v>713</v>
      </c>
      <c r="D384" s="237" t="s">
        <v>704</v>
      </c>
      <c r="E384" s="238">
        <v>14.21</v>
      </c>
      <c r="F384" s="239"/>
      <c r="G384" s="240">
        <f>ROUND(E384*F384,2)</f>
        <v>0</v>
      </c>
      <c r="H384" s="239"/>
      <c r="I384" s="240">
        <f>ROUND(E384*H384,2)</f>
        <v>0</v>
      </c>
      <c r="J384" s="239"/>
      <c r="K384" s="240">
        <f>ROUND(E384*J384,2)</f>
        <v>0</v>
      </c>
      <c r="L384" s="240">
        <v>21</v>
      </c>
      <c r="M384" s="240">
        <f>G384*(1+L384/100)</f>
        <v>0</v>
      </c>
      <c r="N384" s="238">
        <v>1</v>
      </c>
      <c r="O384" s="238">
        <f>ROUND(E384*N384,2)</f>
        <v>14.21</v>
      </c>
      <c r="P384" s="238">
        <v>0</v>
      </c>
      <c r="Q384" s="238">
        <f>ROUND(E384*P384,2)</f>
        <v>0</v>
      </c>
      <c r="R384" s="240" t="s">
        <v>705</v>
      </c>
      <c r="S384" s="240" t="s">
        <v>190</v>
      </c>
      <c r="T384" s="241" t="s">
        <v>335</v>
      </c>
      <c r="U384" s="224">
        <v>0</v>
      </c>
      <c r="V384" s="224">
        <f>ROUND(E384*U384,2)</f>
        <v>0</v>
      </c>
      <c r="W384" s="224"/>
      <c r="X384" s="224" t="s">
        <v>706</v>
      </c>
      <c r="Y384" s="224" t="s">
        <v>193</v>
      </c>
      <c r="Z384" s="214"/>
      <c r="AA384" s="214"/>
      <c r="AB384" s="214"/>
      <c r="AC384" s="214"/>
      <c r="AD384" s="214"/>
      <c r="AE384" s="214"/>
      <c r="AF384" s="214"/>
      <c r="AG384" s="214" t="s">
        <v>707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2" x14ac:dyDescent="0.2">
      <c r="A385" s="221"/>
      <c r="B385" s="222"/>
      <c r="C385" s="249" t="s">
        <v>714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3" x14ac:dyDescent="0.2">
      <c r="A386" s="221"/>
      <c r="B386" s="222"/>
      <c r="C386" s="249" t="s">
        <v>715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4"/>
      <c r="AA386" s="214"/>
      <c r="AB386" s="214"/>
      <c r="AC386" s="214"/>
      <c r="AD386" s="214"/>
      <c r="AE386" s="214"/>
      <c r="AF386" s="214"/>
      <c r="AG386" s="214" t="s">
        <v>205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3" x14ac:dyDescent="0.2">
      <c r="A387" s="221"/>
      <c r="B387" s="222"/>
      <c r="C387" s="249" t="s">
        <v>716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717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3" x14ac:dyDescent="0.2">
      <c r="A389" s="221"/>
      <c r="B389" s="222"/>
      <c r="C389" s="249" t="s">
        <v>2328</v>
      </c>
      <c r="D389" s="225"/>
      <c r="E389" s="226">
        <v>14.21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719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x14ac:dyDescent="0.2">
      <c r="A391" s="228" t="s">
        <v>185</v>
      </c>
      <c r="B391" s="229" t="s">
        <v>111</v>
      </c>
      <c r="C391" s="245" t="s">
        <v>112</v>
      </c>
      <c r="D391" s="230"/>
      <c r="E391" s="231"/>
      <c r="F391" s="232"/>
      <c r="G391" s="232">
        <f>SUMIF(AG392:AG395,"&lt;&gt;NOR",G392:G395)</f>
        <v>0</v>
      </c>
      <c r="H391" s="232"/>
      <c r="I391" s="232">
        <f>SUM(I392:I395)</f>
        <v>0</v>
      </c>
      <c r="J391" s="232"/>
      <c r="K391" s="232">
        <f>SUM(K392:K395)</f>
        <v>0</v>
      </c>
      <c r="L391" s="232"/>
      <c r="M391" s="232">
        <f>SUM(M392:M395)</f>
        <v>0</v>
      </c>
      <c r="N391" s="231"/>
      <c r="O391" s="231">
        <f>SUM(O392:O395)</f>
        <v>0</v>
      </c>
      <c r="P391" s="231"/>
      <c r="Q391" s="231">
        <f>SUM(Q392:Q395)</f>
        <v>0</v>
      </c>
      <c r="R391" s="232"/>
      <c r="S391" s="232"/>
      <c r="T391" s="233"/>
      <c r="U391" s="227"/>
      <c r="V391" s="227">
        <f>SUM(V392:V395)</f>
        <v>0</v>
      </c>
      <c r="W391" s="227"/>
      <c r="X391" s="227"/>
      <c r="Y391" s="227"/>
      <c r="AG391" t="s">
        <v>186</v>
      </c>
    </row>
    <row r="392" spans="1:60" outlineLevel="1" x14ac:dyDescent="0.2">
      <c r="A392" s="235">
        <v>155</v>
      </c>
      <c r="B392" s="236" t="s">
        <v>727</v>
      </c>
      <c r="C392" s="246" t="s">
        <v>728</v>
      </c>
      <c r="D392" s="237" t="s">
        <v>374</v>
      </c>
      <c r="E392" s="238">
        <v>14</v>
      </c>
      <c r="F392" s="239"/>
      <c r="G392" s="240">
        <f>ROUND(E392*F392,2)</f>
        <v>0</v>
      </c>
      <c r="H392" s="239"/>
      <c r="I392" s="240">
        <f>ROUND(E392*H392,2)</f>
        <v>0</v>
      </c>
      <c r="J392" s="239"/>
      <c r="K392" s="240">
        <f>ROUND(E392*J392,2)</f>
        <v>0</v>
      </c>
      <c r="L392" s="240">
        <v>21</v>
      </c>
      <c r="M392" s="240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40"/>
      <c r="S392" s="240" t="s">
        <v>723</v>
      </c>
      <c r="T392" s="241" t="s">
        <v>724</v>
      </c>
      <c r="U392" s="224">
        <v>0</v>
      </c>
      <c r="V392" s="224">
        <f>ROUND(E392*U392,2)</f>
        <v>0</v>
      </c>
      <c r="W392" s="224"/>
      <c r="X392" s="224" t="s">
        <v>336</v>
      </c>
      <c r="Y392" s="224" t="s">
        <v>193</v>
      </c>
      <c r="Z392" s="214"/>
      <c r="AA392" s="214"/>
      <c r="AB392" s="214"/>
      <c r="AC392" s="214"/>
      <c r="AD392" s="214"/>
      <c r="AE392" s="214"/>
      <c r="AF392" s="214"/>
      <c r="AG392" s="214" t="s">
        <v>337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2" x14ac:dyDescent="0.2">
      <c r="A393" s="221"/>
      <c r="B393" s="222"/>
      <c r="C393" s="249" t="s">
        <v>2329</v>
      </c>
      <c r="D393" s="225"/>
      <c r="E393" s="226">
        <v>14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35">
        <v>156</v>
      </c>
      <c r="B394" s="236" t="s">
        <v>730</v>
      </c>
      <c r="C394" s="246" t="s">
        <v>731</v>
      </c>
      <c r="D394" s="237" t="s">
        <v>732</v>
      </c>
      <c r="E394" s="238">
        <v>0.14000000000000001</v>
      </c>
      <c r="F394" s="239"/>
      <c r="G394" s="240">
        <f>ROUND(E394*F394,2)</f>
        <v>0</v>
      </c>
      <c r="H394" s="239"/>
      <c r="I394" s="240">
        <f>ROUND(E394*H394,2)</f>
        <v>0</v>
      </c>
      <c r="J394" s="239"/>
      <c r="K394" s="240">
        <f>ROUND(E394*J394,2)</f>
        <v>0</v>
      </c>
      <c r="L394" s="240">
        <v>21</v>
      </c>
      <c r="M394" s="240">
        <f>G394*(1+L394/100)</f>
        <v>0</v>
      </c>
      <c r="N394" s="238">
        <v>0</v>
      </c>
      <c r="O394" s="238">
        <f>ROUND(E394*N394,2)</f>
        <v>0</v>
      </c>
      <c r="P394" s="238">
        <v>0</v>
      </c>
      <c r="Q394" s="238">
        <f>ROUND(E394*P394,2)</f>
        <v>0</v>
      </c>
      <c r="R394" s="240"/>
      <c r="S394" s="240" t="s">
        <v>723</v>
      </c>
      <c r="T394" s="241" t="s">
        <v>724</v>
      </c>
      <c r="U394" s="224">
        <v>0</v>
      </c>
      <c r="V394" s="224">
        <f>ROUND(E394*U394,2)</f>
        <v>0</v>
      </c>
      <c r="W394" s="224"/>
      <c r="X394" s="224" t="s">
        <v>336</v>
      </c>
      <c r="Y394" s="224" t="s">
        <v>193</v>
      </c>
      <c r="Z394" s="214"/>
      <c r="AA394" s="214"/>
      <c r="AB394" s="214"/>
      <c r="AC394" s="214"/>
      <c r="AD394" s="214"/>
      <c r="AE394" s="214"/>
      <c r="AF394" s="214"/>
      <c r="AG394" s="214" t="s">
        <v>337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2" x14ac:dyDescent="0.2">
      <c r="A395" s="221"/>
      <c r="B395" s="222"/>
      <c r="C395" s="249" t="s">
        <v>2330</v>
      </c>
      <c r="D395" s="225"/>
      <c r="E395" s="226">
        <v>0.14000000000000001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x14ac:dyDescent="0.2">
      <c r="A396" s="228" t="s">
        <v>185</v>
      </c>
      <c r="B396" s="229" t="s">
        <v>113</v>
      </c>
      <c r="C396" s="245" t="s">
        <v>114</v>
      </c>
      <c r="D396" s="230"/>
      <c r="E396" s="231"/>
      <c r="F396" s="232"/>
      <c r="G396" s="232">
        <f>SUMIF(AG397:AG406,"&lt;&gt;NOR",G397:G406)</f>
        <v>0</v>
      </c>
      <c r="H396" s="232"/>
      <c r="I396" s="232">
        <f>SUM(I397:I406)</f>
        <v>0</v>
      </c>
      <c r="J396" s="232"/>
      <c r="K396" s="232">
        <f>SUM(K397:K406)</f>
        <v>0</v>
      </c>
      <c r="L396" s="232"/>
      <c r="M396" s="232">
        <f>SUM(M397:M406)</f>
        <v>0</v>
      </c>
      <c r="N396" s="231"/>
      <c r="O396" s="231">
        <f>SUM(O397:O406)</f>
        <v>2.3299999999999996</v>
      </c>
      <c r="P396" s="231"/>
      <c r="Q396" s="231">
        <f>SUM(Q397:Q406)</f>
        <v>0</v>
      </c>
      <c r="R396" s="232"/>
      <c r="S396" s="232"/>
      <c r="T396" s="233"/>
      <c r="U396" s="227"/>
      <c r="V396" s="227">
        <f>SUM(V397:V406)</f>
        <v>2.19</v>
      </c>
      <c r="W396" s="227"/>
      <c r="X396" s="227"/>
      <c r="Y396" s="227"/>
      <c r="AG396" t="s">
        <v>186</v>
      </c>
    </row>
    <row r="397" spans="1:60" outlineLevel="1" x14ac:dyDescent="0.2">
      <c r="A397" s="235">
        <v>157</v>
      </c>
      <c r="B397" s="236" t="s">
        <v>734</v>
      </c>
      <c r="C397" s="246" t="s">
        <v>735</v>
      </c>
      <c r="D397" s="237" t="s">
        <v>374</v>
      </c>
      <c r="E397" s="238">
        <v>10.5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0.22106999999999999</v>
      </c>
      <c r="O397" s="238">
        <f>ROUND(E397*N397,2)</f>
        <v>2.3199999999999998</v>
      </c>
      <c r="P397" s="238">
        <v>0</v>
      </c>
      <c r="Q397" s="238">
        <f>ROUND(E397*P397,2)</f>
        <v>0</v>
      </c>
      <c r="R397" s="240" t="s">
        <v>736</v>
      </c>
      <c r="S397" s="240" t="s">
        <v>190</v>
      </c>
      <c r="T397" s="241" t="s">
        <v>335</v>
      </c>
      <c r="U397" s="224">
        <v>0.185</v>
      </c>
      <c r="V397" s="224">
        <f>ROUND(E397*U397,2)</f>
        <v>1.94</v>
      </c>
      <c r="W397" s="224"/>
      <c r="X397" s="224" t="s">
        <v>336</v>
      </c>
      <c r="Y397" s="224" t="s">
        <v>193</v>
      </c>
      <c r="Z397" s="214"/>
      <c r="AA397" s="214"/>
      <c r="AB397" s="214"/>
      <c r="AC397" s="214"/>
      <c r="AD397" s="214"/>
      <c r="AE397" s="214"/>
      <c r="AF397" s="214"/>
      <c r="AG397" s="214" t="s">
        <v>337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2" x14ac:dyDescent="0.2">
      <c r="A398" s="221"/>
      <c r="B398" s="222"/>
      <c r="C398" s="255" t="s">
        <v>737</v>
      </c>
      <c r="D398" s="254"/>
      <c r="E398" s="254"/>
      <c r="F398" s="254"/>
      <c r="G398" s="25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4"/>
      <c r="AA398" s="214"/>
      <c r="AB398" s="214"/>
      <c r="AC398" s="214"/>
      <c r="AD398" s="214"/>
      <c r="AE398" s="214"/>
      <c r="AF398" s="214"/>
      <c r="AG398" s="214" t="s">
        <v>339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43" t="str">
        <f>C398</f>
        <v>se zřízením štěrkopískového lože pod trubky a s jejich obsypem v průměrném celkovém množství do 0,15 m3/m,</v>
      </c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2331</v>
      </c>
      <c r="D399" s="225"/>
      <c r="E399" s="226">
        <v>10.5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5">
        <v>158</v>
      </c>
      <c r="B400" s="236" t="s">
        <v>739</v>
      </c>
      <c r="C400" s="246" t="s">
        <v>740</v>
      </c>
      <c r="D400" s="237" t="s">
        <v>333</v>
      </c>
      <c r="E400" s="238">
        <v>3.29867</v>
      </c>
      <c r="F400" s="239"/>
      <c r="G400" s="240">
        <f>ROUND(E400*F400,2)</f>
        <v>0</v>
      </c>
      <c r="H400" s="239"/>
      <c r="I400" s="240">
        <f>ROUND(E400*H400,2)</f>
        <v>0</v>
      </c>
      <c r="J400" s="239"/>
      <c r="K400" s="240">
        <f>ROUND(E400*J400,2)</f>
        <v>0</v>
      </c>
      <c r="L400" s="240">
        <v>21</v>
      </c>
      <c r="M400" s="240">
        <f>G400*(1+L400/100)</f>
        <v>0</v>
      </c>
      <c r="N400" s="238">
        <v>1.7000000000000001E-4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40" t="s">
        <v>362</v>
      </c>
      <c r="S400" s="240" t="s">
        <v>190</v>
      </c>
      <c r="T400" s="241" t="s">
        <v>335</v>
      </c>
      <c r="U400" s="224">
        <v>7.4999999999999997E-2</v>
      </c>
      <c r="V400" s="224">
        <f>ROUND(E400*U400,2)</f>
        <v>0.25</v>
      </c>
      <c r="W400" s="224"/>
      <c r="X400" s="224" t="s">
        <v>336</v>
      </c>
      <c r="Y400" s="224" t="s">
        <v>193</v>
      </c>
      <c r="Z400" s="214"/>
      <c r="AA400" s="214"/>
      <c r="AB400" s="214"/>
      <c r="AC400" s="214"/>
      <c r="AD400" s="214"/>
      <c r="AE400" s="214"/>
      <c r="AF400" s="214"/>
      <c r="AG400" s="214" t="s">
        <v>391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2" x14ac:dyDescent="0.2">
      <c r="A401" s="221"/>
      <c r="B401" s="222"/>
      <c r="C401" s="255" t="s">
        <v>741</v>
      </c>
      <c r="D401" s="254"/>
      <c r="E401" s="254"/>
      <c r="F401" s="254"/>
      <c r="G401" s="25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339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2" x14ac:dyDescent="0.2">
      <c r="A402" s="221"/>
      <c r="B402" s="222"/>
      <c r="C402" s="249" t="s">
        <v>2332</v>
      </c>
      <c r="D402" s="225"/>
      <c r="E402" s="226">
        <v>3.29867</v>
      </c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35">
        <v>165</v>
      </c>
      <c r="B403" s="236" t="s">
        <v>743</v>
      </c>
      <c r="C403" s="246" t="s">
        <v>744</v>
      </c>
      <c r="D403" s="237" t="s">
        <v>374</v>
      </c>
      <c r="E403" s="238">
        <v>11.4765</v>
      </c>
      <c r="F403" s="239"/>
      <c r="G403" s="240">
        <f>ROUND(E403*F403,2)</f>
        <v>0</v>
      </c>
      <c r="H403" s="239"/>
      <c r="I403" s="240">
        <f>ROUND(E403*H403,2)</f>
        <v>0</v>
      </c>
      <c r="J403" s="239"/>
      <c r="K403" s="240">
        <f>ROUND(E403*J403,2)</f>
        <v>0</v>
      </c>
      <c r="L403" s="240">
        <v>21</v>
      </c>
      <c r="M403" s="240">
        <f>G403*(1+L403/100)</f>
        <v>0</v>
      </c>
      <c r="N403" s="238">
        <v>4.8000000000000001E-4</v>
      </c>
      <c r="O403" s="238">
        <f>ROUND(E403*N403,2)</f>
        <v>0.01</v>
      </c>
      <c r="P403" s="238">
        <v>0</v>
      </c>
      <c r="Q403" s="238">
        <f>ROUND(E403*P403,2)</f>
        <v>0</v>
      </c>
      <c r="R403" s="240" t="s">
        <v>705</v>
      </c>
      <c r="S403" s="240" t="s">
        <v>190</v>
      </c>
      <c r="T403" s="241" t="s">
        <v>335</v>
      </c>
      <c r="U403" s="224">
        <v>0</v>
      </c>
      <c r="V403" s="224">
        <f>ROUND(E403*U403,2)</f>
        <v>0</v>
      </c>
      <c r="W403" s="224"/>
      <c r="X403" s="224" t="s">
        <v>706</v>
      </c>
      <c r="Y403" s="224" t="s">
        <v>193</v>
      </c>
      <c r="Z403" s="214"/>
      <c r="AA403" s="214"/>
      <c r="AB403" s="214"/>
      <c r="AC403" s="214"/>
      <c r="AD403" s="214"/>
      <c r="AE403" s="214"/>
      <c r="AF403" s="214"/>
      <c r="AG403" s="214" t="s">
        <v>707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2" x14ac:dyDescent="0.2">
      <c r="A404" s="221"/>
      <c r="B404" s="222"/>
      <c r="C404" s="249" t="s">
        <v>2333</v>
      </c>
      <c r="D404" s="225"/>
      <c r="E404" s="226">
        <v>11.4765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35">
        <v>166</v>
      </c>
      <c r="B405" s="236" t="s">
        <v>746</v>
      </c>
      <c r="C405" s="246" t="s">
        <v>747</v>
      </c>
      <c r="D405" s="237" t="s">
        <v>333</v>
      </c>
      <c r="E405" s="238">
        <v>3.7934700000000001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2.9999999999999997E-4</v>
      </c>
      <c r="O405" s="238">
        <f>ROUND(E405*N405,2)</f>
        <v>0</v>
      </c>
      <c r="P405" s="238">
        <v>0</v>
      </c>
      <c r="Q405" s="238">
        <f>ROUND(E405*P405,2)</f>
        <v>0</v>
      </c>
      <c r="R405" s="240" t="s">
        <v>705</v>
      </c>
      <c r="S405" s="240" t="s">
        <v>190</v>
      </c>
      <c r="T405" s="241" t="s">
        <v>335</v>
      </c>
      <c r="U405" s="224">
        <v>0</v>
      </c>
      <c r="V405" s="224">
        <f>ROUND(E405*U405,2)</f>
        <v>0</v>
      </c>
      <c r="W405" s="224"/>
      <c r="X405" s="224" t="s">
        <v>706</v>
      </c>
      <c r="Y405" s="224" t="s">
        <v>193</v>
      </c>
      <c r="Z405" s="214"/>
      <c r="AA405" s="214"/>
      <c r="AB405" s="214"/>
      <c r="AC405" s="214"/>
      <c r="AD405" s="214"/>
      <c r="AE405" s="214"/>
      <c r="AF405" s="214"/>
      <c r="AG405" s="214" t="s">
        <v>748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2334</v>
      </c>
      <c r="D406" s="225"/>
      <c r="E406" s="226">
        <v>3.7934700000000001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x14ac:dyDescent="0.2">
      <c r="A407" s="228" t="s">
        <v>185</v>
      </c>
      <c r="B407" s="229" t="s">
        <v>115</v>
      </c>
      <c r="C407" s="245" t="s">
        <v>116</v>
      </c>
      <c r="D407" s="230"/>
      <c r="E407" s="231"/>
      <c r="F407" s="232"/>
      <c r="G407" s="232">
        <f>SUMIF(AG408:AG410,"&lt;&gt;NOR",G408:G410)</f>
        <v>0</v>
      </c>
      <c r="H407" s="232"/>
      <c r="I407" s="232">
        <f>SUM(I408:I410)</f>
        <v>0</v>
      </c>
      <c r="J407" s="232"/>
      <c r="K407" s="232">
        <f>SUM(K408:K410)</f>
        <v>0</v>
      </c>
      <c r="L407" s="232"/>
      <c r="M407" s="232">
        <f>SUM(M408:M410)</f>
        <v>0</v>
      </c>
      <c r="N407" s="231"/>
      <c r="O407" s="231">
        <f>SUM(O408:O410)</f>
        <v>0</v>
      </c>
      <c r="P407" s="231"/>
      <c r="Q407" s="231">
        <f>SUM(Q408:Q410)</f>
        <v>0</v>
      </c>
      <c r="R407" s="232"/>
      <c r="S407" s="232"/>
      <c r="T407" s="233"/>
      <c r="U407" s="227"/>
      <c r="V407" s="227">
        <f>SUM(V408:V410)</f>
        <v>4.0999999999999996</v>
      </c>
      <c r="W407" s="227"/>
      <c r="X407" s="227"/>
      <c r="Y407" s="227"/>
      <c r="AG407" t="s">
        <v>186</v>
      </c>
    </row>
    <row r="408" spans="1:60" outlineLevel="1" x14ac:dyDescent="0.2">
      <c r="A408" s="235">
        <v>169</v>
      </c>
      <c r="B408" s="236" t="s">
        <v>755</v>
      </c>
      <c r="C408" s="246" t="s">
        <v>756</v>
      </c>
      <c r="D408" s="237" t="s">
        <v>374</v>
      </c>
      <c r="E408" s="238">
        <v>14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40" t="s">
        <v>736</v>
      </c>
      <c r="S408" s="240" t="s">
        <v>190</v>
      </c>
      <c r="T408" s="241" t="s">
        <v>335</v>
      </c>
      <c r="U408" s="224">
        <v>0.29299999999999998</v>
      </c>
      <c r="V408" s="224">
        <f>ROUND(E408*U408,2)</f>
        <v>4.0999999999999996</v>
      </c>
      <c r="W408" s="224"/>
      <c r="X408" s="224" t="s">
        <v>336</v>
      </c>
      <c r="Y408" s="224" t="s">
        <v>193</v>
      </c>
      <c r="Z408" s="214"/>
      <c r="AA408" s="214"/>
      <c r="AB408" s="214"/>
      <c r="AC408" s="214"/>
      <c r="AD408" s="214"/>
      <c r="AE408" s="214"/>
      <c r="AF408" s="214"/>
      <c r="AG408" s="214" t="s">
        <v>337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2" x14ac:dyDescent="0.2">
      <c r="A409" s="221"/>
      <c r="B409" s="222"/>
      <c r="C409" s="247" t="s">
        <v>757</v>
      </c>
      <c r="D409" s="242"/>
      <c r="E409" s="242"/>
      <c r="F409" s="242"/>
      <c r="G409" s="242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196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2" x14ac:dyDescent="0.2">
      <c r="A410" s="221"/>
      <c r="B410" s="222"/>
      <c r="C410" s="249" t="s">
        <v>2329</v>
      </c>
      <c r="D410" s="225"/>
      <c r="E410" s="226">
        <v>14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x14ac:dyDescent="0.2">
      <c r="A411" s="228" t="s">
        <v>185</v>
      </c>
      <c r="B411" s="229" t="s">
        <v>117</v>
      </c>
      <c r="C411" s="245" t="s">
        <v>118</v>
      </c>
      <c r="D411" s="230"/>
      <c r="E411" s="231"/>
      <c r="F411" s="232"/>
      <c r="G411" s="232">
        <f>SUMIF(AG412:AG415,"&lt;&gt;NOR",G412:G415)</f>
        <v>0</v>
      </c>
      <c r="H411" s="232"/>
      <c r="I411" s="232">
        <f>SUM(I412:I415)</f>
        <v>0</v>
      </c>
      <c r="J411" s="232"/>
      <c r="K411" s="232">
        <f>SUM(K412:K415)</f>
        <v>0</v>
      </c>
      <c r="L411" s="232"/>
      <c r="M411" s="232">
        <f>SUM(M412:M415)</f>
        <v>0</v>
      </c>
      <c r="N411" s="231"/>
      <c r="O411" s="231">
        <f>SUM(O412:O415)</f>
        <v>2.77</v>
      </c>
      <c r="P411" s="231"/>
      <c r="Q411" s="231">
        <f>SUM(Q412:Q415)</f>
        <v>0</v>
      </c>
      <c r="R411" s="232"/>
      <c r="S411" s="232"/>
      <c r="T411" s="233"/>
      <c r="U411" s="227"/>
      <c r="V411" s="227">
        <f>SUM(V412:V415)</f>
        <v>1.93</v>
      </c>
      <c r="W411" s="227"/>
      <c r="X411" s="227"/>
      <c r="Y411" s="227"/>
      <c r="AG411" t="s">
        <v>186</v>
      </c>
    </row>
    <row r="412" spans="1:60" outlineLevel="1" x14ac:dyDescent="0.2">
      <c r="A412" s="235">
        <v>170</v>
      </c>
      <c r="B412" s="236" t="s">
        <v>758</v>
      </c>
      <c r="C412" s="246" t="s">
        <v>759</v>
      </c>
      <c r="D412" s="237" t="s">
        <v>361</v>
      </c>
      <c r="E412" s="238">
        <v>1.46462</v>
      </c>
      <c r="F412" s="239"/>
      <c r="G412" s="240">
        <f>ROUND(E412*F412,2)</f>
        <v>0</v>
      </c>
      <c r="H412" s="239"/>
      <c r="I412" s="240">
        <f>ROUND(E412*H412,2)</f>
        <v>0</v>
      </c>
      <c r="J412" s="239"/>
      <c r="K412" s="240">
        <f>ROUND(E412*J412,2)</f>
        <v>0</v>
      </c>
      <c r="L412" s="240">
        <v>21</v>
      </c>
      <c r="M412" s="240">
        <f>G412*(1+L412/100)</f>
        <v>0</v>
      </c>
      <c r="N412" s="238">
        <v>1.8907700000000001</v>
      </c>
      <c r="O412" s="238">
        <f>ROUND(E412*N412,2)</f>
        <v>2.77</v>
      </c>
      <c r="P412" s="238">
        <v>0</v>
      </c>
      <c r="Q412" s="238">
        <f>ROUND(E412*P412,2)</f>
        <v>0</v>
      </c>
      <c r="R412" s="240" t="s">
        <v>736</v>
      </c>
      <c r="S412" s="240" t="s">
        <v>190</v>
      </c>
      <c r="T412" s="241" t="s">
        <v>335</v>
      </c>
      <c r="U412" s="224">
        <v>1.3169999999999999</v>
      </c>
      <c r="V412" s="224">
        <f>ROUND(E412*U412,2)</f>
        <v>1.93</v>
      </c>
      <c r="W412" s="224"/>
      <c r="X412" s="224" t="s">
        <v>336</v>
      </c>
      <c r="Y412" s="224" t="s">
        <v>193</v>
      </c>
      <c r="Z412" s="214"/>
      <c r="AA412" s="214"/>
      <c r="AB412" s="214"/>
      <c r="AC412" s="214"/>
      <c r="AD412" s="214"/>
      <c r="AE412" s="214"/>
      <c r="AF412" s="214"/>
      <c r="AG412" s="214" t="s">
        <v>337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2" x14ac:dyDescent="0.2">
      <c r="A413" s="221"/>
      <c r="B413" s="222"/>
      <c r="C413" s="255" t="s">
        <v>760</v>
      </c>
      <c r="D413" s="254"/>
      <c r="E413" s="254"/>
      <c r="F413" s="254"/>
      <c r="G413" s="25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339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2" x14ac:dyDescent="0.2">
      <c r="A414" s="221"/>
      <c r="B414" s="222"/>
      <c r="C414" s="249" t="s">
        <v>2335</v>
      </c>
      <c r="D414" s="225"/>
      <c r="E414" s="226">
        <v>1.46462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3" x14ac:dyDescent="0.2">
      <c r="A415" s="221"/>
      <c r="B415" s="222"/>
      <c r="C415" s="249" t="s">
        <v>1587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x14ac:dyDescent="0.2">
      <c r="A416" s="228" t="s">
        <v>185</v>
      </c>
      <c r="B416" s="229" t="s">
        <v>119</v>
      </c>
      <c r="C416" s="245" t="s">
        <v>120</v>
      </c>
      <c r="D416" s="230"/>
      <c r="E416" s="231"/>
      <c r="F416" s="232"/>
      <c r="G416" s="232">
        <f>SUMIF(AG417:AG449,"&lt;&gt;NOR",G417:G449)</f>
        <v>0</v>
      </c>
      <c r="H416" s="232"/>
      <c r="I416" s="232">
        <f>SUM(I417:I449)</f>
        <v>0</v>
      </c>
      <c r="J416" s="232"/>
      <c r="K416" s="232">
        <f>SUM(K417:K449)</f>
        <v>0</v>
      </c>
      <c r="L416" s="232"/>
      <c r="M416" s="232">
        <f>SUM(M417:M449)</f>
        <v>0</v>
      </c>
      <c r="N416" s="231"/>
      <c r="O416" s="231">
        <f>SUM(O417:O449)</f>
        <v>11.030000000000001</v>
      </c>
      <c r="P416" s="231"/>
      <c r="Q416" s="231">
        <f>SUM(Q417:Q449)</f>
        <v>0</v>
      </c>
      <c r="R416" s="232"/>
      <c r="S416" s="232"/>
      <c r="T416" s="233"/>
      <c r="U416" s="227"/>
      <c r="V416" s="227">
        <f>SUM(V417:V449)</f>
        <v>15.480000000000002</v>
      </c>
      <c r="W416" s="227"/>
      <c r="X416" s="227"/>
      <c r="Y416" s="227"/>
      <c r="AG416" t="s">
        <v>186</v>
      </c>
    </row>
    <row r="417" spans="1:60" outlineLevel="1" x14ac:dyDescent="0.2">
      <c r="A417" s="235">
        <v>175</v>
      </c>
      <c r="B417" s="236" t="s">
        <v>774</v>
      </c>
      <c r="C417" s="246" t="s">
        <v>775</v>
      </c>
      <c r="D417" s="237" t="s">
        <v>333</v>
      </c>
      <c r="E417" s="238">
        <v>14</v>
      </c>
      <c r="F417" s="239"/>
      <c r="G417" s="240">
        <f>ROUND(E417*F417,2)</f>
        <v>0</v>
      </c>
      <c r="H417" s="239"/>
      <c r="I417" s="240">
        <f>ROUND(E417*H417,2)</f>
        <v>0</v>
      </c>
      <c r="J417" s="239"/>
      <c r="K417" s="240">
        <f>ROUND(E417*J417,2)</f>
        <v>0</v>
      </c>
      <c r="L417" s="240">
        <v>21</v>
      </c>
      <c r="M417" s="240">
        <f>G417*(1+L417/100)</f>
        <v>0</v>
      </c>
      <c r="N417" s="238">
        <v>0.30360999999999999</v>
      </c>
      <c r="O417" s="238">
        <f>ROUND(E417*N417,2)</f>
        <v>4.25</v>
      </c>
      <c r="P417" s="238">
        <v>0</v>
      </c>
      <c r="Q417" s="238">
        <f>ROUND(E417*P417,2)</f>
        <v>0</v>
      </c>
      <c r="R417" s="240" t="s">
        <v>334</v>
      </c>
      <c r="S417" s="240" t="s">
        <v>190</v>
      </c>
      <c r="T417" s="241" t="s">
        <v>335</v>
      </c>
      <c r="U417" s="224">
        <v>1.6E-2</v>
      </c>
      <c r="V417" s="224">
        <f>ROUND(E417*U417,2)</f>
        <v>0.22</v>
      </c>
      <c r="W417" s="224"/>
      <c r="X417" s="224" t="s">
        <v>336</v>
      </c>
      <c r="Y417" s="224" t="s">
        <v>193</v>
      </c>
      <c r="Z417" s="214"/>
      <c r="AA417" s="214"/>
      <c r="AB417" s="214"/>
      <c r="AC417" s="214"/>
      <c r="AD417" s="214"/>
      <c r="AE417" s="214"/>
      <c r="AF417" s="214"/>
      <c r="AG417" s="214" t="s">
        <v>337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2" x14ac:dyDescent="0.2">
      <c r="A418" s="221"/>
      <c r="B418" s="222"/>
      <c r="C418" s="255" t="s">
        <v>776</v>
      </c>
      <c r="D418" s="254"/>
      <c r="E418" s="254"/>
      <c r="F418" s="254"/>
      <c r="G418" s="25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339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2" x14ac:dyDescent="0.2">
      <c r="A419" s="221"/>
      <c r="B419" s="222"/>
      <c r="C419" s="249" t="s">
        <v>777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3" x14ac:dyDescent="0.2">
      <c r="A420" s="221"/>
      <c r="B420" s="222"/>
      <c r="C420" s="249" t="s">
        <v>2336</v>
      </c>
      <c r="D420" s="225"/>
      <c r="E420" s="226">
        <v>14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3" x14ac:dyDescent="0.2">
      <c r="A421" s="221"/>
      <c r="B421" s="222"/>
      <c r="C421" s="249" t="s">
        <v>1589</v>
      </c>
      <c r="D421" s="225"/>
      <c r="E421" s="226"/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4"/>
      <c r="AA421" s="214"/>
      <c r="AB421" s="214"/>
      <c r="AC421" s="214"/>
      <c r="AD421" s="214"/>
      <c r="AE421" s="214"/>
      <c r="AF421" s="214"/>
      <c r="AG421" s="214" t="s">
        <v>205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5">
        <v>178</v>
      </c>
      <c r="B422" s="236" t="s">
        <v>783</v>
      </c>
      <c r="C422" s="246" t="s">
        <v>784</v>
      </c>
      <c r="D422" s="237" t="s">
        <v>361</v>
      </c>
      <c r="E422" s="238">
        <v>0.91</v>
      </c>
      <c r="F422" s="239"/>
      <c r="G422" s="240">
        <f>ROUND(E422*F422,2)</f>
        <v>0</v>
      </c>
      <c r="H422" s="239"/>
      <c r="I422" s="240">
        <f>ROUND(E422*H422,2)</f>
        <v>0</v>
      </c>
      <c r="J422" s="239"/>
      <c r="K422" s="240">
        <f>ROUND(E422*J422,2)</f>
        <v>0</v>
      </c>
      <c r="L422" s="240">
        <v>21</v>
      </c>
      <c r="M422" s="240">
        <f>G422*(1+L422/100)</f>
        <v>0</v>
      </c>
      <c r="N422" s="238">
        <v>1.6867000000000001</v>
      </c>
      <c r="O422" s="238">
        <f>ROUND(E422*N422,2)</f>
        <v>1.53</v>
      </c>
      <c r="P422" s="238">
        <v>0</v>
      </c>
      <c r="Q422" s="238">
        <f>ROUND(E422*P422,2)</f>
        <v>0</v>
      </c>
      <c r="R422" s="240" t="s">
        <v>334</v>
      </c>
      <c r="S422" s="240" t="s">
        <v>190</v>
      </c>
      <c r="T422" s="241" t="s">
        <v>335</v>
      </c>
      <c r="U422" s="224">
        <v>0.16200000000000001</v>
      </c>
      <c r="V422" s="224">
        <f>ROUND(E422*U422,2)</f>
        <v>0.15</v>
      </c>
      <c r="W422" s="224"/>
      <c r="X422" s="224" t="s">
        <v>336</v>
      </c>
      <c r="Y422" s="224" t="s">
        <v>193</v>
      </c>
      <c r="Z422" s="214"/>
      <c r="AA422" s="214"/>
      <c r="AB422" s="214"/>
      <c r="AC422" s="214"/>
      <c r="AD422" s="214"/>
      <c r="AE422" s="214"/>
      <c r="AF422" s="214"/>
      <c r="AG422" s="214" t="s">
        <v>337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2" x14ac:dyDescent="0.2">
      <c r="A423" s="221"/>
      <c r="B423" s="222"/>
      <c r="C423" s="255" t="s">
        <v>785</v>
      </c>
      <c r="D423" s="254"/>
      <c r="E423" s="254"/>
      <c r="F423" s="254"/>
      <c r="G423" s="25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339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2" x14ac:dyDescent="0.2">
      <c r="A424" s="221"/>
      <c r="B424" s="222"/>
      <c r="C424" s="249" t="s">
        <v>1319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3" x14ac:dyDescent="0.2">
      <c r="A425" s="221"/>
      <c r="B425" s="222"/>
      <c r="C425" s="249" t="s">
        <v>2202</v>
      </c>
      <c r="D425" s="225"/>
      <c r="E425" s="226">
        <v>0.7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3" x14ac:dyDescent="0.2">
      <c r="A426" s="221"/>
      <c r="B426" s="222"/>
      <c r="C426" s="249" t="s">
        <v>1321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3" x14ac:dyDescent="0.2">
      <c r="A427" s="221"/>
      <c r="B427" s="222"/>
      <c r="C427" s="249" t="s">
        <v>2203</v>
      </c>
      <c r="D427" s="225"/>
      <c r="E427" s="226">
        <v>0.14000000000000001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3" x14ac:dyDescent="0.2">
      <c r="A428" s="221"/>
      <c r="B428" s="222"/>
      <c r="C428" s="249" t="s">
        <v>1323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3" x14ac:dyDescent="0.2">
      <c r="A429" s="221"/>
      <c r="B429" s="222"/>
      <c r="C429" s="249" t="s">
        <v>2204</v>
      </c>
      <c r="D429" s="225"/>
      <c r="E429" s="226">
        <v>7.0000000000000007E-2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3" x14ac:dyDescent="0.2">
      <c r="A430" s="221"/>
      <c r="B430" s="222"/>
      <c r="C430" s="249" t="s">
        <v>1590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3" x14ac:dyDescent="0.2">
      <c r="A431" s="221"/>
      <c r="B431" s="222"/>
      <c r="C431" s="249" t="s">
        <v>1591</v>
      </c>
      <c r="D431" s="225"/>
      <c r="E431" s="226"/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3" x14ac:dyDescent="0.2">
      <c r="A432" s="221"/>
      <c r="B432" s="222"/>
      <c r="C432" s="249" t="s">
        <v>1592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35">
        <v>179</v>
      </c>
      <c r="B433" s="236" t="s">
        <v>789</v>
      </c>
      <c r="C433" s="246" t="s">
        <v>790</v>
      </c>
      <c r="D433" s="237" t="s">
        <v>704</v>
      </c>
      <c r="E433" s="238">
        <v>2.0720000000000001</v>
      </c>
      <c r="F433" s="239"/>
      <c r="G433" s="240">
        <f>ROUND(E433*F433,2)</f>
        <v>0</v>
      </c>
      <c r="H433" s="239"/>
      <c r="I433" s="240">
        <f>ROUND(E433*H433,2)</f>
        <v>0</v>
      </c>
      <c r="J433" s="239"/>
      <c r="K433" s="240">
        <f>ROUND(E433*J433,2)</f>
        <v>0</v>
      </c>
      <c r="L433" s="240">
        <v>21</v>
      </c>
      <c r="M433" s="240">
        <f>G433*(1+L433/100)</f>
        <v>0</v>
      </c>
      <c r="N433" s="238">
        <v>1.1000000000000001</v>
      </c>
      <c r="O433" s="238">
        <f>ROUND(E433*N433,2)</f>
        <v>2.2799999999999998</v>
      </c>
      <c r="P433" s="238">
        <v>0</v>
      </c>
      <c r="Q433" s="238">
        <f>ROUND(E433*P433,2)</f>
        <v>0</v>
      </c>
      <c r="R433" s="240" t="s">
        <v>334</v>
      </c>
      <c r="S433" s="240" t="s">
        <v>190</v>
      </c>
      <c r="T433" s="241" t="s">
        <v>335</v>
      </c>
      <c r="U433" s="224">
        <v>0.16300000000000001</v>
      </c>
      <c r="V433" s="224">
        <f>ROUND(E433*U433,2)</f>
        <v>0.34</v>
      </c>
      <c r="W433" s="224"/>
      <c r="X433" s="224" t="s">
        <v>336</v>
      </c>
      <c r="Y433" s="224" t="s">
        <v>193</v>
      </c>
      <c r="Z433" s="214"/>
      <c r="AA433" s="214"/>
      <c r="AB433" s="214"/>
      <c r="AC433" s="214"/>
      <c r="AD433" s="214"/>
      <c r="AE433" s="214"/>
      <c r="AF433" s="214"/>
      <c r="AG433" s="214" t="s">
        <v>337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2" x14ac:dyDescent="0.2">
      <c r="A434" s="221"/>
      <c r="B434" s="222"/>
      <c r="C434" s="255" t="s">
        <v>785</v>
      </c>
      <c r="D434" s="254"/>
      <c r="E434" s="254"/>
      <c r="F434" s="254"/>
      <c r="G434" s="25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339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2" x14ac:dyDescent="0.2">
      <c r="A435" s="221"/>
      <c r="B435" s="222"/>
      <c r="C435" s="249" t="s">
        <v>1593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3" x14ac:dyDescent="0.2">
      <c r="A436" s="221"/>
      <c r="B436" s="222"/>
      <c r="C436" s="249" t="s">
        <v>2337</v>
      </c>
      <c r="D436" s="225"/>
      <c r="E436" s="226">
        <v>2.0720000000000001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3" x14ac:dyDescent="0.2">
      <c r="A437" s="221"/>
      <c r="B437" s="222"/>
      <c r="C437" s="249" t="s">
        <v>1595</v>
      </c>
      <c r="D437" s="225"/>
      <c r="E437" s="226"/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4"/>
      <c r="AA437" s="214"/>
      <c r="AB437" s="214"/>
      <c r="AC437" s="214"/>
      <c r="AD437" s="214"/>
      <c r="AE437" s="214"/>
      <c r="AF437" s="214"/>
      <c r="AG437" s="214" t="s">
        <v>205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186</v>
      </c>
      <c r="B438" s="236" t="s">
        <v>824</v>
      </c>
      <c r="C438" s="246" t="s">
        <v>825</v>
      </c>
      <c r="D438" s="237" t="s">
        <v>333</v>
      </c>
      <c r="E438" s="238">
        <v>14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0.21242</v>
      </c>
      <c r="O438" s="238">
        <f>ROUND(E438*N438,2)</f>
        <v>2.97</v>
      </c>
      <c r="P438" s="238">
        <v>0</v>
      </c>
      <c r="Q438" s="238">
        <f>ROUND(E438*P438,2)</f>
        <v>0</v>
      </c>
      <c r="R438" s="240" t="s">
        <v>334</v>
      </c>
      <c r="S438" s="240" t="s">
        <v>190</v>
      </c>
      <c r="T438" s="241" t="s">
        <v>335</v>
      </c>
      <c r="U438" s="224">
        <v>0.80100000000000005</v>
      </c>
      <c r="V438" s="224">
        <f>ROUND(E438*U438,2)</f>
        <v>11.21</v>
      </c>
      <c r="W438" s="224"/>
      <c r="X438" s="224" t="s">
        <v>336</v>
      </c>
      <c r="Y438" s="224" t="s">
        <v>193</v>
      </c>
      <c r="Z438" s="214"/>
      <c r="AA438" s="214"/>
      <c r="AB438" s="214"/>
      <c r="AC438" s="214"/>
      <c r="AD438" s="214"/>
      <c r="AE438" s="214"/>
      <c r="AF438" s="214"/>
      <c r="AG438" s="214" t="s">
        <v>337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2" x14ac:dyDescent="0.2">
      <c r="A439" s="221"/>
      <c r="B439" s="222"/>
      <c r="C439" s="255" t="s">
        <v>826</v>
      </c>
      <c r="D439" s="254"/>
      <c r="E439" s="254"/>
      <c r="F439" s="254"/>
      <c r="G439" s="25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339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43" t="str">
        <f>C439</f>
        <v>s provedením lože tl. do 40 mm, s vyplněním spár, s dvojím beraněním a se smetením přebytečného materiálu na vzdálenost do 3 m</v>
      </c>
      <c r="BB439" s="214"/>
      <c r="BC439" s="214"/>
      <c r="BD439" s="214"/>
      <c r="BE439" s="214"/>
      <c r="BF439" s="214"/>
      <c r="BG439" s="214"/>
      <c r="BH439" s="214"/>
    </row>
    <row r="440" spans="1:60" outlineLevel="2" x14ac:dyDescent="0.2">
      <c r="A440" s="221"/>
      <c r="B440" s="222"/>
      <c r="C440" s="249" t="s">
        <v>2336</v>
      </c>
      <c r="D440" s="225"/>
      <c r="E440" s="226">
        <v>14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5">
        <v>187</v>
      </c>
      <c r="B441" s="236" t="s">
        <v>829</v>
      </c>
      <c r="C441" s="246" t="s">
        <v>830</v>
      </c>
      <c r="D441" s="237" t="s">
        <v>401</v>
      </c>
      <c r="E441" s="238">
        <v>3</v>
      </c>
      <c r="F441" s="239"/>
      <c r="G441" s="240">
        <f>ROUND(E441*F441,2)</f>
        <v>0</v>
      </c>
      <c r="H441" s="239"/>
      <c r="I441" s="240">
        <f>ROUND(E441*H441,2)</f>
        <v>0</v>
      </c>
      <c r="J441" s="239"/>
      <c r="K441" s="240">
        <f>ROUND(E441*J441,2)</f>
        <v>0</v>
      </c>
      <c r="L441" s="240">
        <v>21</v>
      </c>
      <c r="M441" s="240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40" t="s">
        <v>831</v>
      </c>
      <c r="S441" s="240" t="s">
        <v>190</v>
      </c>
      <c r="T441" s="241" t="s">
        <v>335</v>
      </c>
      <c r="U441" s="224">
        <v>1</v>
      </c>
      <c r="V441" s="224">
        <f>ROUND(E441*U441,2)</f>
        <v>3</v>
      </c>
      <c r="W441" s="224"/>
      <c r="X441" s="224" t="s">
        <v>832</v>
      </c>
      <c r="Y441" s="224" t="s">
        <v>193</v>
      </c>
      <c r="Z441" s="214"/>
      <c r="AA441" s="214"/>
      <c r="AB441" s="214"/>
      <c r="AC441" s="214"/>
      <c r="AD441" s="214"/>
      <c r="AE441" s="214"/>
      <c r="AF441" s="214"/>
      <c r="AG441" s="214" t="s">
        <v>833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2" x14ac:dyDescent="0.2">
      <c r="A442" s="221"/>
      <c r="B442" s="222"/>
      <c r="C442" s="249" t="s">
        <v>834</v>
      </c>
      <c r="D442" s="225"/>
      <c r="E442" s="226"/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4"/>
      <c r="AA442" s="214"/>
      <c r="AB442" s="214"/>
      <c r="AC442" s="214"/>
      <c r="AD442" s="214"/>
      <c r="AE442" s="214"/>
      <c r="AF442" s="214"/>
      <c r="AG442" s="214" t="s">
        <v>205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3" x14ac:dyDescent="0.2">
      <c r="A443" s="221"/>
      <c r="B443" s="222"/>
      <c r="C443" s="249" t="s">
        <v>2338</v>
      </c>
      <c r="D443" s="225"/>
      <c r="E443" s="226">
        <v>3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836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5">
        <v>188</v>
      </c>
      <c r="B445" s="236" t="s">
        <v>837</v>
      </c>
      <c r="C445" s="246" t="s">
        <v>838</v>
      </c>
      <c r="D445" s="237" t="s">
        <v>401</v>
      </c>
      <c r="E445" s="238">
        <v>0.56000000000000005</v>
      </c>
      <c r="F445" s="239"/>
      <c r="G445" s="240">
        <f>ROUND(E445*F445,2)</f>
        <v>0</v>
      </c>
      <c r="H445" s="239"/>
      <c r="I445" s="240">
        <f>ROUND(E445*H445,2)</f>
        <v>0</v>
      </c>
      <c r="J445" s="239"/>
      <c r="K445" s="240">
        <f>ROUND(E445*J445,2)</f>
        <v>0</v>
      </c>
      <c r="L445" s="240">
        <v>21</v>
      </c>
      <c r="M445" s="240">
        <f>G445*(1+L445/100)</f>
        <v>0</v>
      </c>
      <c r="N445" s="238">
        <v>0</v>
      </c>
      <c r="O445" s="238">
        <f>ROUND(E445*N445,2)</f>
        <v>0</v>
      </c>
      <c r="P445" s="238">
        <v>0</v>
      </c>
      <c r="Q445" s="238">
        <f>ROUND(E445*P445,2)</f>
        <v>0</v>
      </c>
      <c r="R445" s="240" t="s">
        <v>831</v>
      </c>
      <c r="S445" s="240" t="s">
        <v>190</v>
      </c>
      <c r="T445" s="241" t="s">
        <v>335</v>
      </c>
      <c r="U445" s="224">
        <v>1</v>
      </c>
      <c r="V445" s="224">
        <f>ROUND(E445*U445,2)</f>
        <v>0.56000000000000005</v>
      </c>
      <c r="W445" s="224"/>
      <c r="X445" s="224" t="s">
        <v>832</v>
      </c>
      <c r="Y445" s="224" t="s">
        <v>193</v>
      </c>
      <c r="Z445" s="214"/>
      <c r="AA445" s="214"/>
      <c r="AB445" s="214"/>
      <c r="AC445" s="214"/>
      <c r="AD445" s="214"/>
      <c r="AE445" s="214"/>
      <c r="AF445" s="214"/>
      <c r="AG445" s="214" t="s">
        <v>839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2" x14ac:dyDescent="0.2">
      <c r="A446" s="221"/>
      <c r="B446" s="222"/>
      <c r="C446" s="249" t="s">
        <v>2339</v>
      </c>
      <c r="D446" s="225"/>
      <c r="E446" s="226">
        <v>0.56000000000000005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189</v>
      </c>
      <c r="B447" s="236" t="s">
        <v>841</v>
      </c>
      <c r="C447" s="246" t="s">
        <v>842</v>
      </c>
      <c r="D447" s="237" t="s">
        <v>843</v>
      </c>
      <c r="E447" s="238">
        <v>0.56000000000000005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0</v>
      </c>
      <c r="O447" s="238">
        <f>ROUND(E447*N447,2)</f>
        <v>0</v>
      </c>
      <c r="P447" s="238">
        <v>0</v>
      </c>
      <c r="Q447" s="238">
        <f>ROUND(E447*P447,2)</f>
        <v>0</v>
      </c>
      <c r="R447" s="240" t="s">
        <v>844</v>
      </c>
      <c r="S447" s="240" t="s">
        <v>190</v>
      </c>
      <c r="T447" s="241" t="s">
        <v>335</v>
      </c>
      <c r="U447" s="224">
        <v>0</v>
      </c>
      <c r="V447" s="224">
        <f>ROUND(E447*U447,2)</f>
        <v>0</v>
      </c>
      <c r="W447" s="224"/>
      <c r="X447" s="224" t="s">
        <v>845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846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47" t="s">
        <v>847</v>
      </c>
      <c r="D448" s="242"/>
      <c r="E448" s="242"/>
      <c r="F448" s="242"/>
      <c r="G448" s="242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196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2" x14ac:dyDescent="0.2">
      <c r="A449" s="221"/>
      <c r="B449" s="222"/>
      <c r="C449" s="249" t="s">
        <v>2339</v>
      </c>
      <c r="D449" s="225"/>
      <c r="E449" s="226">
        <v>0.56000000000000005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x14ac:dyDescent="0.2">
      <c r="A450" s="228" t="s">
        <v>185</v>
      </c>
      <c r="B450" s="229" t="s">
        <v>121</v>
      </c>
      <c r="C450" s="245" t="s">
        <v>122</v>
      </c>
      <c r="D450" s="230"/>
      <c r="E450" s="231"/>
      <c r="F450" s="232"/>
      <c r="G450" s="232">
        <f>SUMIF(AG451:AG468,"&lt;&gt;NOR",G451:G468)</f>
        <v>0</v>
      </c>
      <c r="H450" s="232"/>
      <c r="I450" s="232">
        <f>SUM(I451:I468)</f>
        <v>0</v>
      </c>
      <c r="J450" s="232"/>
      <c r="K450" s="232">
        <f>SUM(K451:K468)</f>
        <v>0</v>
      </c>
      <c r="L450" s="232"/>
      <c r="M450" s="232">
        <f>SUM(M451:M468)</f>
        <v>0</v>
      </c>
      <c r="N450" s="231"/>
      <c r="O450" s="231">
        <f>SUM(O451:O468)</f>
        <v>0.47</v>
      </c>
      <c r="P450" s="231"/>
      <c r="Q450" s="231">
        <f>SUM(Q451:Q468)</f>
        <v>0</v>
      </c>
      <c r="R450" s="232"/>
      <c r="S450" s="232"/>
      <c r="T450" s="233"/>
      <c r="U450" s="227"/>
      <c r="V450" s="227">
        <f>SUM(V451:V468)</f>
        <v>17.95</v>
      </c>
      <c r="W450" s="227"/>
      <c r="X450" s="227"/>
      <c r="Y450" s="227"/>
      <c r="AG450" t="s">
        <v>186</v>
      </c>
    </row>
    <row r="451" spans="1:60" ht="22.5" outlineLevel="1" x14ac:dyDescent="0.2">
      <c r="A451" s="235">
        <v>195</v>
      </c>
      <c r="B451" s="236" t="s">
        <v>1258</v>
      </c>
      <c r="C451" s="246" t="s">
        <v>1259</v>
      </c>
      <c r="D451" s="237" t="s">
        <v>374</v>
      </c>
      <c r="E451" s="238">
        <v>14</v>
      </c>
      <c r="F451" s="239"/>
      <c r="G451" s="240">
        <f>ROUND(E451*F451,2)</f>
        <v>0</v>
      </c>
      <c r="H451" s="239"/>
      <c r="I451" s="240">
        <f>ROUND(E451*H451,2)</f>
        <v>0</v>
      </c>
      <c r="J451" s="239"/>
      <c r="K451" s="240">
        <f>ROUND(E451*J451,2)</f>
        <v>0</v>
      </c>
      <c r="L451" s="240">
        <v>21</v>
      </c>
      <c r="M451" s="240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40" t="s">
        <v>736</v>
      </c>
      <c r="S451" s="240" t="s">
        <v>190</v>
      </c>
      <c r="T451" s="241" t="s">
        <v>335</v>
      </c>
      <c r="U451" s="224">
        <v>3.4000000000000002E-2</v>
      </c>
      <c r="V451" s="224">
        <f>ROUND(E451*U451,2)</f>
        <v>0.48</v>
      </c>
      <c r="W451" s="224"/>
      <c r="X451" s="224" t="s">
        <v>336</v>
      </c>
      <c r="Y451" s="224" t="s">
        <v>193</v>
      </c>
      <c r="Z451" s="214"/>
      <c r="AA451" s="214"/>
      <c r="AB451" s="214"/>
      <c r="AC451" s="214"/>
      <c r="AD451" s="214"/>
      <c r="AE451" s="214"/>
      <c r="AF451" s="214"/>
      <c r="AG451" s="214" t="s">
        <v>337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2" x14ac:dyDescent="0.2">
      <c r="A452" s="221"/>
      <c r="B452" s="222"/>
      <c r="C452" s="255" t="s">
        <v>760</v>
      </c>
      <c r="D452" s="254"/>
      <c r="E452" s="254"/>
      <c r="F452" s="254"/>
      <c r="G452" s="25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4"/>
      <c r="AA452" s="214"/>
      <c r="AB452" s="214"/>
      <c r="AC452" s="214"/>
      <c r="AD452" s="214"/>
      <c r="AE452" s="214"/>
      <c r="AF452" s="214"/>
      <c r="AG452" s="214" t="s">
        <v>339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2329</v>
      </c>
      <c r="D453" s="225"/>
      <c r="E453" s="226">
        <v>14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203</v>
      </c>
      <c r="B454" s="236" t="s">
        <v>897</v>
      </c>
      <c r="C454" s="246" t="s">
        <v>898</v>
      </c>
      <c r="D454" s="237" t="s">
        <v>899</v>
      </c>
      <c r="E454" s="238">
        <v>1.1399999999999999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3.4369999999999998E-2</v>
      </c>
      <c r="O454" s="238">
        <f>ROUND(E454*N454,2)</f>
        <v>0.04</v>
      </c>
      <c r="P454" s="238">
        <v>0</v>
      </c>
      <c r="Q454" s="238">
        <f>ROUND(E454*P454,2)</f>
        <v>0</v>
      </c>
      <c r="R454" s="240" t="s">
        <v>736</v>
      </c>
      <c r="S454" s="240" t="s">
        <v>190</v>
      </c>
      <c r="T454" s="241" t="s">
        <v>335</v>
      </c>
      <c r="U454" s="224">
        <v>10.130000000000001</v>
      </c>
      <c r="V454" s="224">
        <f>ROUND(E454*U454,2)</f>
        <v>11.55</v>
      </c>
      <c r="W454" s="224"/>
      <c r="X454" s="224" t="s">
        <v>336</v>
      </c>
      <c r="Y454" s="224" t="s">
        <v>193</v>
      </c>
      <c r="Z454" s="214"/>
      <c r="AA454" s="214"/>
      <c r="AB454" s="214"/>
      <c r="AC454" s="214"/>
      <c r="AD454" s="214"/>
      <c r="AE454" s="214"/>
      <c r="AF454" s="214"/>
      <c r="AG454" s="214" t="s">
        <v>337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33.75" outlineLevel="2" x14ac:dyDescent="0.2">
      <c r="A455" s="221"/>
      <c r="B455" s="222"/>
      <c r="C455" s="255" t="s">
        <v>900</v>
      </c>
      <c r="D455" s="254"/>
      <c r="E455" s="254"/>
      <c r="F455" s="254"/>
      <c r="G455" s="25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339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43" t="str">
        <f>C455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55" s="214"/>
      <c r="BC455" s="214"/>
      <c r="BD455" s="214"/>
      <c r="BE455" s="214"/>
      <c r="BF455" s="214"/>
      <c r="BG455" s="214"/>
      <c r="BH455" s="214"/>
    </row>
    <row r="456" spans="1:60" outlineLevel="2" x14ac:dyDescent="0.2">
      <c r="A456" s="221"/>
      <c r="B456" s="222"/>
      <c r="C456" s="249" t="s">
        <v>2340</v>
      </c>
      <c r="D456" s="225"/>
      <c r="E456" s="226">
        <v>1.1399999999999999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35">
        <v>204</v>
      </c>
      <c r="B457" s="236" t="s">
        <v>1276</v>
      </c>
      <c r="C457" s="246" t="s">
        <v>1277</v>
      </c>
      <c r="D457" s="237" t="s">
        <v>374</v>
      </c>
      <c r="E457" s="238">
        <v>14</v>
      </c>
      <c r="F457" s="239"/>
      <c r="G457" s="240">
        <f>ROUND(E457*F457,2)</f>
        <v>0</v>
      </c>
      <c r="H457" s="239"/>
      <c r="I457" s="240">
        <f>ROUND(E457*H457,2)</f>
        <v>0</v>
      </c>
      <c r="J457" s="239"/>
      <c r="K457" s="240">
        <f>ROUND(E457*J457,2)</f>
        <v>0</v>
      </c>
      <c r="L457" s="240">
        <v>21</v>
      </c>
      <c r="M457" s="240">
        <f>G457*(1+L457/100)</f>
        <v>0</v>
      </c>
      <c r="N457" s="238">
        <v>0</v>
      </c>
      <c r="O457" s="238">
        <f>ROUND(E457*N457,2)</f>
        <v>0</v>
      </c>
      <c r="P457" s="238">
        <v>0</v>
      </c>
      <c r="Q457" s="238">
        <f>ROUND(E457*P457,2)</f>
        <v>0</v>
      </c>
      <c r="R457" s="240" t="s">
        <v>736</v>
      </c>
      <c r="S457" s="240" t="s">
        <v>190</v>
      </c>
      <c r="T457" s="241" t="s">
        <v>335</v>
      </c>
      <c r="U457" s="224">
        <v>0.15</v>
      </c>
      <c r="V457" s="224">
        <f>ROUND(E457*U457,2)</f>
        <v>2.1</v>
      </c>
      <c r="W457" s="224"/>
      <c r="X457" s="224" t="s">
        <v>336</v>
      </c>
      <c r="Y457" s="224" t="s">
        <v>193</v>
      </c>
      <c r="Z457" s="214"/>
      <c r="AA457" s="214"/>
      <c r="AB457" s="214"/>
      <c r="AC457" s="214"/>
      <c r="AD457" s="214"/>
      <c r="AE457" s="214"/>
      <c r="AF457" s="214"/>
      <c r="AG457" s="214" t="s">
        <v>391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2" x14ac:dyDescent="0.2">
      <c r="A458" s="221"/>
      <c r="B458" s="222"/>
      <c r="C458" s="255" t="s">
        <v>904</v>
      </c>
      <c r="D458" s="254"/>
      <c r="E458" s="254"/>
      <c r="F458" s="254"/>
      <c r="G458" s="25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339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43" t="str">
        <f>C458</f>
        <v>napuštění a vypuštění vody, dodání vody a desinfekčního prostředku, náklady na bakteriologický rozbor vody,</v>
      </c>
      <c r="BB458" s="214"/>
      <c r="BC458" s="214"/>
      <c r="BD458" s="214"/>
      <c r="BE458" s="214"/>
      <c r="BF458" s="214"/>
      <c r="BG458" s="214"/>
      <c r="BH458" s="214"/>
    </row>
    <row r="459" spans="1:60" outlineLevel="2" x14ac:dyDescent="0.2">
      <c r="A459" s="221"/>
      <c r="B459" s="222"/>
      <c r="C459" s="249" t="s">
        <v>2341</v>
      </c>
      <c r="D459" s="225"/>
      <c r="E459" s="226">
        <v>14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4"/>
      <c r="AA459" s="214"/>
      <c r="AB459" s="214"/>
      <c r="AC459" s="214"/>
      <c r="AD459" s="214"/>
      <c r="AE459" s="214"/>
      <c r="AF459" s="214"/>
      <c r="AG459" s="214" t="s">
        <v>205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5">
        <v>216</v>
      </c>
      <c r="B460" s="236" t="s">
        <v>910</v>
      </c>
      <c r="C460" s="246" t="s">
        <v>911</v>
      </c>
      <c r="D460" s="237" t="s">
        <v>752</v>
      </c>
      <c r="E460" s="238">
        <v>1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0.43093999999999999</v>
      </c>
      <c r="O460" s="238">
        <f>ROUND(E460*N460,2)</f>
        <v>0.43</v>
      </c>
      <c r="P460" s="238">
        <v>0</v>
      </c>
      <c r="Q460" s="238">
        <f>ROUND(E460*P460,2)</f>
        <v>0</v>
      </c>
      <c r="R460" s="240" t="s">
        <v>334</v>
      </c>
      <c r="S460" s="240" t="s">
        <v>190</v>
      </c>
      <c r="T460" s="241" t="s">
        <v>335</v>
      </c>
      <c r="U460" s="224">
        <v>3.8170000000000002</v>
      </c>
      <c r="V460" s="224">
        <f>ROUND(E460*U460,2)</f>
        <v>3.82</v>
      </c>
      <c r="W460" s="224"/>
      <c r="X460" s="224" t="s">
        <v>336</v>
      </c>
      <c r="Y460" s="224" t="s">
        <v>193</v>
      </c>
      <c r="Z460" s="214"/>
      <c r="AA460" s="214"/>
      <c r="AB460" s="214"/>
      <c r="AC460" s="214"/>
      <c r="AD460" s="214"/>
      <c r="AE460" s="214"/>
      <c r="AF460" s="214"/>
      <c r="AG460" s="214" t="s">
        <v>337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33.75" outlineLevel="2" x14ac:dyDescent="0.2">
      <c r="A461" s="221"/>
      <c r="B461" s="222"/>
      <c r="C461" s="255" t="s">
        <v>908</v>
      </c>
      <c r="D461" s="254"/>
      <c r="E461" s="254"/>
      <c r="F461" s="254"/>
      <c r="G461" s="25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339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43" t="str">
        <f>C461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461" s="214"/>
      <c r="BC461" s="214"/>
      <c r="BD461" s="214"/>
      <c r="BE461" s="214"/>
      <c r="BF461" s="214"/>
      <c r="BG461" s="214"/>
      <c r="BH461" s="214"/>
    </row>
    <row r="462" spans="1:60" outlineLevel="2" x14ac:dyDescent="0.2">
      <c r="A462" s="221"/>
      <c r="B462" s="222"/>
      <c r="C462" s="249" t="s">
        <v>1600</v>
      </c>
      <c r="D462" s="225"/>
      <c r="E462" s="226">
        <v>1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4"/>
      <c r="AA462" s="214"/>
      <c r="AB462" s="214"/>
      <c r="AC462" s="214"/>
      <c r="AD462" s="214"/>
      <c r="AE462" s="214"/>
      <c r="AF462" s="214"/>
      <c r="AG462" s="214" t="s">
        <v>205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35">
        <v>227</v>
      </c>
      <c r="B463" s="236" t="s">
        <v>1601</v>
      </c>
      <c r="C463" s="246" t="s">
        <v>1602</v>
      </c>
      <c r="D463" s="237" t="s">
        <v>752</v>
      </c>
      <c r="E463" s="238">
        <v>3.4510000000000001</v>
      </c>
      <c r="F463" s="239"/>
      <c r="G463" s="240">
        <f>ROUND(E463*F463,2)</f>
        <v>0</v>
      </c>
      <c r="H463" s="239"/>
      <c r="I463" s="240">
        <f>ROUND(E463*H463,2)</f>
        <v>0</v>
      </c>
      <c r="J463" s="239"/>
      <c r="K463" s="240">
        <f>ROUND(E463*J463,2)</f>
        <v>0</v>
      </c>
      <c r="L463" s="240">
        <v>21</v>
      </c>
      <c r="M463" s="240">
        <f>G463*(1+L463/100)</f>
        <v>0</v>
      </c>
      <c r="N463" s="238">
        <v>5.0000000000000002E-5</v>
      </c>
      <c r="O463" s="238">
        <f>ROUND(E463*N463,2)</f>
        <v>0</v>
      </c>
      <c r="P463" s="238">
        <v>0</v>
      </c>
      <c r="Q463" s="238">
        <f>ROUND(E463*P463,2)</f>
        <v>0</v>
      </c>
      <c r="R463" s="240" t="s">
        <v>705</v>
      </c>
      <c r="S463" s="240" t="s">
        <v>190</v>
      </c>
      <c r="T463" s="241" t="s">
        <v>335</v>
      </c>
      <c r="U463" s="224">
        <v>0</v>
      </c>
      <c r="V463" s="224">
        <f>ROUND(E463*U463,2)</f>
        <v>0</v>
      </c>
      <c r="W463" s="224"/>
      <c r="X463" s="224" t="s">
        <v>706</v>
      </c>
      <c r="Y463" s="224" t="s">
        <v>193</v>
      </c>
      <c r="Z463" s="214"/>
      <c r="AA463" s="214"/>
      <c r="AB463" s="214"/>
      <c r="AC463" s="214"/>
      <c r="AD463" s="214"/>
      <c r="AE463" s="214"/>
      <c r="AF463" s="214"/>
      <c r="AG463" s="214" t="s">
        <v>748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2" x14ac:dyDescent="0.2">
      <c r="A464" s="221"/>
      <c r="B464" s="222"/>
      <c r="C464" s="249" t="s">
        <v>1296</v>
      </c>
      <c r="D464" s="225"/>
      <c r="E464" s="226">
        <v>2.0299999999999998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4"/>
      <c r="AA464" s="214"/>
      <c r="AB464" s="214"/>
      <c r="AC464" s="214"/>
      <c r="AD464" s="214"/>
      <c r="AE464" s="214"/>
      <c r="AF464" s="214"/>
      <c r="AG464" s="214" t="s">
        <v>205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3" x14ac:dyDescent="0.2">
      <c r="A465" s="221"/>
      <c r="B465" s="222"/>
      <c r="C465" s="249" t="s">
        <v>2342</v>
      </c>
      <c r="D465" s="225"/>
      <c r="E465" s="226">
        <v>1.421</v>
      </c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4"/>
      <c r="AA465" s="214"/>
      <c r="AB465" s="214"/>
      <c r="AC465" s="214"/>
      <c r="AD465" s="214"/>
      <c r="AE465" s="214"/>
      <c r="AF465" s="214"/>
      <c r="AG465" s="214" t="s">
        <v>205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228</v>
      </c>
      <c r="B466" s="236" t="s">
        <v>1604</v>
      </c>
      <c r="C466" s="246" t="s">
        <v>1605</v>
      </c>
      <c r="D466" s="237" t="s">
        <v>374</v>
      </c>
      <c r="E466" s="238">
        <v>15.302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2.7999999999999998E-4</v>
      </c>
      <c r="O466" s="238">
        <f>ROUND(E466*N466,2)</f>
        <v>0</v>
      </c>
      <c r="P466" s="238">
        <v>0</v>
      </c>
      <c r="Q466" s="238">
        <f>ROUND(E466*P466,2)</f>
        <v>0</v>
      </c>
      <c r="R466" s="240" t="s">
        <v>705</v>
      </c>
      <c r="S466" s="240" t="s">
        <v>190</v>
      </c>
      <c r="T466" s="241" t="s">
        <v>335</v>
      </c>
      <c r="U466" s="224">
        <v>0</v>
      </c>
      <c r="V466" s="224">
        <f>ROUND(E466*U466,2)</f>
        <v>0</v>
      </c>
      <c r="W466" s="224"/>
      <c r="X466" s="224" t="s">
        <v>706</v>
      </c>
      <c r="Y466" s="224" t="s">
        <v>193</v>
      </c>
      <c r="Z466" s="214"/>
      <c r="AA466" s="214"/>
      <c r="AB466" s="214"/>
      <c r="AC466" s="214"/>
      <c r="AD466" s="214"/>
      <c r="AE466" s="214"/>
      <c r="AF466" s="214"/>
      <c r="AG466" s="214" t="s">
        <v>938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2343</v>
      </c>
      <c r="D467" s="225"/>
      <c r="E467" s="226">
        <v>15.302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3" x14ac:dyDescent="0.2">
      <c r="A468" s="221"/>
      <c r="B468" s="222"/>
      <c r="C468" s="249" t="s">
        <v>940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24"/>
      <c r="Z468" s="214"/>
      <c r="AA468" s="214"/>
      <c r="AB468" s="214"/>
      <c r="AC468" s="214"/>
      <c r="AD468" s="214"/>
      <c r="AE468" s="214"/>
      <c r="AF468" s="214"/>
      <c r="AG468" s="214" t="s">
        <v>205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x14ac:dyDescent="0.2">
      <c r="A469" s="228" t="s">
        <v>185</v>
      </c>
      <c r="B469" s="229" t="s">
        <v>123</v>
      </c>
      <c r="C469" s="245" t="s">
        <v>124</v>
      </c>
      <c r="D469" s="230"/>
      <c r="E469" s="231"/>
      <c r="F469" s="232"/>
      <c r="G469" s="232">
        <f>SUMIF(AG470:AG472,"&lt;&gt;NOR",G470:G472)</f>
        <v>0</v>
      </c>
      <c r="H469" s="232"/>
      <c r="I469" s="232">
        <f>SUM(I470:I472)</f>
        <v>0</v>
      </c>
      <c r="J469" s="232"/>
      <c r="K469" s="232">
        <f>SUM(K470:K472)</f>
        <v>0</v>
      </c>
      <c r="L469" s="232"/>
      <c r="M469" s="232">
        <f>SUM(M470:M472)</f>
        <v>0</v>
      </c>
      <c r="N469" s="231"/>
      <c r="O469" s="231">
        <f>SUM(O470:O472)</f>
        <v>2.63</v>
      </c>
      <c r="P469" s="231"/>
      <c r="Q469" s="231">
        <f>SUM(Q470:Q472)</f>
        <v>0</v>
      </c>
      <c r="R469" s="232"/>
      <c r="S469" s="232"/>
      <c r="T469" s="233"/>
      <c r="U469" s="227"/>
      <c r="V469" s="227">
        <f>SUM(V470:V472)</f>
        <v>3.81</v>
      </c>
      <c r="W469" s="227"/>
      <c r="X469" s="227"/>
      <c r="Y469" s="227"/>
      <c r="AG469" t="s">
        <v>186</v>
      </c>
    </row>
    <row r="470" spans="1:60" ht="22.5" outlineLevel="1" x14ac:dyDescent="0.2">
      <c r="A470" s="235">
        <v>286</v>
      </c>
      <c r="B470" s="236" t="s">
        <v>1042</v>
      </c>
      <c r="C470" s="246" t="s">
        <v>1043</v>
      </c>
      <c r="D470" s="237" t="s">
        <v>374</v>
      </c>
      <c r="E470" s="238">
        <v>14</v>
      </c>
      <c r="F470" s="239"/>
      <c r="G470" s="240">
        <f>ROUND(E470*F470,2)</f>
        <v>0</v>
      </c>
      <c r="H470" s="239"/>
      <c r="I470" s="240">
        <f>ROUND(E470*H470,2)</f>
        <v>0</v>
      </c>
      <c r="J470" s="239"/>
      <c r="K470" s="240">
        <f>ROUND(E470*J470,2)</f>
        <v>0</v>
      </c>
      <c r="L470" s="240">
        <v>21</v>
      </c>
      <c r="M470" s="240">
        <f>G470*(1+L470/100)</f>
        <v>0</v>
      </c>
      <c r="N470" s="238">
        <v>0.188</v>
      </c>
      <c r="O470" s="238">
        <f>ROUND(E470*N470,2)</f>
        <v>2.63</v>
      </c>
      <c r="P470" s="238">
        <v>0</v>
      </c>
      <c r="Q470" s="238">
        <f>ROUND(E470*P470,2)</f>
        <v>0</v>
      </c>
      <c r="R470" s="240" t="s">
        <v>334</v>
      </c>
      <c r="S470" s="240" t="s">
        <v>190</v>
      </c>
      <c r="T470" s="241" t="s">
        <v>335</v>
      </c>
      <c r="U470" s="224">
        <v>0.27200000000000002</v>
      </c>
      <c r="V470" s="224">
        <f>ROUND(E470*U470,2)</f>
        <v>3.81</v>
      </c>
      <c r="W470" s="224"/>
      <c r="X470" s="224" t="s">
        <v>336</v>
      </c>
      <c r="Y470" s="224" t="s">
        <v>193</v>
      </c>
      <c r="Z470" s="214"/>
      <c r="AA470" s="214"/>
      <c r="AB470" s="214"/>
      <c r="AC470" s="214"/>
      <c r="AD470" s="214"/>
      <c r="AE470" s="214"/>
      <c r="AF470" s="214"/>
      <c r="AG470" s="214" t="s">
        <v>337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2" x14ac:dyDescent="0.2">
      <c r="A471" s="221"/>
      <c r="B471" s="222"/>
      <c r="C471" s="255" t="s">
        <v>1044</v>
      </c>
      <c r="D471" s="254"/>
      <c r="E471" s="254"/>
      <c r="F471" s="254"/>
      <c r="G471" s="25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4"/>
      <c r="AA471" s="214"/>
      <c r="AB471" s="214"/>
      <c r="AC471" s="214"/>
      <c r="AD471" s="214"/>
      <c r="AE471" s="214"/>
      <c r="AF471" s="214"/>
      <c r="AG471" s="214" t="s">
        <v>339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49" t="s">
        <v>2206</v>
      </c>
      <c r="D472" s="225"/>
      <c r="E472" s="226">
        <v>14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x14ac:dyDescent="0.2">
      <c r="A473" s="228" t="s">
        <v>185</v>
      </c>
      <c r="B473" s="229" t="s">
        <v>125</v>
      </c>
      <c r="C473" s="245" t="s">
        <v>126</v>
      </c>
      <c r="D473" s="230"/>
      <c r="E473" s="231"/>
      <c r="F473" s="232"/>
      <c r="G473" s="232">
        <f>SUMIF(AG474:AG476,"&lt;&gt;NOR",G474:G476)</f>
        <v>0</v>
      </c>
      <c r="H473" s="232"/>
      <c r="I473" s="232">
        <f>SUM(I474:I476)</f>
        <v>0</v>
      </c>
      <c r="J473" s="232"/>
      <c r="K473" s="232">
        <f>SUM(K474:K476)</f>
        <v>0</v>
      </c>
      <c r="L473" s="232"/>
      <c r="M473" s="232">
        <f>SUM(M474:M476)</f>
        <v>0</v>
      </c>
      <c r="N473" s="231"/>
      <c r="O473" s="231">
        <f>SUM(O474:O476)</f>
        <v>0</v>
      </c>
      <c r="P473" s="231"/>
      <c r="Q473" s="231">
        <f>SUM(Q474:Q476)</f>
        <v>0</v>
      </c>
      <c r="R473" s="232"/>
      <c r="S473" s="232"/>
      <c r="T473" s="233"/>
      <c r="U473" s="227"/>
      <c r="V473" s="227">
        <f>SUM(V474:V476)</f>
        <v>0.22</v>
      </c>
      <c r="W473" s="227"/>
      <c r="X473" s="227"/>
      <c r="Y473" s="227"/>
      <c r="AG473" t="s">
        <v>186</v>
      </c>
    </row>
    <row r="474" spans="1:60" outlineLevel="1" x14ac:dyDescent="0.2">
      <c r="A474" s="235">
        <v>293</v>
      </c>
      <c r="B474" s="236" t="s">
        <v>1070</v>
      </c>
      <c r="C474" s="246" t="s">
        <v>1071</v>
      </c>
      <c r="D474" s="237" t="s">
        <v>333</v>
      </c>
      <c r="E474" s="238">
        <v>112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334</v>
      </c>
      <c r="S474" s="240" t="s">
        <v>190</v>
      </c>
      <c r="T474" s="241" t="s">
        <v>335</v>
      </c>
      <c r="U474" s="224">
        <v>2E-3</v>
      </c>
      <c r="V474" s="224">
        <f>ROUND(E474*U474,2)</f>
        <v>0.22</v>
      </c>
      <c r="W474" s="224"/>
      <c r="X474" s="224" t="s">
        <v>336</v>
      </c>
      <c r="Y474" s="224" t="s">
        <v>193</v>
      </c>
      <c r="Z474" s="214"/>
      <c r="AA474" s="214"/>
      <c r="AB474" s="214"/>
      <c r="AC474" s="214"/>
      <c r="AD474" s="214"/>
      <c r="AE474" s="214"/>
      <c r="AF474" s="214"/>
      <c r="AG474" s="214" t="s">
        <v>337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2" x14ac:dyDescent="0.2">
      <c r="A475" s="221"/>
      <c r="B475" s="222"/>
      <c r="C475" s="249" t="s">
        <v>1607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4"/>
      <c r="AA475" s="214"/>
      <c r="AB475" s="214"/>
      <c r="AC475" s="214"/>
      <c r="AD475" s="214"/>
      <c r="AE475" s="214"/>
      <c r="AF475" s="214"/>
      <c r="AG475" s="214" t="s">
        <v>205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3" x14ac:dyDescent="0.2">
      <c r="A476" s="221"/>
      <c r="B476" s="222"/>
      <c r="C476" s="249" t="s">
        <v>2344</v>
      </c>
      <c r="D476" s="225"/>
      <c r="E476" s="226">
        <v>112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4"/>
      <c r="AA476" s="214"/>
      <c r="AB476" s="214"/>
      <c r="AC476" s="214"/>
      <c r="AD476" s="214"/>
      <c r="AE476" s="214"/>
      <c r="AF476" s="214"/>
      <c r="AG476" s="214" t="s">
        <v>205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x14ac:dyDescent="0.2">
      <c r="A477" s="228" t="s">
        <v>185</v>
      </c>
      <c r="B477" s="229" t="s">
        <v>129</v>
      </c>
      <c r="C477" s="245" t="s">
        <v>130</v>
      </c>
      <c r="D477" s="230"/>
      <c r="E477" s="231"/>
      <c r="F477" s="232"/>
      <c r="G477" s="232">
        <f>SUMIF(AG478:AG482,"&lt;&gt;NOR",G478:G482)</f>
        <v>0</v>
      </c>
      <c r="H477" s="232"/>
      <c r="I477" s="232">
        <f>SUM(I478:I482)</f>
        <v>0</v>
      </c>
      <c r="J477" s="232"/>
      <c r="K477" s="232">
        <f>SUM(K478:K482)</f>
        <v>0</v>
      </c>
      <c r="L477" s="232"/>
      <c r="M477" s="232">
        <f>SUM(M478:M482)</f>
        <v>0</v>
      </c>
      <c r="N477" s="231"/>
      <c r="O477" s="231">
        <f>SUM(O478:O482)</f>
        <v>0</v>
      </c>
      <c r="P477" s="231"/>
      <c r="Q477" s="231">
        <f>SUM(Q478:Q482)</f>
        <v>0.1</v>
      </c>
      <c r="R477" s="232"/>
      <c r="S477" s="232"/>
      <c r="T477" s="233"/>
      <c r="U477" s="227"/>
      <c r="V477" s="227">
        <f>SUM(V478:V482)</f>
        <v>0.31</v>
      </c>
      <c r="W477" s="227"/>
      <c r="X477" s="227"/>
      <c r="Y477" s="227"/>
      <c r="AG477" t="s">
        <v>186</v>
      </c>
    </row>
    <row r="478" spans="1:60" outlineLevel="1" x14ac:dyDescent="0.2">
      <c r="A478" s="235">
        <v>296</v>
      </c>
      <c r="B478" s="236" t="s">
        <v>1074</v>
      </c>
      <c r="C478" s="246" t="s">
        <v>1075</v>
      </c>
      <c r="D478" s="237" t="s">
        <v>361</v>
      </c>
      <c r="E478" s="238">
        <v>0.04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2.33E-3</v>
      </c>
      <c r="O478" s="238">
        <f>ROUND(E478*N478,2)</f>
        <v>0</v>
      </c>
      <c r="P478" s="238">
        <v>2.4470000000000001</v>
      </c>
      <c r="Q478" s="238">
        <f>ROUND(E478*P478,2)</f>
        <v>0.1</v>
      </c>
      <c r="R478" s="240" t="s">
        <v>772</v>
      </c>
      <c r="S478" s="240" t="s">
        <v>190</v>
      </c>
      <c r="T478" s="241" t="s">
        <v>335</v>
      </c>
      <c r="U478" s="224">
        <v>7.8559999999999999</v>
      </c>
      <c r="V478" s="224">
        <f>ROUND(E478*U478,2)</f>
        <v>0.31</v>
      </c>
      <c r="W478" s="224"/>
      <c r="X478" s="224" t="s">
        <v>336</v>
      </c>
      <c r="Y478" s="224" t="s">
        <v>193</v>
      </c>
      <c r="Z478" s="214"/>
      <c r="AA478" s="214"/>
      <c r="AB478" s="214"/>
      <c r="AC478" s="214"/>
      <c r="AD478" s="214"/>
      <c r="AE478" s="214"/>
      <c r="AF478" s="214"/>
      <c r="AG478" s="214" t="s">
        <v>337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2" x14ac:dyDescent="0.2">
      <c r="A479" s="221"/>
      <c r="B479" s="222"/>
      <c r="C479" s="255" t="s">
        <v>1076</v>
      </c>
      <c r="D479" s="254"/>
      <c r="E479" s="254"/>
      <c r="F479" s="254"/>
      <c r="G479" s="25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4"/>
      <c r="AA479" s="214"/>
      <c r="AB479" s="214"/>
      <c r="AC479" s="214"/>
      <c r="AD479" s="214"/>
      <c r="AE479" s="214"/>
      <c r="AF479" s="214"/>
      <c r="AG479" s="214" t="s">
        <v>339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43" t="str">
        <f>C479</f>
        <v>s naložením vybouraných hmot a suti na dopravní prostředek nebo s odklizením na hromady do vzdálenosti 20 m</v>
      </c>
      <c r="BB479" s="214"/>
      <c r="BC479" s="214"/>
      <c r="BD479" s="214"/>
      <c r="BE479" s="214"/>
      <c r="BF479" s="214"/>
      <c r="BG479" s="214"/>
      <c r="BH479" s="214"/>
    </row>
    <row r="480" spans="1:60" outlineLevel="2" x14ac:dyDescent="0.2">
      <c r="A480" s="221"/>
      <c r="B480" s="222"/>
      <c r="C480" s="248" t="s">
        <v>1077</v>
      </c>
      <c r="D480" s="244"/>
      <c r="E480" s="244"/>
      <c r="F480" s="244"/>
      <c r="G480" s="24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4"/>
      <c r="AA480" s="214"/>
      <c r="AB480" s="214"/>
      <c r="AC480" s="214"/>
      <c r="AD480" s="214"/>
      <c r="AE480" s="214"/>
      <c r="AF480" s="214"/>
      <c r="AG480" s="214" t="s">
        <v>196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43" t="str">
        <f>C480</f>
        <v>Včetně bourání geotextilií, výplně otvorů tvárnic, drenáží, trubek a dilatačních prvků apod. zabudovaných v bouraných konstrukcích.</v>
      </c>
      <c r="BB480" s="214"/>
      <c r="BC480" s="214"/>
      <c r="BD480" s="214"/>
      <c r="BE480" s="214"/>
      <c r="BF480" s="214"/>
      <c r="BG480" s="214"/>
      <c r="BH480" s="214"/>
    </row>
    <row r="481" spans="1:60" ht="22.5" outlineLevel="2" x14ac:dyDescent="0.2">
      <c r="A481" s="221"/>
      <c r="B481" s="222"/>
      <c r="C481" s="249" t="s">
        <v>2345</v>
      </c>
      <c r="D481" s="225"/>
      <c r="E481" s="226">
        <v>0.04</v>
      </c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205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3" x14ac:dyDescent="0.2">
      <c r="A482" s="221"/>
      <c r="B482" s="222"/>
      <c r="C482" s="249" t="s">
        <v>2346</v>
      </c>
      <c r="D482" s="225"/>
      <c r="E482" s="226"/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8" t="s">
        <v>185</v>
      </c>
      <c r="B483" s="229" t="s">
        <v>131</v>
      </c>
      <c r="C483" s="245" t="s">
        <v>132</v>
      </c>
      <c r="D483" s="230"/>
      <c r="E483" s="231"/>
      <c r="F483" s="232"/>
      <c r="G483" s="232">
        <f>SUMIF(AG484:AG592,"&lt;&gt;NOR",G484:G592)</f>
        <v>0</v>
      </c>
      <c r="H483" s="232"/>
      <c r="I483" s="232">
        <f>SUM(I484:I592)</f>
        <v>0</v>
      </c>
      <c r="J483" s="232"/>
      <c r="K483" s="232">
        <f>SUM(K484:K592)</f>
        <v>0</v>
      </c>
      <c r="L483" s="232"/>
      <c r="M483" s="232">
        <f>SUM(M484:M592)</f>
        <v>0</v>
      </c>
      <c r="N483" s="231"/>
      <c r="O483" s="231">
        <f>SUM(O484:O592)</f>
        <v>0</v>
      </c>
      <c r="P483" s="231"/>
      <c r="Q483" s="231">
        <f>SUM(Q484:Q592)</f>
        <v>0</v>
      </c>
      <c r="R483" s="232"/>
      <c r="S483" s="232"/>
      <c r="T483" s="233"/>
      <c r="U483" s="227"/>
      <c r="V483" s="227">
        <f>SUM(V484:V592)</f>
        <v>3.98</v>
      </c>
      <c r="W483" s="227"/>
      <c r="X483" s="227"/>
      <c r="Y483" s="227"/>
      <c r="AG483" t="s">
        <v>186</v>
      </c>
    </row>
    <row r="484" spans="1:60" ht="22.5" outlineLevel="1" x14ac:dyDescent="0.2">
      <c r="A484" s="235">
        <v>298</v>
      </c>
      <c r="B484" s="236" t="s">
        <v>1080</v>
      </c>
      <c r="C484" s="246" t="s">
        <v>1081</v>
      </c>
      <c r="D484" s="237" t="s">
        <v>374</v>
      </c>
      <c r="E484" s="238">
        <v>14</v>
      </c>
      <c r="F484" s="239"/>
      <c r="G484" s="240">
        <f>ROUND(E484*F484,2)</f>
        <v>0</v>
      </c>
      <c r="H484" s="239"/>
      <c r="I484" s="240">
        <f>ROUND(E484*H484,2)</f>
        <v>0</v>
      </c>
      <c r="J484" s="239"/>
      <c r="K484" s="240">
        <f>ROUND(E484*J484,2)</f>
        <v>0</v>
      </c>
      <c r="L484" s="240">
        <v>21</v>
      </c>
      <c r="M484" s="240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40" t="s">
        <v>334</v>
      </c>
      <c r="S484" s="240" t="s">
        <v>190</v>
      </c>
      <c r="T484" s="241" t="s">
        <v>335</v>
      </c>
      <c r="U484" s="224">
        <v>0.09</v>
      </c>
      <c r="V484" s="224">
        <f>ROUND(E484*U484,2)</f>
        <v>1.26</v>
      </c>
      <c r="W484" s="224"/>
      <c r="X484" s="224" t="s">
        <v>336</v>
      </c>
      <c r="Y484" s="224" t="s">
        <v>193</v>
      </c>
      <c r="Z484" s="214"/>
      <c r="AA484" s="214"/>
      <c r="AB484" s="214"/>
      <c r="AC484" s="214"/>
      <c r="AD484" s="214"/>
      <c r="AE484" s="214"/>
      <c r="AF484" s="214"/>
      <c r="AG484" s="214" t="s">
        <v>337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2" x14ac:dyDescent="0.2">
      <c r="A485" s="221"/>
      <c r="B485" s="222"/>
      <c r="C485" s="255" t="s">
        <v>1082</v>
      </c>
      <c r="D485" s="254"/>
      <c r="E485" s="254"/>
      <c r="F485" s="254"/>
      <c r="G485" s="25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4"/>
      <c r="AA485" s="214"/>
      <c r="AB485" s="214"/>
      <c r="AC485" s="214"/>
      <c r="AD485" s="214"/>
      <c r="AE485" s="214"/>
      <c r="AF485" s="214"/>
      <c r="AG485" s="214" t="s">
        <v>339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43" t="str">
        <f>C485</f>
        <v>krajníků, desek nebo panelů od spojovacího materiálu s odklizením a uložením očištěných hmot a spojovacího materiálu na skládku na vzdálenost do 10 m</v>
      </c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49" t="s">
        <v>2206</v>
      </c>
      <c r="D486" s="225"/>
      <c r="E486" s="226">
        <v>14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205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35">
        <v>299</v>
      </c>
      <c r="B487" s="236" t="s">
        <v>1083</v>
      </c>
      <c r="C487" s="246" t="s">
        <v>1084</v>
      </c>
      <c r="D487" s="237" t="s">
        <v>333</v>
      </c>
      <c r="E487" s="238">
        <v>14</v>
      </c>
      <c r="F487" s="239"/>
      <c r="G487" s="240">
        <f>ROUND(E487*F487,2)</f>
        <v>0</v>
      </c>
      <c r="H487" s="239"/>
      <c r="I487" s="240">
        <f>ROUND(E487*H487,2)</f>
        <v>0</v>
      </c>
      <c r="J487" s="239"/>
      <c r="K487" s="240">
        <f>ROUND(E487*J487,2)</f>
        <v>0</v>
      </c>
      <c r="L487" s="240">
        <v>21</v>
      </c>
      <c r="M487" s="240">
        <f>G487*(1+L487/100)</f>
        <v>0</v>
      </c>
      <c r="N487" s="238">
        <v>0</v>
      </c>
      <c r="O487" s="238">
        <f>ROUND(E487*N487,2)</f>
        <v>0</v>
      </c>
      <c r="P487" s="238">
        <v>0</v>
      </c>
      <c r="Q487" s="238">
        <f>ROUND(E487*P487,2)</f>
        <v>0</v>
      </c>
      <c r="R487" s="240" t="s">
        <v>334</v>
      </c>
      <c r="S487" s="240" t="s">
        <v>190</v>
      </c>
      <c r="T487" s="241" t="s">
        <v>335</v>
      </c>
      <c r="U487" s="224">
        <v>0.115</v>
      </c>
      <c r="V487" s="224">
        <f>ROUND(E487*U487,2)</f>
        <v>1.61</v>
      </c>
      <c r="W487" s="224"/>
      <c r="X487" s="224" t="s">
        <v>336</v>
      </c>
      <c r="Y487" s="224" t="s">
        <v>193</v>
      </c>
      <c r="Z487" s="214"/>
      <c r="AA487" s="214"/>
      <c r="AB487" s="214"/>
      <c r="AC487" s="214"/>
      <c r="AD487" s="214"/>
      <c r="AE487" s="214"/>
      <c r="AF487" s="214"/>
      <c r="AG487" s="214" t="s">
        <v>391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2" x14ac:dyDescent="0.2">
      <c r="A488" s="221"/>
      <c r="B488" s="222"/>
      <c r="C488" s="255" t="s">
        <v>1082</v>
      </c>
      <c r="D488" s="254"/>
      <c r="E488" s="254"/>
      <c r="F488" s="254"/>
      <c r="G488" s="25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339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43" t="str">
        <f>C488</f>
        <v>krajníků, desek nebo panelů od spojovacího materiálu s odklizením a uložením očištěných hmot a spojovacího materiálu na skládku na vzdálenost do 10 m</v>
      </c>
      <c r="BB488" s="214"/>
      <c r="BC488" s="214"/>
      <c r="BD488" s="214"/>
      <c r="BE488" s="214"/>
      <c r="BF488" s="214"/>
      <c r="BG488" s="214"/>
      <c r="BH488" s="214"/>
    </row>
    <row r="489" spans="1:60" outlineLevel="2" x14ac:dyDescent="0.2">
      <c r="A489" s="221"/>
      <c r="B489" s="222"/>
      <c r="C489" s="249" t="s">
        <v>2200</v>
      </c>
      <c r="D489" s="225"/>
      <c r="E489" s="226">
        <v>14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35">
        <v>300</v>
      </c>
      <c r="B490" s="236" t="s">
        <v>1085</v>
      </c>
      <c r="C490" s="246" t="s">
        <v>1086</v>
      </c>
      <c r="D490" s="237" t="s">
        <v>704</v>
      </c>
      <c r="E490" s="238">
        <v>1.2250000000000001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40" t="s">
        <v>1087</v>
      </c>
      <c r="S490" s="240" t="s">
        <v>190</v>
      </c>
      <c r="T490" s="241" t="s">
        <v>335</v>
      </c>
      <c r="U490" s="224">
        <v>0</v>
      </c>
      <c r="V490" s="224">
        <f>ROUND(E490*U490,2)</f>
        <v>0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2" x14ac:dyDescent="0.2">
      <c r="A491" s="221"/>
      <c r="B491" s="222"/>
      <c r="C491" s="249" t="s">
        <v>2347</v>
      </c>
      <c r="D491" s="225"/>
      <c r="E491" s="226">
        <v>6.8599999999999994E-2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205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3" x14ac:dyDescent="0.2">
      <c r="A492" s="221"/>
      <c r="B492" s="222"/>
      <c r="C492" s="249" t="s">
        <v>1610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2348</v>
      </c>
      <c r="D493" s="225"/>
      <c r="E493" s="226">
        <v>1.1564000000000001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3" x14ac:dyDescent="0.2">
      <c r="A494" s="221"/>
      <c r="B494" s="222"/>
      <c r="C494" s="249" t="s">
        <v>1091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3" x14ac:dyDescent="0.2">
      <c r="A495" s="221"/>
      <c r="B495" s="222"/>
      <c r="C495" s="249" t="s">
        <v>1092</v>
      </c>
      <c r="D495" s="225"/>
      <c r="E495" s="226"/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3" x14ac:dyDescent="0.2">
      <c r="A496" s="221"/>
      <c r="B496" s="222"/>
      <c r="C496" s="249" t="s">
        <v>1093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5">
        <v>301</v>
      </c>
      <c r="B497" s="236" t="s">
        <v>1094</v>
      </c>
      <c r="C497" s="246" t="s">
        <v>1095</v>
      </c>
      <c r="D497" s="237" t="s">
        <v>704</v>
      </c>
      <c r="E497" s="238">
        <v>0.52500000000000002</v>
      </c>
      <c r="F497" s="239"/>
      <c r="G497" s="240">
        <f>ROUND(E497*F497,2)</f>
        <v>0</v>
      </c>
      <c r="H497" s="239"/>
      <c r="I497" s="240">
        <f>ROUND(E497*H497,2)</f>
        <v>0</v>
      </c>
      <c r="J497" s="239"/>
      <c r="K497" s="240">
        <f>ROUND(E497*J497,2)</f>
        <v>0</v>
      </c>
      <c r="L497" s="240">
        <v>21</v>
      </c>
      <c r="M497" s="240">
        <f>G497*(1+L497/100)</f>
        <v>0</v>
      </c>
      <c r="N497" s="238">
        <v>0</v>
      </c>
      <c r="O497" s="238">
        <f>ROUND(E497*N497,2)</f>
        <v>0</v>
      </c>
      <c r="P497" s="238">
        <v>0</v>
      </c>
      <c r="Q497" s="238">
        <f>ROUND(E497*P497,2)</f>
        <v>0</v>
      </c>
      <c r="R497" s="240" t="s">
        <v>1087</v>
      </c>
      <c r="S497" s="240" t="s">
        <v>190</v>
      </c>
      <c r="T497" s="241" t="s">
        <v>335</v>
      </c>
      <c r="U497" s="224">
        <v>0</v>
      </c>
      <c r="V497" s="224">
        <f>ROUND(E497*U497,2)</f>
        <v>0</v>
      </c>
      <c r="W497" s="224"/>
      <c r="X497" s="224" t="s">
        <v>336</v>
      </c>
      <c r="Y497" s="224" t="s">
        <v>193</v>
      </c>
      <c r="Z497" s="214"/>
      <c r="AA497" s="214"/>
      <c r="AB497" s="214"/>
      <c r="AC497" s="214"/>
      <c r="AD497" s="214"/>
      <c r="AE497" s="214"/>
      <c r="AF497" s="214"/>
      <c r="AG497" s="214" t="s">
        <v>391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2" x14ac:dyDescent="0.2">
      <c r="A498" s="221"/>
      <c r="B498" s="222"/>
      <c r="C498" s="249" t="s">
        <v>2349</v>
      </c>
      <c r="D498" s="225"/>
      <c r="E498" s="226">
        <v>2.9399999999999999E-2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3" x14ac:dyDescent="0.2">
      <c r="A499" s="221"/>
      <c r="B499" s="222"/>
      <c r="C499" s="249" t="s">
        <v>1613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3" x14ac:dyDescent="0.2">
      <c r="A500" s="221"/>
      <c r="B500" s="222"/>
      <c r="C500" s="249" t="s">
        <v>2350</v>
      </c>
      <c r="D500" s="225"/>
      <c r="E500" s="226">
        <v>0.49559999999999998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3" x14ac:dyDescent="0.2">
      <c r="A501" s="221"/>
      <c r="B501" s="222"/>
      <c r="C501" s="249" t="s">
        <v>1099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4"/>
      <c r="AA501" s="214"/>
      <c r="AB501" s="214"/>
      <c r="AC501" s="214"/>
      <c r="AD501" s="214"/>
      <c r="AE501" s="214"/>
      <c r="AF501" s="214"/>
      <c r="AG501" s="214" t="s">
        <v>205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3" x14ac:dyDescent="0.2">
      <c r="A502" s="221"/>
      <c r="B502" s="222"/>
      <c r="C502" s="249" t="s">
        <v>1100</v>
      </c>
      <c r="D502" s="225"/>
      <c r="E502" s="226"/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205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3" x14ac:dyDescent="0.2">
      <c r="A503" s="221"/>
      <c r="B503" s="222"/>
      <c r="C503" s="249" t="s">
        <v>1101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5">
        <v>304</v>
      </c>
      <c r="B504" s="236" t="s">
        <v>1615</v>
      </c>
      <c r="C504" s="246" t="s">
        <v>1616</v>
      </c>
      <c r="D504" s="237" t="s">
        <v>704</v>
      </c>
      <c r="E504" s="238">
        <v>6.8354999999999997</v>
      </c>
      <c r="F504" s="239"/>
      <c r="G504" s="240">
        <f>ROUND(E504*F504,2)</f>
        <v>0</v>
      </c>
      <c r="H504" s="239"/>
      <c r="I504" s="240">
        <f>ROUND(E504*H504,2)</f>
        <v>0</v>
      </c>
      <c r="J504" s="239"/>
      <c r="K504" s="240">
        <f>ROUND(E504*J504,2)</f>
        <v>0</v>
      </c>
      <c r="L504" s="240">
        <v>21</v>
      </c>
      <c r="M504" s="240">
        <f>G504*(1+L504/100)</f>
        <v>0</v>
      </c>
      <c r="N504" s="238">
        <v>0</v>
      </c>
      <c r="O504" s="238">
        <f>ROUND(E504*N504,2)</f>
        <v>0</v>
      </c>
      <c r="P504" s="238">
        <v>0</v>
      </c>
      <c r="Q504" s="238">
        <f>ROUND(E504*P504,2)</f>
        <v>0</v>
      </c>
      <c r="R504" s="240" t="s">
        <v>1087</v>
      </c>
      <c r="S504" s="240" t="s">
        <v>190</v>
      </c>
      <c r="T504" s="241" t="s">
        <v>335</v>
      </c>
      <c r="U504" s="224">
        <v>0</v>
      </c>
      <c r="V504" s="224">
        <f>ROUND(E504*U504,2)</f>
        <v>0</v>
      </c>
      <c r="W504" s="224"/>
      <c r="X504" s="224" t="s">
        <v>336</v>
      </c>
      <c r="Y504" s="224" t="s">
        <v>193</v>
      </c>
      <c r="Z504" s="214"/>
      <c r="AA504" s="214"/>
      <c r="AB504" s="214"/>
      <c r="AC504" s="214"/>
      <c r="AD504" s="214"/>
      <c r="AE504" s="214"/>
      <c r="AF504" s="214"/>
      <c r="AG504" s="214" t="s">
        <v>337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2" x14ac:dyDescent="0.2">
      <c r="A505" s="221"/>
      <c r="B505" s="222"/>
      <c r="C505" s="247" t="s">
        <v>1617</v>
      </c>
      <c r="D505" s="242"/>
      <c r="E505" s="242"/>
      <c r="F505" s="242"/>
      <c r="G505" s="242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196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2" x14ac:dyDescent="0.2">
      <c r="A506" s="221"/>
      <c r="B506" s="222"/>
      <c r="C506" s="249" t="s">
        <v>2351</v>
      </c>
      <c r="D506" s="225"/>
      <c r="E506" s="226">
        <v>3.08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4"/>
      <c r="AA506" s="214"/>
      <c r="AB506" s="214"/>
      <c r="AC506" s="214"/>
      <c r="AD506" s="214"/>
      <c r="AE506" s="214"/>
      <c r="AF506" s="214"/>
      <c r="AG506" s="214" t="s">
        <v>205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3" x14ac:dyDescent="0.2">
      <c r="A507" s="221"/>
      <c r="B507" s="222"/>
      <c r="C507" s="249" t="s">
        <v>1619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205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3" x14ac:dyDescent="0.2">
      <c r="A508" s="221"/>
      <c r="B508" s="222"/>
      <c r="C508" s="249" t="s">
        <v>1620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205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3" x14ac:dyDescent="0.2">
      <c r="A509" s="221"/>
      <c r="B509" s="222"/>
      <c r="C509" s="249" t="s">
        <v>2352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4"/>
      <c r="AA509" s="214"/>
      <c r="AB509" s="214"/>
      <c r="AC509" s="214"/>
      <c r="AD509" s="214"/>
      <c r="AE509" s="214"/>
      <c r="AF509" s="214"/>
      <c r="AG509" s="214" t="s">
        <v>205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3" x14ac:dyDescent="0.2">
      <c r="A510" s="221"/>
      <c r="B510" s="222"/>
      <c r="C510" s="249" t="s">
        <v>1622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3" x14ac:dyDescent="0.2">
      <c r="A511" s="221"/>
      <c r="B511" s="222"/>
      <c r="C511" s="249" t="s">
        <v>1623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1624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3" x14ac:dyDescent="0.2">
      <c r="A513" s="221"/>
      <c r="B513" s="222"/>
      <c r="C513" s="249" t="s">
        <v>2353</v>
      </c>
      <c r="D513" s="225"/>
      <c r="E513" s="226">
        <v>1.2949999999999999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4"/>
      <c r="AA513" s="214"/>
      <c r="AB513" s="214"/>
      <c r="AC513" s="214"/>
      <c r="AD513" s="214"/>
      <c r="AE513" s="214"/>
      <c r="AF513" s="214"/>
      <c r="AG513" s="214" t="s">
        <v>205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3" x14ac:dyDescent="0.2">
      <c r="A514" s="221"/>
      <c r="B514" s="222"/>
      <c r="C514" s="249" t="s">
        <v>1626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3" x14ac:dyDescent="0.2">
      <c r="A515" s="221"/>
      <c r="B515" s="222"/>
      <c r="C515" s="249" t="s">
        <v>2354</v>
      </c>
      <c r="D515" s="225"/>
      <c r="E515" s="226">
        <v>0.25900000000000001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4"/>
      <c r="AA515" s="214"/>
      <c r="AB515" s="214"/>
      <c r="AC515" s="214"/>
      <c r="AD515" s="214"/>
      <c r="AE515" s="214"/>
      <c r="AF515" s="214"/>
      <c r="AG515" s="214" t="s">
        <v>205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3" x14ac:dyDescent="0.2">
      <c r="A516" s="221"/>
      <c r="B516" s="222"/>
      <c r="C516" s="249" t="s">
        <v>1628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205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3" x14ac:dyDescent="0.2">
      <c r="A517" s="221"/>
      <c r="B517" s="222"/>
      <c r="C517" s="249" t="s">
        <v>2355</v>
      </c>
      <c r="D517" s="225"/>
      <c r="E517" s="226">
        <v>0.1295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3" x14ac:dyDescent="0.2">
      <c r="A518" s="221"/>
      <c r="B518" s="222"/>
      <c r="C518" s="249" t="s">
        <v>1593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4"/>
      <c r="AA518" s="214"/>
      <c r="AB518" s="214"/>
      <c r="AC518" s="214"/>
      <c r="AD518" s="214"/>
      <c r="AE518" s="214"/>
      <c r="AF518" s="214"/>
      <c r="AG518" s="214" t="s">
        <v>205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3" x14ac:dyDescent="0.2">
      <c r="A519" s="221"/>
      <c r="B519" s="222"/>
      <c r="C519" s="249" t="s">
        <v>2337</v>
      </c>
      <c r="D519" s="225"/>
      <c r="E519" s="226">
        <v>2.0720000000000001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4"/>
      <c r="AA519" s="214"/>
      <c r="AB519" s="214"/>
      <c r="AC519" s="214"/>
      <c r="AD519" s="214"/>
      <c r="AE519" s="214"/>
      <c r="AF519" s="214"/>
      <c r="AG519" s="214" t="s">
        <v>205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3" x14ac:dyDescent="0.2">
      <c r="A520" s="221"/>
      <c r="B520" s="222"/>
      <c r="C520" s="249" t="s">
        <v>1630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205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3" x14ac:dyDescent="0.2">
      <c r="A521" s="221"/>
      <c r="B521" s="222"/>
      <c r="C521" s="249" t="s">
        <v>1631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305</v>
      </c>
      <c r="B522" s="236" t="s">
        <v>1129</v>
      </c>
      <c r="C522" s="246" t="s">
        <v>1130</v>
      </c>
      <c r="D522" s="237" t="s">
        <v>704</v>
      </c>
      <c r="E522" s="238">
        <v>10.61538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40"/>
      <c r="S522" s="240" t="s">
        <v>190</v>
      </c>
      <c r="T522" s="241" t="s">
        <v>335</v>
      </c>
      <c r="U522" s="224">
        <v>9.9000000000000005E-2</v>
      </c>
      <c r="V522" s="224">
        <f>ROUND(E522*U522,2)</f>
        <v>1.05</v>
      </c>
      <c r="W522" s="224"/>
      <c r="X522" s="224" t="s">
        <v>336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1131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2" x14ac:dyDescent="0.2">
      <c r="A523" s="221"/>
      <c r="B523" s="222"/>
      <c r="C523" s="249" t="s">
        <v>2356</v>
      </c>
      <c r="D523" s="225"/>
      <c r="E523" s="226">
        <v>1.6519999999999999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205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3" x14ac:dyDescent="0.2">
      <c r="A524" s="221"/>
      <c r="B524" s="222"/>
      <c r="C524" s="249" t="s">
        <v>2357</v>
      </c>
      <c r="D524" s="225"/>
      <c r="E524" s="226">
        <v>3.08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3" x14ac:dyDescent="0.2">
      <c r="A525" s="221"/>
      <c r="B525" s="222"/>
      <c r="C525" s="249" t="s">
        <v>1138</v>
      </c>
      <c r="D525" s="225"/>
      <c r="E525" s="226"/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4"/>
      <c r="AA525" s="214"/>
      <c r="AB525" s="214"/>
      <c r="AC525" s="214"/>
      <c r="AD525" s="214"/>
      <c r="AE525" s="214"/>
      <c r="AF525" s="214"/>
      <c r="AG525" s="214" t="s">
        <v>205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3" x14ac:dyDescent="0.2">
      <c r="A526" s="221"/>
      <c r="B526" s="222"/>
      <c r="C526" s="249" t="s">
        <v>1634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205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3" x14ac:dyDescent="0.2">
      <c r="A527" s="221"/>
      <c r="B527" s="222"/>
      <c r="C527" s="249" t="s">
        <v>1635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3" x14ac:dyDescent="0.2">
      <c r="A528" s="221"/>
      <c r="B528" s="222"/>
      <c r="C528" s="249" t="s">
        <v>2358</v>
      </c>
      <c r="D528" s="225"/>
      <c r="E528" s="226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4"/>
      <c r="AA528" s="214"/>
      <c r="AB528" s="214"/>
      <c r="AC528" s="214"/>
      <c r="AD528" s="214"/>
      <c r="AE528" s="214"/>
      <c r="AF528" s="214"/>
      <c r="AG528" s="214" t="s">
        <v>205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3" x14ac:dyDescent="0.2">
      <c r="A529" s="221"/>
      <c r="B529" s="222"/>
      <c r="C529" s="249" t="s">
        <v>1134</v>
      </c>
      <c r="D529" s="225"/>
      <c r="E529" s="226"/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205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3" x14ac:dyDescent="0.2">
      <c r="A530" s="221"/>
      <c r="B530" s="222"/>
      <c r="C530" s="249" t="s">
        <v>1637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3" x14ac:dyDescent="0.2">
      <c r="A531" s="221"/>
      <c r="B531" s="222"/>
      <c r="C531" s="249" t="s">
        <v>1638</v>
      </c>
      <c r="D531" s="225"/>
      <c r="E531" s="226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4"/>
      <c r="AA531" s="214"/>
      <c r="AB531" s="214"/>
      <c r="AC531" s="214"/>
      <c r="AD531" s="214"/>
      <c r="AE531" s="214"/>
      <c r="AF531" s="214"/>
      <c r="AG531" s="214" t="s">
        <v>205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3" x14ac:dyDescent="0.2">
      <c r="A532" s="221"/>
      <c r="B532" s="222"/>
      <c r="C532" s="249" t="s">
        <v>1639</v>
      </c>
      <c r="D532" s="225"/>
      <c r="E532" s="226"/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3" x14ac:dyDescent="0.2">
      <c r="A533" s="221"/>
      <c r="B533" s="222"/>
      <c r="C533" s="249" t="s">
        <v>1640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3" x14ac:dyDescent="0.2">
      <c r="A534" s="221"/>
      <c r="B534" s="222"/>
      <c r="C534" s="249" t="s">
        <v>1641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4"/>
      <c r="AA534" s="214"/>
      <c r="AB534" s="214"/>
      <c r="AC534" s="214"/>
      <c r="AD534" s="214"/>
      <c r="AE534" s="214"/>
      <c r="AF534" s="214"/>
      <c r="AG534" s="214" t="s">
        <v>205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3" x14ac:dyDescent="0.2">
      <c r="A535" s="221"/>
      <c r="B535" s="222"/>
      <c r="C535" s="249" t="s">
        <v>1624</v>
      </c>
      <c r="D535" s="225"/>
      <c r="E535" s="226"/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3" x14ac:dyDescent="0.2">
      <c r="A536" s="221"/>
      <c r="B536" s="222"/>
      <c r="C536" s="249" t="s">
        <v>2353</v>
      </c>
      <c r="D536" s="225"/>
      <c r="E536" s="226">
        <v>1.2949999999999999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205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3" x14ac:dyDescent="0.2">
      <c r="A537" s="221"/>
      <c r="B537" s="222"/>
      <c r="C537" s="249" t="s">
        <v>1626</v>
      </c>
      <c r="D537" s="225"/>
      <c r="E537" s="226"/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4"/>
      <c r="AA537" s="214"/>
      <c r="AB537" s="214"/>
      <c r="AC537" s="214"/>
      <c r="AD537" s="214"/>
      <c r="AE537" s="214"/>
      <c r="AF537" s="214"/>
      <c r="AG537" s="214" t="s">
        <v>205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3" x14ac:dyDescent="0.2">
      <c r="A538" s="221"/>
      <c r="B538" s="222"/>
      <c r="C538" s="249" t="s">
        <v>2354</v>
      </c>
      <c r="D538" s="225"/>
      <c r="E538" s="226">
        <v>0.25900000000000001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4"/>
      <c r="AA538" s="214"/>
      <c r="AB538" s="214"/>
      <c r="AC538" s="214"/>
      <c r="AD538" s="214"/>
      <c r="AE538" s="214"/>
      <c r="AF538" s="214"/>
      <c r="AG538" s="214" t="s">
        <v>205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3" x14ac:dyDescent="0.2">
      <c r="A539" s="221"/>
      <c r="B539" s="222"/>
      <c r="C539" s="249" t="s">
        <v>1628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205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3" x14ac:dyDescent="0.2">
      <c r="A540" s="221"/>
      <c r="B540" s="222"/>
      <c r="C540" s="249" t="s">
        <v>2355</v>
      </c>
      <c r="D540" s="225"/>
      <c r="E540" s="226">
        <v>0.1295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3" x14ac:dyDescent="0.2">
      <c r="A541" s="221"/>
      <c r="B541" s="222"/>
      <c r="C541" s="249" t="s">
        <v>1593</v>
      </c>
      <c r="D541" s="225"/>
      <c r="E541" s="226"/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4"/>
      <c r="AA541" s="214"/>
      <c r="AB541" s="214"/>
      <c r="AC541" s="214"/>
      <c r="AD541" s="214"/>
      <c r="AE541" s="214"/>
      <c r="AF541" s="214"/>
      <c r="AG541" s="214" t="s">
        <v>205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3" x14ac:dyDescent="0.2">
      <c r="A542" s="221"/>
      <c r="B542" s="222"/>
      <c r="C542" s="249" t="s">
        <v>2337</v>
      </c>
      <c r="D542" s="225"/>
      <c r="E542" s="226">
        <v>2.0720000000000001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4"/>
      <c r="AA542" s="214"/>
      <c r="AB542" s="214"/>
      <c r="AC542" s="214"/>
      <c r="AD542" s="214"/>
      <c r="AE542" s="214"/>
      <c r="AF542" s="214"/>
      <c r="AG542" s="214" t="s">
        <v>205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3" x14ac:dyDescent="0.2">
      <c r="A543" s="221"/>
      <c r="B543" s="222"/>
      <c r="C543" s="249" t="s">
        <v>2359</v>
      </c>
      <c r="D543" s="225"/>
      <c r="E543" s="226">
        <v>2.0299999999999998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3" x14ac:dyDescent="0.2">
      <c r="A544" s="221"/>
      <c r="B544" s="222"/>
      <c r="C544" s="249" t="s">
        <v>2360</v>
      </c>
      <c r="D544" s="225"/>
      <c r="E544" s="226">
        <v>9.7879999999999995E-2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3" x14ac:dyDescent="0.2">
      <c r="A545" s="221"/>
      <c r="B545" s="222"/>
      <c r="C545" s="249" t="s">
        <v>1644</v>
      </c>
      <c r="D545" s="225"/>
      <c r="E545" s="226"/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4"/>
      <c r="AA545" s="214"/>
      <c r="AB545" s="214"/>
      <c r="AC545" s="214"/>
      <c r="AD545" s="214"/>
      <c r="AE545" s="214"/>
      <c r="AF545" s="214"/>
      <c r="AG545" s="214" t="s">
        <v>205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3" x14ac:dyDescent="0.2">
      <c r="A546" s="221"/>
      <c r="B546" s="222"/>
      <c r="C546" s="249" t="s">
        <v>1146</v>
      </c>
      <c r="D546" s="225"/>
      <c r="E546" s="226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3" x14ac:dyDescent="0.2">
      <c r="A547" s="221"/>
      <c r="B547" s="222"/>
      <c r="C547" s="249" t="s">
        <v>1147</v>
      </c>
      <c r="D547" s="225"/>
      <c r="E547" s="226"/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205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3" x14ac:dyDescent="0.2">
      <c r="A548" s="221"/>
      <c r="B548" s="222"/>
      <c r="C548" s="249" t="s">
        <v>1148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3" x14ac:dyDescent="0.2">
      <c r="A549" s="221"/>
      <c r="B549" s="222"/>
      <c r="C549" s="249" t="s">
        <v>1630</v>
      </c>
      <c r="D549" s="225"/>
      <c r="E549" s="226"/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4"/>
      <c r="AA549" s="214"/>
      <c r="AB549" s="214"/>
      <c r="AC549" s="214"/>
      <c r="AD549" s="214"/>
      <c r="AE549" s="214"/>
      <c r="AF549" s="214"/>
      <c r="AG549" s="214" t="s">
        <v>205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3" x14ac:dyDescent="0.2">
      <c r="A550" s="221"/>
      <c r="B550" s="222"/>
      <c r="C550" s="249" t="s">
        <v>1631</v>
      </c>
      <c r="D550" s="225"/>
      <c r="E550" s="226"/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3" x14ac:dyDescent="0.2">
      <c r="A551" s="221"/>
      <c r="B551" s="222"/>
      <c r="C551" s="249" t="s">
        <v>1645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3" x14ac:dyDescent="0.2">
      <c r="A552" s="221"/>
      <c r="B552" s="222"/>
      <c r="C552" s="249" t="s">
        <v>1646</v>
      </c>
      <c r="D552" s="225"/>
      <c r="E552" s="226"/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3" x14ac:dyDescent="0.2">
      <c r="A553" s="221"/>
      <c r="B553" s="222"/>
      <c r="C553" s="249" t="s">
        <v>1647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3" x14ac:dyDescent="0.2">
      <c r="A554" s="221"/>
      <c r="B554" s="222"/>
      <c r="C554" s="249" t="s">
        <v>1648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1649</v>
      </c>
      <c r="D555" s="225"/>
      <c r="E555" s="226"/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5">
        <v>306</v>
      </c>
      <c r="B556" s="236" t="s">
        <v>1152</v>
      </c>
      <c r="C556" s="246" t="s">
        <v>1153</v>
      </c>
      <c r="D556" s="237" t="s">
        <v>704</v>
      </c>
      <c r="E556" s="238">
        <v>10.61538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40"/>
      <c r="S556" s="240" t="s">
        <v>190</v>
      </c>
      <c r="T556" s="241" t="s">
        <v>335</v>
      </c>
      <c r="U556" s="224">
        <v>6.0000000000000001E-3</v>
      </c>
      <c r="V556" s="224">
        <f>ROUND(E556*U556,2)</f>
        <v>0.06</v>
      </c>
      <c r="W556" s="224"/>
      <c r="X556" s="224" t="s">
        <v>336</v>
      </c>
      <c r="Y556" s="224" t="s">
        <v>193</v>
      </c>
      <c r="Z556" s="214"/>
      <c r="AA556" s="214"/>
      <c r="AB556" s="214"/>
      <c r="AC556" s="214"/>
      <c r="AD556" s="214"/>
      <c r="AE556" s="214"/>
      <c r="AF556" s="214"/>
      <c r="AG556" s="214" t="s">
        <v>1131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2" x14ac:dyDescent="0.2">
      <c r="A557" s="221"/>
      <c r="B557" s="222"/>
      <c r="C557" s="249" t="s">
        <v>2356</v>
      </c>
      <c r="D557" s="225"/>
      <c r="E557" s="226">
        <v>1.6519999999999999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3" x14ac:dyDescent="0.2">
      <c r="A558" s="221"/>
      <c r="B558" s="222"/>
      <c r="C558" s="249" t="s">
        <v>2357</v>
      </c>
      <c r="D558" s="225"/>
      <c r="E558" s="226">
        <v>3.08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3" x14ac:dyDescent="0.2">
      <c r="A559" s="221"/>
      <c r="B559" s="222"/>
      <c r="C559" s="249" t="s">
        <v>1138</v>
      </c>
      <c r="D559" s="225"/>
      <c r="E559" s="226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3" x14ac:dyDescent="0.2">
      <c r="A560" s="221"/>
      <c r="B560" s="222"/>
      <c r="C560" s="249" t="s">
        <v>1634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3" x14ac:dyDescent="0.2">
      <c r="A561" s="221"/>
      <c r="B561" s="222"/>
      <c r="C561" s="249" t="s">
        <v>1635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3" x14ac:dyDescent="0.2">
      <c r="A562" s="221"/>
      <c r="B562" s="222"/>
      <c r="C562" s="249" t="s">
        <v>2358</v>
      </c>
      <c r="D562" s="225"/>
      <c r="E562" s="226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3" x14ac:dyDescent="0.2">
      <c r="A563" s="221"/>
      <c r="B563" s="222"/>
      <c r="C563" s="249" t="s">
        <v>1134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205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3" x14ac:dyDescent="0.2">
      <c r="A564" s="221"/>
      <c r="B564" s="222"/>
      <c r="C564" s="249" t="s">
        <v>1637</v>
      </c>
      <c r="D564" s="225"/>
      <c r="E564" s="226"/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3" x14ac:dyDescent="0.2">
      <c r="A565" s="221"/>
      <c r="B565" s="222"/>
      <c r="C565" s="249" t="s">
        <v>1638</v>
      </c>
      <c r="D565" s="225"/>
      <c r="E565" s="226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3" x14ac:dyDescent="0.2">
      <c r="A566" s="221"/>
      <c r="B566" s="222"/>
      <c r="C566" s="249" t="s">
        <v>1639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3" x14ac:dyDescent="0.2">
      <c r="A567" s="221"/>
      <c r="B567" s="222"/>
      <c r="C567" s="249" t="s">
        <v>1640</v>
      </c>
      <c r="D567" s="225"/>
      <c r="E567" s="226"/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205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3" x14ac:dyDescent="0.2">
      <c r="A568" s="221"/>
      <c r="B568" s="222"/>
      <c r="C568" s="249" t="s">
        <v>356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3" x14ac:dyDescent="0.2">
      <c r="A569" s="221"/>
      <c r="B569" s="222"/>
      <c r="C569" s="249" t="s">
        <v>1624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4"/>
      <c r="AA569" s="214"/>
      <c r="AB569" s="214"/>
      <c r="AC569" s="214"/>
      <c r="AD569" s="214"/>
      <c r="AE569" s="214"/>
      <c r="AF569" s="214"/>
      <c r="AG569" s="214" t="s">
        <v>205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3" x14ac:dyDescent="0.2">
      <c r="A570" s="221"/>
      <c r="B570" s="222"/>
      <c r="C570" s="249" t="s">
        <v>2353</v>
      </c>
      <c r="D570" s="225"/>
      <c r="E570" s="226">
        <v>1.2949999999999999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3" x14ac:dyDescent="0.2">
      <c r="A571" s="221"/>
      <c r="B571" s="222"/>
      <c r="C571" s="249" t="s">
        <v>1626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3" x14ac:dyDescent="0.2">
      <c r="A572" s="221"/>
      <c r="B572" s="222"/>
      <c r="C572" s="249" t="s">
        <v>2354</v>
      </c>
      <c r="D572" s="225"/>
      <c r="E572" s="226">
        <v>0.25900000000000001</v>
      </c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3" x14ac:dyDescent="0.2">
      <c r="A573" s="221"/>
      <c r="B573" s="222"/>
      <c r="C573" s="249" t="s">
        <v>1628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3" x14ac:dyDescent="0.2">
      <c r="A574" s="221"/>
      <c r="B574" s="222"/>
      <c r="C574" s="249" t="s">
        <v>2355</v>
      </c>
      <c r="D574" s="225"/>
      <c r="E574" s="226">
        <v>0.1295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3" x14ac:dyDescent="0.2">
      <c r="A575" s="221"/>
      <c r="B575" s="222"/>
      <c r="C575" s="249" t="s">
        <v>1593</v>
      </c>
      <c r="D575" s="225"/>
      <c r="E575" s="226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3" x14ac:dyDescent="0.2">
      <c r="A576" s="221"/>
      <c r="B576" s="222"/>
      <c r="C576" s="249" t="s">
        <v>2337</v>
      </c>
      <c r="D576" s="225"/>
      <c r="E576" s="226">
        <v>2.0720000000000001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3" x14ac:dyDescent="0.2">
      <c r="A577" s="221"/>
      <c r="B577" s="222"/>
      <c r="C577" s="249" t="s">
        <v>2359</v>
      </c>
      <c r="D577" s="225"/>
      <c r="E577" s="226">
        <v>2.0299999999999998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3" x14ac:dyDescent="0.2">
      <c r="A578" s="221"/>
      <c r="B578" s="222"/>
      <c r="C578" s="249" t="s">
        <v>2360</v>
      </c>
      <c r="D578" s="225"/>
      <c r="E578" s="226">
        <v>9.7879999999999995E-2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3" x14ac:dyDescent="0.2">
      <c r="A579" s="221"/>
      <c r="B579" s="222"/>
      <c r="C579" s="249" t="s">
        <v>1644</v>
      </c>
      <c r="D579" s="225"/>
      <c r="E579" s="226"/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3" x14ac:dyDescent="0.2">
      <c r="A580" s="221"/>
      <c r="B580" s="222"/>
      <c r="C580" s="249" t="s">
        <v>1146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1147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3" x14ac:dyDescent="0.2">
      <c r="A582" s="221"/>
      <c r="B582" s="222"/>
      <c r="C582" s="249" t="s">
        <v>1148</v>
      </c>
      <c r="D582" s="225"/>
      <c r="E582" s="226"/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3" x14ac:dyDescent="0.2">
      <c r="A583" s="221"/>
      <c r="B583" s="222"/>
      <c r="C583" s="249" t="s">
        <v>1630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3" x14ac:dyDescent="0.2">
      <c r="A584" s="221"/>
      <c r="B584" s="222"/>
      <c r="C584" s="249" t="s">
        <v>1631</v>
      </c>
      <c r="D584" s="225"/>
      <c r="E584" s="226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3" x14ac:dyDescent="0.2">
      <c r="A585" s="221"/>
      <c r="B585" s="222"/>
      <c r="C585" s="249" t="s">
        <v>1645</v>
      </c>
      <c r="D585" s="225"/>
      <c r="E585" s="226"/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1646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3" x14ac:dyDescent="0.2">
      <c r="A587" s="221"/>
      <c r="B587" s="222"/>
      <c r="C587" s="249" t="s">
        <v>1647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3" x14ac:dyDescent="0.2">
      <c r="A588" s="221"/>
      <c r="B588" s="222"/>
      <c r="C588" s="249" t="s">
        <v>1648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3" x14ac:dyDescent="0.2">
      <c r="A589" s="221"/>
      <c r="B589" s="222"/>
      <c r="C589" s="249" t="s">
        <v>1649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5">
        <v>307</v>
      </c>
      <c r="B590" s="236" t="s">
        <v>1154</v>
      </c>
      <c r="C590" s="246" t="s">
        <v>1155</v>
      </c>
      <c r="D590" s="237" t="s">
        <v>704</v>
      </c>
      <c r="E590" s="238">
        <v>9.11E-3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/>
      <c r="S590" s="240" t="s">
        <v>190</v>
      </c>
      <c r="T590" s="241" t="s">
        <v>335</v>
      </c>
      <c r="U590" s="224">
        <v>0</v>
      </c>
      <c r="V590" s="224">
        <f>ROUND(E590*U590,2)</f>
        <v>0</v>
      </c>
      <c r="W590" s="224"/>
      <c r="X590" s="224" t="s">
        <v>336</v>
      </c>
      <c r="Y590" s="224" t="s">
        <v>193</v>
      </c>
      <c r="Z590" s="214"/>
      <c r="AA590" s="214"/>
      <c r="AB590" s="214"/>
      <c r="AC590" s="214"/>
      <c r="AD590" s="214"/>
      <c r="AE590" s="214"/>
      <c r="AF590" s="214"/>
      <c r="AG590" s="214" t="s">
        <v>391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2" x14ac:dyDescent="0.2">
      <c r="A591" s="221"/>
      <c r="B591" s="222"/>
      <c r="C591" s="247" t="s">
        <v>1156</v>
      </c>
      <c r="D591" s="242"/>
      <c r="E591" s="242"/>
      <c r="F591" s="242"/>
      <c r="G591" s="242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196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2" x14ac:dyDescent="0.2">
      <c r="A592" s="221"/>
      <c r="B592" s="222"/>
      <c r="C592" s="249" t="s">
        <v>2361</v>
      </c>
      <c r="D592" s="225"/>
      <c r="E592" s="226">
        <v>9.11E-3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x14ac:dyDescent="0.2">
      <c r="A593" s="228" t="s">
        <v>185</v>
      </c>
      <c r="B593" s="229" t="s">
        <v>133</v>
      </c>
      <c r="C593" s="245" t="s">
        <v>134</v>
      </c>
      <c r="D593" s="230"/>
      <c r="E593" s="231"/>
      <c r="F593" s="232"/>
      <c r="G593" s="232">
        <f>SUMIF(AG594:AG604,"&lt;&gt;NOR",G594:G604)</f>
        <v>0</v>
      </c>
      <c r="H593" s="232"/>
      <c r="I593" s="232">
        <f>SUM(I594:I604)</f>
        <v>0</v>
      </c>
      <c r="J593" s="232"/>
      <c r="K593" s="232">
        <f>SUM(K594:K604)</f>
        <v>0</v>
      </c>
      <c r="L593" s="232"/>
      <c r="M593" s="232">
        <f>SUM(M594:M604)</f>
        <v>0</v>
      </c>
      <c r="N593" s="231"/>
      <c r="O593" s="231">
        <f>SUM(O594:O604)</f>
        <v>0</v>
      </c>
      <c r="P593" s="231"/>
      <c r="Q593" s="231">
        <f>SUM(Q594:Q604)</f>
        <v>0</v>
      </c>
      <c r="R593" s="232"/>
      <c r="S593" s="232"/>
      <c r="T593" s="233"/>
      <c r="U593" s="227"/>
      <c r="V593" s="227">
        <f>SUM(V594:V604)</f>
        <v>41.269999999999996</v>
      </c>
      <c r="W593" s="227"/>
      <c r="X593" s="227"/>
      <c r="Y593" s="227"/>
      <c r="AG593" t="s">
        <v>186</v>
      </c>
    </row>
    <row r="594" spans="1:60" ht="22.5" outlineLevel="1" x14ac:dyDescent="0.2">
      <c r="A594" s="235">
        <v>308</v>
      </c>
      <c r="B594" s="236" t="s">
        <v>1158</v>
      </c>
      <c r="C594" s="246" t="s">
        <v>1159</v>
      </c>
      <c r="D594" s="237" t="s">
        <v>704</v>
      </c>
      <c r="E594" s="238">
        <v>41.900759999999998</v>
      </c>
      <c r="F594" s="239"/>
      <c r="G594" s="240">
        <f>ROUND(E594*F594,2)</f>
        <v>0</v>
      </c>
      <c r="H594" s="239"/>
      <c r="I594" s="240">
        <f>ROUND(E594*H594,2)</f>
        <v>0</v>
      </c>
      <c r="J594" s="239"/>
      <c r="K594" s="240">
        <f>ROUND(E594*J594,2)</f>
        <v>0</v>
      </c>
      <c r="L594" s="240">
        <v>21</v>
      </c>
      <c r="M594" s="240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40" t="s">
        <v>736</v>
      </c>
      <c r="S594" s="240" t="s">
        <v>190</v>
      </c>
      <c r="T594" s="241" t="s">
        <v>335</v>
      </c>
      <c r="U594" s="224">
        <v>0.21149999999999999</v>
      </c>
      <c r="V594" s="224">
        <f>ROUND(E594*U594,2)</f>
        <v>8.86</v>
      </c>
      <c r="W594" s="224"/>
      <c r="X594" s="224" t="s">
        <v>1160</v>
      </c>
      <c r="Y594" s="224" t="s">
        <v>193</v>
      </c>
      <c r="Z594" s="214"/>
      <c r="AA594" s="214"/>
      <c r="AB594" s="214"/>
      <c r="AC594" s="214"/>
      <c r="AD594" s="214"/>
      <c r="AE594" s="214"/>
      <c r="AF594" s="214"/>
      <c r="AG594" s="214" t="s">
        <v>1161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2" x14ac:dyDescent="0.2">
      <c r="A595" s="221"/>
      <c r="B595" s="222"/>
      <c r="C595" s="255" t="s">
        <v>1162</v>
      </c>
      <c r="D595" s="254"/>
      <c r="E595" s="254"/>
      <c r="F595" s="254"/>
      <c r="G595" s="25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339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2" x14ac:dyDescent="0.2">
      <c r="A596" s="221"/>
      <c r="B596" s="222"/>
      <c r="C596" s="248" t="s">
        <v>1163</v>
      </c>
      <c r="D596" s="244"/>
      <c r="E596" s="244"/>
      <c r="F596" s="244"/>
      <c r="G596" s="24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196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2" x14ac:dyDescent="0.2">
      <c r="A597" s="221"/>
      <c r="B597" s="222"/>
      <c r="C597" s="249" t="s">
        <v>1164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3" x14ac:dyDescent="0.2">
      <c r="A598" s="221"/>
      <c r="B598" s="222"/>
      <c r="C598" s="249" t="s">
        <v>2362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3" x14ac:dyDescent="0.2">
      <c r="A599" s="221"/>
      <c r="B599" s="222"/>
      <c r="C599" s="249" t="s">
        <v>2363</v>
      </c>
      <c r="D599" s="225"/>
      <c r="E599" s="226">
        <v>41.900759999999998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35">
        <v>309</v>
      </c>
      <c r="B600" s="236" t="s">
        <v>1169</v>
      </c>
      <c r="C600" s="246" t="s">
        <v>1170</v>
      </c>
      <c r="D600" s="237" t="s">
        <v>704</v>
      </c>
      <c r="E600" s="238">
        <v>41.900759999999998</v>
      </c>
      <c r="F600" s="239"/>
      <c r="G600" s="240">
        <f>ROUND(E600*F600,2)</f>
        <v>0</v>
      </c>
      <c r="H600" s="239"/>
      <c r="I600" s="240">
        <f>ROUND(E600*H600,2)</f>
        <v>0</v>
      </c>
      <c r="J600" s="239"/>
      <c r="K600" s="240">
        <f>ROUND(E600*J600,2)</f>
        <v>0</v>
      </c>
      <c r="L600" s="240">
        <v>21</v>
      </c>
      <c r="M600" s="240">
        <f>G600*(1+L600/100)</f>
        <v>0</v>
      </c>
      <c r="N600" s="238">
        <v>0</v>
      </c>
      <c r="O600" s="238">
        <f>ROUND(E600*N600,2)</f>
        <v>0</v>
      </c>
      <c r="P600" s="238">
        <v>0</v>
      </c>
      <c r="Q600" s="238">
        <f>ROUND(E600*P600,2)</f>
        <v>0</v>
      </c>
      <c r="R600" s="240" t="s">
        <v>736</v>
      </c>
      <c r="S600" s="240" t="s">
        <v>190</v>
      </c>
      <c r="T600" s="241" t="s">
        <v>335</v>
      </c>
      <c r="U600" s="224">
        <v>0.77339999999999998</v>
      </c>
      <c r="V600" s="224">
        <f>ROUND(E600*U600,2)</f>
        <v>32.409999999999997</v>
      </c>
      <c r="W600" s="224"/>
      <c r="X600" s="224" t="s">
        <v>1160</v>
      </c>
      <c r="Y600" s="224" t="s">
        <v>193</v>
      </c>
      <c r="Z600" s="214"/>
      <c r="AA600" s="214"/>
      <c r="AB600" s="214"/>
      <c r="AC600" s="214"/>
      <c r="AD600" s="214"/>
      <c r="AE600" s="214"/>
      <c r="AF600" s="214"/>
      <c r="AG600" s="214" t="s">
        <v>1161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2" x14ac:dyDescent="0.2">
      <c r="A601" s="221"/>
      <c r="B601" s="222"/>
      <c r="C601" s="255" t="s">
        <v>1162</v>
      </c>
      <c r="D601" s="254"/>
      <c r="E601" s="254"/>
      <c r="F601" s="254"/>
      <c r="G601" s="25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339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2" x14ac:dyDescent="0.2">
      <c r="A602" s="221"/>
      <c r="B602" s="222"/>
      <c r="C602" s="249" t="s">
        <v>1164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3" x14ac:dyDescent="0.2">
      <c r="A603" s="221"/>
      <c r="B603" s="222"/>
      <c r="C603" s="249" t="s">
        <v>2362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3" x14ac:dyDescent="0.2">
      <c r="A604" s="221"/>
      <c r="B604" s="222"/>
      <c r="C604" s="249" t="s">
        <v>2363</v>
      </c>
      <c r="D604" s="225"/>
      <c r="E604" s="226">
        <v>41.900759999999998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x14ac:dyDescent="0.2">
      <c r="A605" s="228" t="s">
        <v>185</v>
      </c>
      <c r="B605" s="229" t="s">
        <v>139</v>
      </c>
      <c r="C605" s="245" t="s">
        <v>140</v>
      </c>
      <c r="D605" s="230"/>
      <c r="E605" s="231"/>
      <c r="F605" s="232"/>
      <c r="G605" s="232">
        <f>SUMIF(AG606:AG608,"&lt;&gt;NOR",G606:G608)</f>
        <v>0</v>
      </c>
      <c r="H605" s="232"/>
      <c r="I605" s="232">
        <f>SUM(I606:I608)</f>
        <v>0</v>
      </c>
      <c r="J605" s="232"/>
      <c r="K605" s="232">
        <f>SUM(K606:K608)</f>
        <v>0</v>
      </c>
      <c r="L605" s="232"/>
      <c r="M605" s="232">
        <f>SUM(M606:M608)</f>
        <v>0</v>
      </c>
      <c r="N605" s="231"/>
      <c r="O605" s="231">
        <f>SUM(O606:O608)</f>
        <v>0</v>
      </c>
      <c r="P605" s="231"/>
      <c r="Q605" s="231">
        <f>SUM(Q606:Q608)</f>
        <v>0</v>
      </c>
      <c r="R605" s="232"/>
      <c r="S605" s="232"/>
      <c r="T605" s="233"/>
      <c r="U605" s="227"/>
      <c r="V605" s="227">
        <f>SUM(V606:V608)</f>
        <v>0.41</v>
      </c>
      <c r="W605" s="227"/>
      <c r="X605" s="227"/>
      <c r="Y605" s="227"/>
      <c r="AG605" t="s">
        <v>186</v>
      </c>
    </row>
    <row r="606" spans="1:60" outlineLevel="1" x14ac:dyDescent="0.2">
      <c r="A606" s="235">
        <v>313</v>
      </c>
      <c r="B606" s="236" t="s">
        <v>1658</v>
      </c>
      <c r="C606" s="246" t="s">
        <v>1659</v>
      </c>
      <c r="D606" s="237" t="s">
        <v>374</v>
      </c>
      <c r="E606" s="238">
        <v>14</v>
      </c>
      <c r="F606" s="239"/>
      <c r="G606" s="240">
        <f>ROUND(E606*F606,2)</f>
        <v>0</v>
      </c>
      <c r="H606" s="239"/>
      <c r="I606" s="240">
        <f>ROUND(E606*H606,2)</f>
        <v>0</v>
      </c>
      <c r="J606" s="239"/>
      <c r="K606" s="240">
        <f>ROUND(E606*J606,2)</f>
        <v>0</v>
      </c>
      <c r="L606" s="240">
        <v>21</v>
      </c>
      <c r="M606" s="240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40" t="s">
        <v>922</v>
      </c>
      <c r="S606" s="240" t="s">
        <v>190</v>
      </c>
      <c r="T606" s="241" t="s">
        <v>335</v>
      </c>
      <c r="U606" s="224">
        <v>2.9000000000000001E-2</v>
      </c>
      <c r="V606" s="224">
        <f>ROUND(E606*U606,2)</f>
        <v>0.41</v>
      </c>
      <c r="W606" s="224"/>
      <c r="X606" s="224" t="s">
        <v>336</v>
      </c>
      <c r="Y606" s="224" t="s">
        <v>193</v>
      </c>
      <c r="Z606" s="214"/>
      <c r="AA606" s="214"/>
      <c r="AB606" s="214"/>
      <c r="AC606" s="214"/>
      <c r="AD606" s="214"/>
      <c r="AE606" s="214"/>
      <c r="AF606" s="214"/>
      <c r="AG606" s="214" t="s">
        <v>337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2" x14ac:dyDescent="0.2">
      <c r="A607" s="221"/>
      <c r="B607" s="222"/>
      <c r="C607" s="247" t="s">
        <v>1660</v>
      </c>
      <c r="D607" s="242"/>
      <c r="E607" s="242"/>
      <c r="F607" s="242"/>
      <c r="G607" s="242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196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2" x14ac:dyDescent="0.2">
      <c r="A608" s="221"/>
      <c r="B608" s="222"/>
      <c r="C608" s="249" t="s">
        <v>2329</v>
      </c>
      <c r="D608" s="225"/>
      <c r="E608" s="226">
        <v>14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x14ac:dyDescent="0.2">
      <c r="A609" s="228" t="s">
        <v>185</v>
      </c>
      <c r="B609" s="229" t="s">
        <v>143</v>
      </c>
      <c r="C609" s="245" t="s">
        <v>144</v>
      </c>
      <c r="D609" s="230"/>
      <c r="E609" s="231"/>
      <c r="F609" s="232"/>
      <c r="G609" s="232">
        <f>SUMIF(AG610:AG626,"&lt;&gt;NOR",G610:G626)</f>
        <v>0</v>
      </c>
      <c r="H609" s="232"/>
      <c r="I609" s="232">
        <f>SUM(I610:I626)</f>
        <v>0</v>
      </c>
      <c r="J609" s="232"/>
      <c r="K609" s="232">
        <f>SUM(K610:K626)</f>
        <v>0</v>
      </c>
      <c r="L609" s="232"/>
      <c r="M609" s="232">
        <f>SUM(M610:M626)</f>
        <v>0</v>
      </c>
      <c r="N609" s="231"/>
      <c r="O609" s="231">
        <f>SUM(O610:O626)</f>
        <v>0.53</v>
      </c>
      <c r="P609" s="231"/>
      <c r="Q609" s="231">
        <f>SUM(Q610:Q626)</f>
        <v>0</v>
      </c>
      <c r="R609" s="232"/>
      <c r="S609" s="232"/>
      <c r="T609" s="233"/>
      <c r="U609" s="227"/>
      <c r="V609" s="227">
        <f>SUM(V610:V626)</f>
        <v>30.03</v>
      </c>
      <c r="W609" s="227"/>
      <c r="X609" s="227"/>
      <c r="Y609" s="227"/>
      <c r="AG609" t="s">
        <v>186</v>
      </c>
    </row>
    <row r="610" spans="1:60" outlineLevel="1" x14ac:dyDescent="0.2">
      <c r="A610" s="235">
        <v>315</v>
      </c>
      <c r="B610" s="236" t="s">
        <v>1175</v>
      </c>
      <c r="C610" s="246" t="s">
        <v>1176</v>
      </c>
      <c r="D610" s="237" t="s">
        <v>374</v>
      </c>
      <c r="E610" s="238">
        <v>24</v>
      </c>
      <c r="F610" s="239"/>
      <c r="G610" s="240">
        <f>ROUND(E610*F610,2)</f>
        <v>0</v>
      </c>
      <c r="H610" s="239"/>
      <c r="I610" s="240">
        <f>ROUND(E610*H610,2)</f>
        <v>0</v>
      </c>
      <c r="J610" s="239"/>
      <c r="K610" s="240">
        <f>ROUND(E610*J610,2)</f>
        <v>0</v>
      </c>
      <c r="L610" s="240">
        <v>21</v>
      </c>
      <c r="M610" s="240">
        <f>G610*(1+L610/100)</f>
        <v>0</v>
      </c>
      <c r="N610" s="238">
        <v>2.1940000000000001E-2</v>
      </c>
      <c r="O610" s="238">
        <f>ROUND(E610*N610,2)</f>
        <v>0.53</v>
      </c>
      <c r="P610" s="238">
        <v>0</v>
      </c>
      <c r="Q610" s="238">
        <f>ROUND(E610*P610,2)</f>
        <v>0</v>
      </c>
      <c r="R610" s="240" t="s">
        <v>1177</v>
      </c>
      <c r="S610" s="240" t="s">
        <v>190</v>
      </c>
      <c r="T610" s="241" t="s">
        <v>335</v>
      </c>
      <c r="U610" s="224">
        <v>0.84499999999999997</v>
      </c>
      <c r="V610" s="224">
        <f>ROUND(E610*U610,2)</f>
        <v>20.28</v>
      </c>
      <c r="W610" s="224"/>
      <c r="X610" s="224" t="s">
        <v>336</v>
      </c>
      <c r="Y610" s="224" t="s">
        <v>193</v>
      </c>
      <c r="Z610" s="214"/>
      <c r="AA610" s="214"/>
      <c r="AB610" s="214"/>
      <c r="AC610" s="214"/>
      <c r="AD610" s="214"/>
      <c r="AE610" s="214"/>
      <c r="AF610" s="214"/>
      <c r="AG610" s="214" t="s">
        <v>391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2" x14ac:dyDescent="0.2">
      <c r="A611" s="221"/>
      <c r="B611" s="222"/>
      <c r="C611" s="255" t="s">
        <v>1178</v>
      </c>
      <c r="D611" s="254"/>
      <c r="E611" s="254"/>
      <c r="F611" s="254"/>
      <c r="G611" s="25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339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2" x14ac:dyDescent="0.2">
      <c r="A612" s="221"/>
      <c r="B612" s="222"/>
      <c r="C612" s="248" t="s">
        <v>1179</v>
      </c>
      <c r="D612" s="244"/>
      <c r="E612" s="244"/>
      <c r="F612" s="244"/>
      <c r="G612" s="24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196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2" x14ac:dyDescent="0.2">
      <c r="A613" s="221"/>
      <c r="B613" s="222"/>
      <c r="C613" s="249" t="s">
        <v>1182</v>
      </c>
      <c r="D613" s="225"/>
      <c r="E613" s="226">
        <v>4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3" x14ac:dyDescent="0.2">
      <c r="A614" s="221"/>
      <c r="B614" s="222"/>
      <c r="C614" s="249" t="s">
        <v>1182</v>
      </c>
      <c r="D614" s="225"/>
      <c r="E614" s="226">
        <v>4</v>
      </c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3" x14ac:dyDescent="0.2">
      <c r="A615" s="221"/>
      <c r="B615" s="222"/>
      <c r="C615" s="249" t="s">
        <v>2364</v>
      </c>
      <c r="D615" s="225"/>
      <c r="E615" s="226">
        <v>16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5">
        <v>316</v>
      </c>
      <c r="B616" s="236" t="s">
        <v>1183</v>
      </c>
      <c r="C616" s="246" t="s">
        <v>1184</v>
      </c>
      <c r="D616" s="237" t="s">
        <v>374</v>
      </c>
      <c r="E616" s="238">
        <v>24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40" t="s">
        <v>1177</v>
      </c>
      <c r="S616" s="240" t="s">
        <v>190</v>
      </c>
      <c r="T616" s="241" t="s">
        <v>335</v>
      </c>
      <c r="U616" s="224">
        <v>0.36799999999999999</v>
      </c>
      <c r="V616" s="224">
        <f>ROUND(E616*U616,2)</f>
        <v>8.83</v>
      </c>
      <c r="W616" s="224"/>
      <c r="X616" s="224" t="s">
        <v>336</v>
      </c>
      <c r="Y616" s="224" t="s">
        <v>193</v>
      </c>
      <c r="Z616" s="214"/>
      <c r="AA616" s="214"/>
      <c r="AB616" s="214"/>
      <c r="AC616" s="214"/>
      <c r="AD616" s="214"/>
      <c r="AE616" s="214"/>
      <c r="AF616" s="214"/>
      <c r="AG616" s="214" t="s">
        <v>391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2" x14ac:dyDescent="0.2">
      <c r="A617" s="221"/>
      <c r="B617" s="222"/>
      <c r="C617" s="255" t="s">
        <v>1178</v>
      </c>
      <c r="D617" s="254"/>
      <c r="E617" s="254"/>
      <c r="F617" s="254"/>
      <c r="G617" s="25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339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2" x14ac:dyDescent="0.2">
      <c r="A618" s="221"/>
      <c r="B618" s="222"/>
      <c r="C618" s="248" t="s">
        <v>1185</v>
      </c>
      <c r="D618" s="244"/>
      <c r="E618" s="244"/>
      <c r="F618" s="244"/>
      <c r="G618" s="24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4"/>
      <c r="AA618" s="214"/>
      <c r="AB618" s="214"/>
      <c r="AC618" s="214"/>
      <c r="AD618" s="214"/>
      <c r="AE618" s="214"/>
      <c r="AF618" s="214"/>
      <c r="AG618" s="214" t="s">
        <v>196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2" x14ac:dyDescent="0.2">
      <c r="A619" s="221"/>
      <c r="B619" s="222"/>
      <c r="C619" s="249" t="s">
        <v>1182</v>
      </c>
      <c r="D619" s="225"/>
      <c r="E619" s="226">
        <v>4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3" x14ac:dyDescent="0.2">
      <c r="A620" s="221"/>
      <c r="B620" s="222"/>
      <c r="C620" s="249" t="s">
        <v>1182</v>
      </c>
      <c r="D620" s="225"/>
      <c r="E620" s="226">
        <v>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3" x14ac:dyDescent="0.2">
      <c r="A621" s="221"/>
      <c r="B621" s="222"/>
      <c r="C621" s="249" t="s">
        <v>2364</v>
      </c>
      <c r="D621" s="225"/>
      <c r="E621" s="226">
        <v>16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35">
        <v>318</v>
      </c>
      <c r="B622" s="236" t="s">
        <v>1186</v>
      </c>
      <c r="C622" s="246" t="s">
        <v>1187</v>
      </c>
      <c r="D622" s="237" t="s">
        <v>704</v>
      </c>
      <c r="E622" s="238">
        <v>0.52656000000000003</v>
      </c>
      <c r="F622" s="239"/>
      <c r="G622" s="240">
        <f>ROUND(E622*F622,2)</f>
        <v>0</v>
      </c>
      <c r="H622" s="239"/>
      <c r="I622" s="240">
        <f>ROUND(E622*H622,2)</f>
        <v>0</v>
      </c>
      <c r="J622" s="239"/>
      <c r="K622" s="240">
        <f>ROUND(E622*J622,2)</f>
        <v>0</v>
      </c>
      <c r="L622" s="240">
        <v>21</v>
      </c>
      <c r="M622" s="240">
        <f>G622*(1+L622/100)</f>
        <v>0</v>
      </c>
      <c r="N622" s="238">
        <v>0</v>
      </c>
      <c r="O622" s="238">
        <f>ROUND(E622*N622,2)</f>
        <v>0</v>
      </c>
      <c r="P622" s="238">
        <v>0</v>
      </c>
      <c r="Q622" s="238">
        <f>ROUND(E622*P622,2)</f>
        <v>0</v>
      </c>
      <c r="R622" s="240" t="s">
        <v>1188</v>
      </c>
      <c r="S622" s="240" t="s">
        <v>190</v>
      </c>
      <c r="T622" s="241" t="s">
        <v>335</v>
      </c>
      <c r="U622" s="224">
        <v>1.7509999999999999</v>
      </c>
      <c r="V622" s="224">
        <f>ROUND(E622*U622,2)</f>
        <v>0.92</v>
      </c>
      <c r="W622" s="224"/>
      <c r="X622" s="224" t="s">
        <v>1160</v>
      </c>
      <c r="Y622" s="224" t="s">
        <v>193</v>
      </c>
      <c r="Z622" s="214"/>
      <c r="AA622" s="214"/>
      <c r="AB622" s="214"/>
      <c r="AC622" s="214"/>
      <c r="AD622" s="214"/>
      <c r="AE622" s="214"/>
      <c r="AF622" s="214"/>
      <c r="AG622" s="214" t="s">
        <v>1161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2" x14ac:dyDescent="0.2">
      <c r="A623" s="221"/>
      <c r="B623" s="222"/>
      <c r="C623" s="255" t="s">
        <v>1189</v>
      </c>
      <c r="D623" s="254"/>
      <c r="E623" s="254"/>
      <c r="F623" s="254"/>
      <c r="G623" s="25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339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2" x14ac:dyDescent="0.2">
      <c r="A624" s="221"/>
      <c r="B624" s="222"/>
      <c r="C624" s="249" t="s">
        <v>1164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3" x14ac:dyDescent="0.2">
      <c r="A625" s="221"/>
      <c r="B625" s="222"/>
      <c r="C625" s="249" t="s">
        <v>1857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3" x14ac:dyDescent="0.2">
      <c r="A626" s="221"/>
      <c r="B626" s="222"/>
      <c r="C626" s="249" t="s">
        <v>2057</v>
      </c>
      <c r="D626" s="225"/>
      <c r="E626" s="226">
        <v>0.52656000000000003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x14ac:dyDescent="0.2">
      <c r="A627" s="228" t="s">
        <v>185</v>
      </c>
      <c r="B627" s="229" t="s">
        <v>135</v>
      </c>
      <c r="C627" s="245" t="s">
        <v>136</v>
      </c>
      <c r="D627" s="230"/>
      <c r="E627" s="231"/>
      <c r="F627" s="232"/>
      <c r="G627" s="232">
        <f>SUMIF(AG628:AG639,"&lt;&gt;NOR",G628:G639)</f>
        <v>0</v>
      </c>
      <c r="H627" s="232"/>
      <c r="I627" s="232">
        <f>SUM(I628:I639)</f>
        <v>0</v>
      </c>
      <c r="J627" s="232"/>
      <c r="K627" s="232">
        <f>SUM(K628:K639)</f>
        <v>0</v>
      </c>
      <c r="L627" s="232"/>
      <c r="M627" s="232">
        <f>SUM(M628:M639)</f>
        <v>0</v>
      </c>
      <c r="N627" s="231"/>
      <c r="O627" s="231">
        <f>SUM(O628:O639)</f>
        <v>0</v>
      </c>
      <c r="P627" s="231"/>
      <c r="Q627" s="231">
        <f>SUM(Q628:Q639)</f>
        <v>0</v>
      </c>
      <c r="R627" s="232"/>
      <c r="S627" s="232"/>
      <c r="T627" s="233"/>
      <c r="U627" s="227"/>
      <c r="V627" s="227">
        <f>SUM(V628:V639)</f>
        <v>1.07</v>
      </c>
      <c r="W627" s="227"/>
      <c r="X627" s="227"/>
      <c r="Y627" s="227"/>
      <c r="AG627" t="s">
        <v>186</v>
      </c>
    </row>
    <row r="628" spans="1:60" outlineLevel="1" x14ac:dyDescent="0.2">
      <c r="A628" s="235">
        <v>326</v>
      </c>
      <c r="B628" s="236" t="s">
        <v>1192</v>
      </c>
      <c r="C628" s="246" t="s">
        <v>1193</v>
      </c>
      <c r="D628" s="237" t="s">
        <v>374</v>
      </c>
      <c r="E628" s="238">
        <v>14</v>
      </c>
      <c r="F628" s="239"/>
      <c r="G628" s="240">
        <f>ROUND(E628*F628,2)</f>
        <v>0</v>
      </c>
      <c r="H628" s="239"/>
      <c r="I628" s="240">
        <f>ROUND(E628*H628,2)</f>
        <v>0</v>
      </c>
      <c r="J628" s="239"/>
      <c r="K628" s="240">
        <f>ROUND(E628*J628,2)</f>
        <v>0</v>
      </c>
      <c r="L628" s="240">
        <v>21</v>
      </c>
      <c r="M628" s="240">
        <f>G628*(1+L628/100)</f>
        <v>0</v>
      </c>
      <c r="N628" s="238">
        <v>0</v>
      </c>
      <c r="O628" s="238">
        <f>ROUND(E628*N628,2)</f>
        <v>0</v>
      </c>
      <c r="P628" s="238">
        <v>0</v>
      </c>
      <c r="Q628" s="238">
        <f>ROUND(E628*P628,2)</f>
        <v>0</v>
      </c>
      <c r="R628" s="240" t="s">
        <v>736</v>
      </c>
      <c r="S628" s="240" t="s">
        <v>190</v>
      </c>
      <c r="T628" s="241" t="s">
        <v>335</v>
      </c>
      <c r="U628" s="224">
        <v>0.03</v>
      </c>
      <c r="V628" s="224">
        <f>ROUND(E628*U628,2)</f>
        <v>0.42</v>
      </c>
      <c r="W628" s="224"/>
      <c r="X628" s="224" t="s">
        <v>336</v>
      </c>
      <c r="Y628" s="224" t="s">
        <v>193</v>
      </c>
      <c r="Z628" s="214"/>
      <c r="AA628" s="214"/>
      <c r="AB628" s="214"/>
      <c r="AC628" s="214"/>
      <c r="AD628" s="214"/>
      <c r="AE628" s="214"/>
      <c r="AF628" s="214"/>
      <c r="AG628" s="214" t="s">
        <v>391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2" x14ac:dyDescent="0.2">
      <c r="A629" s="221"/>
      <c r="B629" s="222"/>
      <c r="C629" s="249" t="s">
        <v>2365</v>
      </c>
      <c r="D629" s="225"/>
      <c r="E629" s="226">
        <v>14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3" x14ac:dyDescent="0.2">
      <c r="A630" s="221"/>
      <c r="B630" s="222"/>
      <c r="C630" s="249" t="s">
        <v>2366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5">
        <v>327</v>
      </c>
      <c r="B631" s="236" t="s">
        <v>1196</v>
      </c>
      <c r="C631" s="246" t="s">
        <v>1197</v>
      </c>
      <c r="D631" s="237" t="s">
        <v>374</v>
      </c>
      <c r="E631" s="238">
        <v>14</v>
      </c>
      <c r="F631" s="239"/>
      <c r="G631" s="240">
        <f>ROUND(E631*F631,2)</f>
        <v>0</v>
      </c>
      <c r="H631" s="239"/>
      <c r="I631" s="240">
        <f>ROUND(E631*H631,2)</f>
        <v>0</v>
      </c>
      <c r="J631" s="239"/>
      <c r="K631" s="240">
        <f>ROUND(E631*J631,2)</f>
        <v>0</v>
      </c>
      <c r="L631" s="240">
        <v>21</v>
      </c>
      <c r="M631" s="240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40" t="s">
        <v>135</v>
      </c>
      <c r="S631" s="240" t="s">
        <v>190</v>
      </c>
      <c r="T631" s="241" t="s">
        <v>335</v>
      </c>
      <c r="U631" s="224">
        <v>4.6330000000000003E-2</v>
      </c>
      <c r="V631" s="224">
        <f>ROUND(E631*U631,2)</f>
        <v>0.65</v>
      </c>
      <c r="W631" s="224"/>
      <c r="X631" s="224" t="s">
        <v>336</v>
      </c>
      <c r="Y631" s="224" t="s">
        <v>193</v>
      </c>
      <c r="Z631" s="214"/>
      <c r="AA631" s="214"/>
      <c r="AB631" s="214"/>
      <c r="AC631" s="214"/>
      <c r="AD631" s="214"/>
      <c r="AE631" s="214"/>
      <c r="AF631" s="214"/>
      <c r="AG631" s="214" t="s">
        <v>391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2" x14ac:dyDescent="0.2">
      <c r="A632" s="221"/>
      <c r="B632" s="222"/>
      <c r="C632" s="249" t="s">
        <v>2365</v>
      </c>
      <c r="D632" s="225"/>
      <c r="E632" s="226">
        <v>14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3" x14ac:dyDescent="0.2">
      <c r="A633" s="221"/>
      <c r="B633" s="222"/>
      <c r="C633" s="249" t="s">
        <v>2366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5">
        <v>328</v>
      </c>
      <c r="B634" s="236" t="s">
        <v>1198</v>
      </c>
      <c r="C634" s="246" t="s">
        <v>1199</v>
      </c>
      <c r="D634" s="237" t="s">
        <v>374</v>
      </c>
      <c r="E634" s="238">
        <v>15.4</v>
      </c>
      <c r="F634" s="239"/>
      <c r="G634" s="240">
        <f>ROUND(E634*F634,2)</f>
        <v>0</v>
      </c>
      <c r="H634" s="239"/>
      <c r="I634" s="240">
        <f>ROUND(E634*H634,2)</f>
        <v>0</v>
      </c>
      <c r="J634" s="239"/>
      <c r="K634" s="240">
        <f>ROUND(E634*J634,2)</f>
        <v>0</v>
      </c>
      <c r="L634" s="240">
        <v>21</v>
      </c>
      <c r="M634" s="240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40" t="s">
        <v>705</v>
      </c>
      <c r="S634" s="240" t="s">
        <v>190</v>
      </c>
      <c r="T634" s="241" t="s">
        <v>335</v>
      </c>
      <c r="U634" s="224">
        <v>0</v>
      </c>
      <c r="V634" s="224">
        <f>ROUND(E634*U634,2)</f>
        <v>0</v>
      </c>
      <c r="W634" s="224"/>
      <c r="X634" s="224" t="s">
        <v>706</v>
      </c>
      <c r="Y634" s="224" t="s">
        <v>193</v>
      </c>
      <c r="Z634" s="214"/>
      <c r="AA634" s="214"/>
      <c r="AB634" s="214"/>
      <c r="AC634" s="214"/>
      <c r="AD634" s="214"/>
      <c r="AE634" s="214"/>
      <c r="AF634" s="214"/>
      <c r="AG634" s="214" t="s">
        <v>748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2" x14ac:dyDescent="0.2">
      <c r="A635" s="221"/>
      <c r="B635" s="222"/>
      <c r="C635" s="249" t="s">
        <v>2367</v>
      </c>
      <c r="D635" s="225"/>
      <c r="E635" s="226">
        <v>15.4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3" x14ac:dyDescent="0.2">
      <c r="A636" s="221"/>
      <c r="B636" s="222"/>
      <c r="C636" s="249" t="s">
        <v>2368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33.75" outlineLevel="1" x14ac:dyDescent="0.2">
      <c r="A637" s="235">
        <v>329</v>
      </c>
      <c r="B637" s="236" t="s">
        <v>1202</v>
      </c>
      <c r="C637" s="246" t="s">
        <v>1203</v>
      </c>
      <c r="D637" s="237" t="s">
        <v>374</v>
      </c>
      <c r="E637" s="238">
        <v>15.4</v>
      </c>
      <c r="F637" s="239"/>
      <c r="G637" s="240">
        <f>ROUND(E637*F637,2)</f>
        <v>0</v>
      </c>
      <c r="H637" s="239"/>
      <c r="I637" s="240">
        <f>ROUND(E637*H637,2)</f>
        <v>0</v>
      </c>
      <c r="J637" s="239"/>
      <c r="K637" s="240">
        <f>ROUND(E637*J637,2)</f>
        <v>0</v>
      </c>
      <c r="L637" s="240">
        <v>21</v>
      </c>
      <c r="M637" s="240">
        <f>G637*(1+L637/100)</f>
        <v>0</v>
      </c>
      <c r="N637" s="238">
        <v>4.0000000000000003E-5</v>
      </c>
      <c r="O637" s="238">
        <f>ROUND(E637*N637,2)</f>
        <v>0</v>
      </c>
      <c r="P637" s="238">
        <v>0</v>
      </c>
      <c r="Q637" s="238">
        <f>ROUND(E637*P637,2)</f>
        <v>0</v>
      </c>
      <c r="R637" s="240" t="s">
        <v>705</v>
      </c>
      <c r="S637" s="240" t="s">
        <v>190</v>
      </c>
      <c r="T637" s="241" t="s">
        <v>335</v>
      </c>
      <c r="U637" s="224">
        <v>0</v>
      </c>
      <c r="V637" s="224">
        <f>ROUND(E637*U637,2)</f>
        <v>0</v>
      </c>
      <c r="W637" s="224"/>
      <c r="X637" s="224" t="s">
        <v>706</v>
      </c>
      <c r="Y637" s="224" t="s">
        <v>193</v>
      </c>
      <c r="Z637" s="214"/>
      <c r="AA637" s="214"/>
      <c r="AB637" s="214"/>
      <c r="AC637" s="214"/>
      <c r="AD637" s="214"/>
      <c r="AE637" s="214"/>
      <c r="AF637" s="214"/>
      <c r="AG637" s="214" t="s">
        <v>748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2" x14ac:dyDescent="0.2">
      <c r="A638" s="221"/>
      <c r="B638" s="222"/>
      <c r="C638" s="249" t="s">
        <v>2369</v>
      </c>
      <c r="D638" s="225"/>
      <c r="E638" s="226">
        <v>15.4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3" x14ac:dyDescent="0.2">
      <c r="A639" s="221"/>
      <c r="B639" s="222"/>
      <c r="C639" s="249" t="s">
        <v>2368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228" t="s">
        <v>185</v>
      </c>
      <c r="B640" s="229" t="s">
        <v>149</v>
      </c>
      <c r="C640" s="245" t="s">
        <v>150</v>
      </c>
      <c r="D640" s="230"/>
      <c r="E640" s="231"/>
      <c r="F640" s="232"/>
      <c r="G640" s="232">
        <f>SUMIF(AG641:AG642,"&lt;&gt;NOR",G641:G642)</f>
        <v>0</v>
      </c>
      <c r="H640" s="232"/>
      <c r="I640" s="232">
        <f>SUM(I641:I642)</f>
        <v>0</v>
      </c>
      <c r="J640" s="232"/>
      <c r="K640" s="232">
        <f>SUM(K641:K642)</f>
        <v>0</v>
      </c>
      <c r="L640" s="232"/>
      <c r="M640" s="232">
        <f>SUM(M641:M642)</f>
        <v>0</v>
      </c>
      <c r="N640" s="231"/>
      <c r="O640" s="231">
        <f>SUM(O641:O642)</f>
        <v>0</v>
      </c>
      <c r="P640" s="231"/>
      <c r="Q640" s="231">
        <f>SUM(Q641:Q642)</f>
        <v>0</v>
      </c>
      <c r="R640" s="232"/>
      <c r="S640" s="232"/>
      <c r="T640" s="233"/>
      <c r="U640" s="227"/>
      <c r="V640" s="227">
        <f>SUM(V641:V642)</f>
        <v>0</v>
      </c>
      <c r="W640" s="227"/>
      <c r="X640" s="227"/>
      <c r="Y640" s="227"/>
      <c r="AG640" t="s">
        <v>186</v>
      </c>
    </row>
    <row r="641" spans="1:60" outlineLevel="1" x14ac:dyDescent="0.2">
      <c r="A641" s="235">
        <v>331</v>
      </c>
      <c r="B641" s="236" t="s">
        <v>1300</v>
      </c>
      <c r="C641" s="246" t="s">
        <v>1301</v>
      </c>
      <c r="D641" s="237" t="s">
        <v>374</v>
      </c>
      <c r="E641" s="238">
        <v>14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/>
      <c r="S641" s="240" t="s">
        <v>190</v>
      </c>
      <c r="T641" s="241" t="s">
        <v>335</v>
      </c>
      <c r="U641" s="224">
        <v>0</v>
      </c>
      <c r="V641" s="224">
        <f>ROUND(E641*U641,2)</f>
        <v>0</v>
      </c>
      <c r="W641" s="224"/>
      <c r="X641" s="224" t="s">
        <v>336</v>
      </c>
      <c r="Y641" s="224" t="s">
        <v>193</v>
      </c>
      <c r="Z641" s="214"/>
      <c r="AA641" s="214"/>
      <c r="AB641" s="214"/>
      <c r="AC641" s="214"/>
      <c r="AD641" s="214"/>
      <c r="AE641" s="214"/>
      <c r="AF641" s="214"/>
      <c r="AG641" s="214" t="s">
        <v>337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2" x14ac:dyDescent="0.2">
      <c r="A642" s="221"/>
      <c r="B642" s="222"/>
      <c r="C642" s="249" t="s">
        <v>2370</v>
      </c>
      <c r="D642" s="225"/>
      <c r="E642" s="226">
        <v>14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x14ac:dyDescent="0.2">
      <c r="A643" s="228" t="s">
        <v>185</v>
      </c>
      <c r="B643" s="229" t="s">
        <v>151</v>
      </c>
      <c r="C643" s="245" t="s">
        <v>152</v>
      </c>
      <c r="D643" s="230"/>
      <c r="E643" s="231"/>
      <c r="F643" s="232"/>
      <c r="G643" s="232">
        <f>SUMIF(AG644:AG646,"&lt;&gt;NOR",G644:G646)</f>
        <v>0</v>
      </c>
      <c r="H643" s="232"/>
      <c r="I643" s="232">
        <f>SUM(I644:I646)</f>
        <v>0</v>
      </c>
      <c r="J643" s="232"/>
      <c r="K643" s="232">
        <f>SUM(K644:K646)</f>
        <v>0</v>
      </c>
      <c r="L643" s="232"/>
      <c r="M643" s="232">
        <f>SUM(M644:M646)</f>
        <v>0</v>
      </c>
      <c r="N643" s="231"/>
      <c r="O643" s="231">
        <f>SUM(O644:O646)</f>
        <v>0</v>
      </c>
      <c r="P643" s="231"/>
      <c r="Q643" s="231">
        <f>SUM(Q644:Q646)</f>
        <v>0</v>
      </c>
      <c r="R643" s="232"/>
      <c r="S643" s="232"/>
      <c r="T643" s="233"/>
      <c r="U643" s="227"/>
      <c r="V643" s="227">
        <f>SUM(V644:V646)</f>
        <v>0.28999999999999998</v>
      </c>
      <c r="W643" s="227"/>
      <c r="X643" s="227"/>
      <c r="Y643" s="227"/>
      <c r="AG643" t="s">
        <v>186</v>
      </c>
    </row>
    <row r="644" spans="1:60" outlineLevel="1" x14ac:dyDescent="0.2">
      <c r="A644" s="235">
        <v>335</v>
      </c>
      <c r="B644" s="236" t="s">
        <v>1208</v>
      </c>
      <c r="C644" s="246" t="s">
        <v>1209</v>
      </c>
      <c r="D644" s="237" t="s">
        <v>1210</v>
      </c>
      <c r="E644" s="238">
        <v>7.0000000000000007E-2</v>
      </c>
      <c r="F644" s="239"/>
      <c r="G644" s="240">
        <f>ROUND(E644*F644,2)</f>
        <v>0</v>
      </c>
      <c r="H644" s="239"/>
      <c r="I644" s="240">
        <f>ROUND(E644*H644,2)</f>
        <v>0</v>
      </c>
      <c r="J644" s="239"/>
      <c r="K644" s="240">
        <f>ROUND(E644*J644,2)</f>
        <v>0</v>
      </c>
      <c r="L644" s="240">
        <v>21</v>
      </c>
      <c r="M644" s="240">
        <f>G644*(1+L644/100)</f>
        <v>0</v>
      </c>
      <c r="N644" s="238">
        <v>3.4209999999999997E-2</v>
      </c>
      <c r="O644" s="238">
        <f>ROUND(E644*N644,2)</f>
        <v>0</v>
      </c>
      <c r="P644" s="238">
        <v>0</v>
      </c>
      <c r="Q644" s="238">
        <f>ROUND(E644*P644,2)</f>
        <v>0</v>
      </c>
      <c r="R644" s="240"/>
      <c r="S644" s="240" t="s">
        <v>190</v>
      </c>
      <c r="T644" s="241" t="s">
        <v>335</v>
      </c>
      <c r="U644" s="224">
        <v>4.0999999999999996</v>
      </c>
      <c r="V644" s="224">
        <f>ROUND(E644*U644,2)</f>
        <v>0.28999999999999998</v>
      </c>
      <c r="W644" s="224"/>
      <c r="X644" s="224" t="s">
        <v>336</v>
      </c>
      <c r="Y644" s="224" t="s">
        <v>193</v>
      </c>
      <c r="Z644" s="214"/>
      <c r="AA644" s="214"/>
      <c r="AB644" s="214"/>
      <c r="AC644" s="214"/>
      <c r="AD644" s="214"/>
      <c r="AE644" s="214"/>
      <c r="AF644" s="214"/>
      <c r="AG644" s="214" t="s">
        <v>337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2" x14ac:dyDescent="0.2">
      <c r="A645" s="221"/>
      <c r="B645" s="222"/>
      <c r="C645" s="249" t="s">
        <v>2371</v>
      </c>
      <c r="D645" s="225"/>
      <c r="E645" s="226">
        <v>7.0000000000000007E-2</v>
      </c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3" x14ac:dyDescent="0.2">
      <c r="A646" s="221"/>
      <c r="B646" s="222"/>
      <c r="C646" s="249" t="s">
        <v>1212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x14ac:dyDescent="0.2">
      <c r="A647" s="228" t="s">
        <v>185</v>
      </c>
      <c r="B647" s="229" t="s">
        <v>153</v>
      </c>
      <c r="C647" s="245" t="s">
        <v>132</v>
      </c>
      <c r="D647" s="230"/>
      <c r="E647" s="231"/>
      <c r="F647" s="232"/>
      <c r="G647" s="232">
        <f>SUMIF(AG648:AG655,"&lt;&gt;NOR",G648:G655)</f>
        <v>0</v>
      </c>
      <c r="H647" s="232"/>
      <c r="I647" s="232">
        <f>SUM(I648:I655)</f>
        <v>0</v>
      </c>
      <c r="J647" s="232"/>
      <c r="K647" s="232">
        <f>SUM(K648:K655)</f>
        <v>0</v>
      </c>
      <c r="L647" s="232"/>
      <c r="M647" s="232">
        <f>SUM(M648:M655)</f>
        <v>0</v>
      </c>
      <c r="N647" s="231"/>
      <c r="O647" s="231">
        <f>SUM(O648:O655)</f>
        <v>0</v>
      </c>
      <c r="P647" s="231"/>
      <c r="Q647" s="231">
        <f>SUM(Q648:Q655)</f>
        <v>0</v>
      </c>
      <c r="R647" s="232"/>
      <c r="S647" s="232"/>
      <c r="T647" s="233"/>
      <c r="U647" s="227"/>
      <c r="V647" s="227">
        <f>SUM(V648:V655)</f>
        <v>0.11</v>
      </c>
      <c r="W647" s="227"/>
      <c r="X647" s="227"/>
      <c r="Y647" s="227"/>
      <c r="AG647" t="s">
        <v>186</v>
      </c>
    </row>
    <row r="648" spans="1:60" ht="22.5" outlineLevel="1" x14ac:dyDescent="0.2">
      <c r="A648" s="235">
        <v>336</v>
      </c>
      <c r="B648" s="236" t="s">
        <v>1213</v>
      </c>
      <c r="C648" s="246" t="s">
        <v>1214</v>
      </c>
      <c r="D648" s="237" t="s">
        <v>704</v>
      </c>
      <c r="E648" s="238">
        <v>11.24888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334</v>
      </c>
      <c r="S648" s="240" t="s">
        <v>190</v>
      </c>
      <c r="T648" s="241" t="s">
        <v>335</v>
      </c>
      <c r="U648" s="224">
        <v>0.01</v>
      </c>
      <c r="V648" s="224">
        <f>ROUND(E648*U648,2)</f>
        <v>0.11</v>
      </c>
      <c r="W648" s="224"/>
      <c r="X648" s="224" t="s">
        <v>1215</v>
      </c>
      <c r="Y648" s="224" t="s">
        <v>193</v>
      </c>
      <c r="Z648" s="214"/>
      <c r="AA648" s="214"/>
      <c r="AB648" s="214"/>
      <c r="AC648" s="214"/>
      <c r="AD648" s="214"/>
      <c r="AE648" s="214"/>
      <c r="AF648" s="214"/>
      <c r="AG648" s="214" t="s">
        <v>1216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2" x14ac:dyDescent="0.2">
      <c r="A649" s="221"/>
      <c r="B649" s="222"/>
      <c r="C649" s="249" t="s">
        <v>1217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3" x14ac:dyDescent="0.2">
      <c r="A650" s="221"/>
      <c r="B650" s="222"/>
      <c r="C650" s="249" t="s">
        <v>2372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3" x14ac:dyDescent="0.2">
      <c r="A651" s="221"/>
      <c r="B651" s="222"/>
      <c r="C651" s="249" t="s">
        <v>2373</v>
      </c>
      <c r="D651" s="225"/>
      <c r="E651" s="226">
        <v>11.24888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35">
        <v>337</v>
      </c>
      <c r="B652" s="236" t="s">
        <v>1220</v>
      </c>
      <c r="C652" s="246" t="s">
        <v>1221</v>
      </c>
      <c r="D652" s="237" t="s">
        <v>704</v>
      </c>
      <c r="E652" s="238">
        <v>101.23992</v>
      </c>
      <c r="F652" s="239"/>
      <c r="G652" s="240">
        <f>ROUND(E652*F652,2)</f>
        <v>0</v>
      </c>
      <c r="H652" s="239"/>
      <c r="I652" s="240">
        <f>ROUND(E652*H652,2)</f>
        <v>0</v>
      </c>
      <c r="J652" s="239"/>
      <c r="K652" s="240">
        <f>ROUND(E652*J652,2)</f>
        <v>0</v>
      </c>
      <c r="L652" s="240">
        <v>21</v>
      </c>
      <c r="M652" s="240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40" t="s">
        <v>334</v>
      </c>
      <c r="S652" s="240" t="s">
        <v>190</v>
      </c>
      <c r="T652" s="241" t="s">
        <v>335</v>
      </c>
      <c r="U652" s="224">
        <v>0</v>
      </c>
      <c r="V652" s="224">
        <f>ROUND(E652*U652,2)</f>
        <v>0</v>
      </c>
      <c r="W652" s="224"/>
      <c r="X652" s="224" t="s">
        <v>1215</v>
      </c>
      <c r="Y652" s="224" t="s">
        <v>193</v>
      </c>
      <c r="Z652" s="214"/>
      <c r="AA652" s="214"/>
      <c r="AB652" s="214"/>
      <c r="AC652" s="214"/>
      <c r="AD652" s="214"/>
      <c r="AE652" s="214"/>
      <c r="AF652" s="214"/>
      <c r="AG652" s="214" t="s">
        <v>1216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2" x14ac:dyDescent="0.2">
      <c r="A653" s="221"/>
      <c r="B653" s="222"/>
      <c r="C653" s="249" t="s">
        <v>1217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205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3" x14ac:dyDescent="0.2">
      <c r="A654" s="221"/>
      <c r="B654" s="222"/>
      <c r="C654" s="249" t="s">
        <v>2372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3" x14ac:dyDescent="0.2">
      <c r="A655" s="221"/>
      <c r="B655" s="222"/>
      <c r="C655" s="249" t="s">
        <v>2374</v>
      </c>
      <c r="D655" s="225"/>
      <c r="E655" s="226">
        <v>101.23992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4"/>
      <c r="AA655" s="214"/>
      <c r="AB655" s="214"/>
      <c r="AC655" s="214"/>
      <c r="AD655" s="214"/>
      <c r="AE655" s="214"/>
      <c r="AF655" s="214"/>
      <c r="AG655" s="214" t="s">
        <v>205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x14ac:dyDescent="0.2">
      <c r="A656" s="3"/>
      <c r="B656" s="4"/>
      <c r="C656" s="250"/>
      <c r="D656" s="6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AE656">
        <v>15</v>
      </c>
      <c r="AF656">
        <v>21</v>
      </c>
      <c r="AG656" t="s">
        <v>171</v>
      </c>
    </row>
    <row r="657" spans="1:33" x14ac:dyDescent="0.2">
      <c r="A657" s="217"/>
      <c r="B657" s="218" t="s">
        <v>29</v>
      </c>
      <c r="C657" s="251"/>
      <c r="D657" s="219"/>
      <c r="E657" s="220"/>
      <c r="F657" s="220"/>
      <c r="G657" s="234">
        <f>G8+G391+G396+G407+G411+G416+G450+G469+G473+G477+G483+G593+G605+G609+G627+G640+G643+G647</f>
        <v>0</v>
      </c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AE657">
        <f>SUMIF(L7:L655,AE656,G7:G655)</f>
        <v>0</v>
      </c>
      <c r="AF657">
        <f>SUMIF(L7:L655,AF656,G7:G655)</f>
        <v>0</v>
      </c>
      <c r="AG657" t="s">
        <v>325</v>
      </c>
    </row>
    <row r="658" spans="1:33" x14ac:dyDescent="0.2">
      <c r="A658" s="253" t="s">
        <v>1223</v>
      </c>
      <c r="B658" s="253"/>
      <c r="C658" s="250"/>
      <c r="D658" s="6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33" x14ac:dyDescent="0.2">
      <c r="A659" s="3"/>
      <c r="B659" s="4" t="s">
        <v>1224</v>
      </c>
      <c r="C659" s="250" t="s">
        <v>1225</v>
      </c>
      <c r="D659" s="6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AG659" t="s">
        <v>1226</v>
      </c>
    </row>
    <row r="660" spans="1:33" x14ac:dyDescent="0.2">
      <c r="A660" s="3"/>
      <c r="B660" s="4" t="s">
        <v>1670</v>
      </c>
      <c r="C660" s="250" t="s">
        <v>1228</v>
      </c>
      <c r="D660" s="6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AG660" t="s">
        <v>1229</v>
      </c>
    </row>
    <row r="661" spans="1:33" x14ac:dyDescent="0.2">
      <c r="A661" s="3"/>
      <c r="B661" s="4"/>
      <c r="C661" s="250" t="s">
        <v>1230</v>
      </c>
      <c r="D661" s="6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AG661" t="s">
        <v>1231</v>
      </c>
    </row>
    <row r="662" spans="1:33" x14ac:dyDescent="0.2">
      <c r="A662" s="3"/>
      <c r="B662" s="4"/>
      <c r="C662" s="250"/>
      <c r="D662" s="6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33" x14ac:dyDescent="0.2">
      <c r="C663" s="252"/>
      <c r="D663" s="10"/>
      <c r="AG663" t="s">
        <v>329</v>
      </c>
    </row>
    <row r="664" spans="1:33" x14ac:dyDescent="0.2">
      <c r="D664" s="10"/>
    </row>
    <row r="665" spans="1:33" x14ac:dyDescent="0.2">
      <c r="D665" s="10"/>
    </row>
    <row r="666" spans="1:33" x14ac:dyDescent="0.2">
      <c r="D666" s="10"/>
    </row>
    <row r="667" spans="1:33" x14ac:dyDescent="0.2">
      <c r="D667" s="10"/>
    </row>
    <row r="668" spans="1:33" x14ac:dyDescent="0.2">
      <c r="D668" s="10"/>
    </row>
    <row r="669" spans="1:33" x14ac:dyDescent="0.2">
      <c r="D669" s="10"/>
    </row>
    <row r="670" spans="1:33" x14ac:dyDescent="0.2">
      <c r="D670" s="10"/>
    </row>
    <row r="671" spans="1:33" x14ac:dyDescent="0.2">
      <c r="D671" s="10"/>
    </row>
    <row r="672" spans="1:33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cqyxqJBmHS1ewrE/Ulk1DisQnHs6OhaFwhaCo+HbyqSvAGwKkog2bjirTpDR+d1YftR7AMyLSjpsI/Z+jkXjA==" saltValue="fS4rY88UpYWtJbq75sFonA==" spinCount="100000" sheet="1" formatRows="0"/>
  <mergeCells count="76">
    <mergeCell ref="C607:G607"/>
    <mergeCell ref="C611:G611"/>
    <mergeCell ref="C612:G612"/>
    <mergeCell ref="C617:G617"/>
    <mergeCell ref="C618:G618"/>
    <mergeCell ref="C623:G623"/>
    <mergeCell ref="C488:G488"/>
    <mergeCell ref="C505:G505"/>
    <mergeCell ref="C591:G591"/>
    <mergeCell ref="C595:G595"/>
    <mergeCell ref="C596:G596"/>
    <mergeCell ref="C601:G601"/>
    <mergeCell ref="C458:G458"/>
    <mergeCell ref="C461:G461"/>
    <mergeCell ref="C471:G471"/>
    <mergeCell ref="C479:G479"/>
    <mergeCell ref="C480:G480"/>
    <mergeCell ref="C485:G485"/>
    <mergeCell ref="C423:G423"/>
    <mergeCell ref="C434:G434"/>
    <mergeCell ref="C439:G439"/>
    <mergeCell ref="C448:G448"/>
    <mergeCell ref="C452:G452"/>
    <mergeCell ref="C455:G455"/>
    <mergeCell ref="C354:G354"/>
    <mergeCell ref="C398:G398"/>
    <mergeCell ref="C401:G401"/>
    <mergeCell ref="C409:G409"/>
    <mergeCell ref="C413:G413"/>
    <mergeCell ref="C418:G418"/>
    <mergeCell ref="C240:G240"/>
    <mergeCell ref="C255:G255"/>
    <mergeCell ref="C265:G265"/>
    <mergeCell ref="C300:G300"/>
    <mergeCell ref="C301:G301"/>
    <mergeCell ref="C350:G350"/>
    <mergeCell ref="C155:G155"/>
    <mergeCell ref="C160:G160"/>
    <mergeCell ref="C163:G163"/>
    <mergeCell ref="C166:G166"/>
    <mergeCell ref="C190:G190"/>
    <mergeCell ref="C232:G232"/>
    <mergeCell ref="C127:G127"/>
    <mergeCell ref="C134:G134"/>
    <mergeCell ref="C141:G141"/>
    <mergeCell ref="C144:G144"/>
    <mergeCell ref="C147:G147"/>
    <mergeCell ref="C150:G150"/>
    <mergeCell ref="C85:G85"/>
    <mergeCell ref="C92:G92"/>
    <mergeCell ref="C99:G99"/>
    <mergeCell ref="C106:G106"/>
    <mergeCell ref="C113:G113"/>
    <mergeCell ref="C120:G120"/>
    <mergeCell ref="C60:G60"/>
    <mergeCell ref="C63:G63"/>
    <mergeCell ref="C66:G66"/>
    <mergeCell ref="C72:G72"/>
    <mergeCell ref="C75:G75"/>
    <mergeCell ref="C78:G78"/>
    <mergeCell ref="C41:G41"/>
    <mergeCell ref="C45:G45"/>
    <mergeCell ref="C48:G48"/>
    <mergeCell ref="C51:G51"/>
    <mergeCell ref="C54:G54"/>
    <mergeCell ref="C57:G57"/>
    <mergeCell ref="A1:G1"/>
    <mergeCell ref="C2:G2"/>
    <mergeCell ref="C3:G3"/>
    <mergeCell ref="C4:G4"/>
    <mergeCell ref="A658:B658"/>
    <mergeCell ref="C10:G10"/>
    <mergeCell ref="C15:G15"/>
    <mergeCell ref="C25:G25"/>
    <mergeCell ref="C28:G28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321B2-255C-48C4-BA62-8423A104FDC2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80</v>
      </c>
      <c r="C4" s="206" t="s">
        <v>81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SUMIF(AG9:AG390,"&lt;&gt;NOR",G9:G390)</f>
        <v>0</v>
      </c>
      <c r="H8" s="232"/>
      <c r="I8" s="232">
        <f>SUM(I9:I390)</f>
        <v>0</v>
      </c>
      <c r="J8" s="232"/>
      <c r="K8" s="232">
        <f>SUM(K9:K390)</f>
        <v>0</v>
      </c>
      <c r="L8" s="232"/>
      <c r="M8" s="232">
        <f>SUM(M9:M390)</f>
        <v>0</v>
      </c>
      <c r="N8" s="231"/>
      <c r="O8" s="231">
        <f>SUM(O9:O390)</f>
        <v>23.28</v>
      </c>
      <c r="P8" s="231"/>
      <c r="Q8" s="231">
        <f>SUM(Q9:Q390)</f>
        <v>11.95</v>
      </c>
      <c r="R8" s="232"/>
      <c r="S8" s="232"/>
      <c r="T8" s="233"/>
      <c r="U8" s="227"/>
      <c r="V8" s="227">
        <f>SUM(V9:V390)</f>
        <v>123.08</v>
      </c>
      <c r="W8" s="227"/>
      <c r="X8" s="227"/>
      <c r="Y8" s="227"/>
      <c r="AG8" t="s">
        <v>186</v>
      </c>
    </row>
    <row r="9" spans="1:60" outlineLevel="1" x14ac:dyDescent="0.2">
      <c r="A9" s="235">
        <v>7</v>
      </c>
      <c r="B9" s="236" t="s">
        <v>331</v>
      </c>
      <c r="C9" s="246" t="s">
        <v>332</v>
      </c>
      <c r="D9" s="237" t="s">
        <v>333</v>
      </c>
      <c r="E9" s="238">
        <v>15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1.77</v>
      </c>
      <c r="R9" s="240" t="s">
        <v>334</v>
      </c>
      <c r="S9" s="240" t="s">
        <v>190</v>
      </c>
      <c r="T9" s="241" t="s">
        <v>335</v>
      </c>
      <c r="U9" s="224">
        <v>0.16</v>
      </c>
      <c r="V9" s="224">
        <f>ROUND(E9*U9,2)</f>
        <v>2.4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338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2" x14ac:dyDescent="0.2">
      <c r="A11" s="221"/>
      <c r="B11" s="222"/>
      <c r="C11" s="249" t="s">
        <v>2375</v>
      </c>
      <c r="D11" s="225"/>
      <c r="E11" s="226">
        <v>15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8</v>
      </c>
      <c r="B12" s="236" t="s">
        <v>1316</v>
      </c>
      <c r="C12" s="246" t="s">
        <v>1317</v>
      </c>
      <c r="D12" s="237" t="s">
        <v>333</v>
      </c>
      <c r="E12" s="238">
        <v>15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3.3</v>
      </c>
      <c r="R12" s="240" t="s">
        <v>334</v>
      </c>
      <c r="S12" s="240" t="s">
        <v>190</v>
      </c>
      <c r="T12" s="241" t="s">
        <v>335</v>
      </c>
      <c r="U12" s="224">
        <v>0.251</v>
      </c>
      <c r="V12" s="224">
        <f>ROUND(E12*U12,2)</f>
        <v>3.77</v>
      </c>
      <c r="W12" s="224"/>
      <c r="X12" s="224" t="s">
        <v>336</v>
      </c>
      <c r="Y12" s="224" t="s">
        <v>193</v>
      </c>
      <c r="Z12" s="214"/>
      <c r="AA12" s="214"/>
      <c r="AB12" s="214"/>
      <c r="AC12" s="214"/>
      <c r="AD12" s="214"/>
      <c r="AE12" s="214"/>
      <c r="AF12" s="214"/>
      <c r="AG12" s="214" t="s">
        <v>337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2" x14ac:dyDescent="0.2">
      <c r="A13" s="221"/>
      <c r="B13" s="222"/>
      <c r="C13" s="249" t="s">
        <v>2376</v>
      </c>
      <c r="D13" s="225"/>
      <c r="E13" s="226">
        <v>15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5">
        <v>17</v>
      </c>
      <c r="B14" s="236" t="s">
        <v>359</v>
      </c>
      <c r="C14" s="246" t="s">
        <v>360</v>
      </c>
      <c r="D14" s="237" t="s">
        <v>361</v>
      </c>
      <c r="E14" s="238">
        <v>2.1749999999999998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1.3</v>
      </c>
      <c r="Q14" s="238">
        <f>ROUND(E14*P14,2)</f>
        <v>2.83</v>
      </c>
      <c r="R14" s="240" t="s">
        <v>362</v>
      </c>
      <c r="S14" s="240" t="s">
        <v>190</v>
      </c>
      <c r="T14" s="241" t="s">
        <v>335</v>
      </c>
      <c r="U14" s="224">
        <v>0.51</v>
      </c>
      <c r="V14" s="224">
        <f>ROUND(E14*U14,2)</f>
        <v>1.1100000000000001</v>
      </c>
      <c r="W14" s="224"/>
      <c r="X14" s="224" t="s">
        <v>336</v>
      </c>
      <c r="Y14" s="224" t="s">
        <v>193</v>
      </c>
      <c r="Z14" s="214"/>
      <c r="AA14" s="214"/>
      <c r="AB14" s="214"/>
      <c r="AC14" s="214"/>
      <c r="AD14" s="214"/>
      <c r="AE14" s="214"/>
      <c r="AF14" s="214"/>
      <c r="AG14" s="214" t="s">
        <v>337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2" x14ac:dyDescent="0.2">
      <c r="A15" s="221"/>
      <c r="B15" s="222"/>
      <c r="C15" s="255" t="s">
        <v>363</v>
      </c>
      <c r="D15" s="254"/>
      <c r="E15" s="254"/>
      <c r="F15" s="254"/>
      <c r="G15" s="25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4"/>
      <c r="AA15" s="214"/>
      <c r="AB15" s="214"/>
      <c r="AC15" s="214"/>
      <c r="AD15" s="214"/>
      <c r="AE15" s="214"/>
      <c r="AF15" s="214"/>
      <c r="AG15" s="214" t="s">
        <v>339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49" t="s">
        <v>1319</v>
      </c>
      <c r="D16" s="225"/>
      <c r="E16" s="226"/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205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3" x14ac:dyDescent="0.2">
      <c r="A17" s="221"/>
      <c r="B17" s="222"/>
      <c r="C17" s="249" t="s">
        <v>2377</v>
      </c>
      <c r="D17" s="225"/>
      <c r="E17" s="226">
        <v>0.75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3" x14ac:dyDescent="0.2">
      <c r="A18" s="221"/>
      <c r="B18" s="222"/>
      <c r="C18" s="249" t="s">
        <v>1321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4"/>
      <c r="AA18" s="214"/>
      <c r="AB18" s="214"/>
      <c r="AC18" s="214"/>
      <c r="AD18" s="214"/>
      <c r="AE18" s="214"/>
      <c r="AF18" s="214"/>
      <c r="AG18" s="214" t="s">
        <v>205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3" x14ac:dyDescent="0.2">
      <c r="A19" s="221"/>
      <c r="B19" s="222"/>
      <c r="C19" s="249" t="s">
        <v>2378</v>
      </c>
      <c r="D19" s="225"/>
      <c r="E19" s="226">
        <v>0.15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3" x14ac:dyDescent="0.2">
      <c r="A20" s="221"/>
      <c r="B20" s="222"/>
      <c r="C20" s="249" t="s">
        <v>1323</v>
      </c>
      <c r="D20" s="225"/>
      <c r="E20" s="226"/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4"/>
      <c r="AA20" s="214"/>
      <c r="AB20" s="214"/>
      <c r="AC20" s="214"/>
      <c r="AD20" s="214"/>
      <c r="AE20" s="214"/>
      <c r="AF20" s="214"/>
      <c r="AG20" s="214" t="s">
        <v>205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3" x14ac:dyDescent="0.2">
      <c r="A21" s="221"/>
      <c r="B21" s="222"/>
      <c r="C21" s="249" t="s">
        <v>2379</v>
      </c>
      <c r="D21" s="225"/>
      <c r="E21" s="226">
        <v>7.4999999999999997E-2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205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3" x14ac:dyDescent="0.2">
      <c r="A22" s="221"/>
      <c r="B22" s="222"/>
      <c r="C22" s="249" t="s">
        <v>1325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2380</v>
      </c>
      <c r="D23" s="225"/>
      <c r="E23" s="226">
        <v>1.2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5">
        <v>18</v>
      </c>
      <c r="B24" s="236" t="s">
        <v>372</v>
      </c>
      <c r="C24" s="246" t="s">
        <v>373</v>
      </c>
      <c r="D24" s="237" t="s">
        <v>374</v>
      </c>
      <c r="E24" s="238">
        <v>15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0.27</v>
      </c>
      <c r="Q24" s="238">
        <f>ROUND(E24*P24,2)</f>
        <v>4.05</v>
      </c>
      <c r="R24" s="240" t="s">
        <v>334</v>
      </c>
      <c r="S24" s="240" t="s">
        <v>190</v>
      </c>
      <c r="T24" s="241" t="s">
        <v>335</v>
      </c>
      <c r="U24" s="224">
        <v>0.123</v>
      </c>
      <c r="V24" s="224">
        <f>ROUND(E24*U24,2)</f>
        <v>1.85</v>
      </c>
      <c r="W24" s="224"/>
      <c r="X24" s="224" t="s">
        <v>336</v>
      </c>
      <c r="Y24" s="224" t="s">
        <v>193</v>
      </c>
      <c r="Z24" s="214"/>
      <c r="AA24" s="214"/>
      <c r="AB24" s="214"/>
      <c r="AC24" s="214"/>
      <c r="AD24" s="214"/>
      <c r="AE24" s="214"/>
      <c r="AF24" s="214"/>
      <c r="AG24" s="214" t="s">
        <v>337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2" x14ac:dyDescent="0.2">
      <c r="A25" s="221"/>
      <c r="B25" s="222"/>
      <c r="C25" s="255" t="s">
        <v>375</v>
      </c>
      <c r="D25" s="254"/>
      <c r="E25" s="254"/>
      <c r="F25" s="254"/>
      <c r="G25" s="25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339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3" t="str">
        <f>C25</f>
        <v>s vybouráním lože, s přemístěním hmot na skládku na vzdálenost do 3 m nebo naložením na dopravní prostředek</v>
      </c>
      <c r="BB25" s="214"/>
      <c r="BC25" s="214"/>
      <c r="BD25" s="214"/>
      <c r="BE25" s="214"/>
      <c r="BF25" s="214"/>
      <c r="BG25" s="214"/>
      <c r="BH25" s="214"/>
    </row>
    <row r="26" spans="1:60" outlineLevel="2" x14ac:dyDescent="0.2">
      <c r="A26" s="221"/>
      <c r="B26" s="222"/>
      <c r="C26" s="249" t="s">
        <v>2381</v>
      </c>
      <c r="D26" s="225"/>
      <c r="E26" s="226">
        <v>15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5">
        <v>19</v>
      </c>
      <c r="B27" s="236" t="s">
        <v>377</v>
      </c>
      <c r="C27" s="246" t="s">
        <v>378</v>
      </c>
      <c r="D27" s="237" t="s">
        <v>361</v>
      </c>
      <c r="E27" s="238">
        <v>9.8587500000000006</v>
      </c>
      <c r="F27" s="239"/>
      <c r="G27" s="240">
        <f>ROUND(E27*F27,2)</f>
        <v>0</v>
      </c>
      <c r="H27" s="239"/>
      <c r="I27" s="240">
        <f>ROUND(E27*H27,2)</f>
        <v>0</v>
      </c>
      <c r="J27" s="239"/>
      <c r="K27" s="240">
        <f>ROUND(E27*J27,2)</f>
        <v>0</v>
      </c>
      <c r="L27" s="240">
        <v>21</v>
      </c>
      <c r="M27" s="240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40" t="s">
        <v>379</v>
      </c>
      <c r="S27" s="240" t="s">
        <v>190</v>
      </c>
      <c r="T27" s="241" t="s">
        <v>335</v>
      </c>
      <c r="U27" s="224">
        <v>1.0920000000000001</v>
      </c>
      <c r="V27" s="224">
        <f>ROUND(E27*U27,2)</f>
        <v>10.77</v>
      </c>
      <c r="W27" s="224"/>
      <c r="X27" s="224" t="s">
        <v>336</v>
      </c>
      <c r="Y27" s="224" t="s">
        <v>193</v>
      </c>
      <c r="Z27" s="214"/>
      <c r="AA27" s="214"/>
      <c r="AB27" s="214"/>
      <c r="AC27" s="214"/>
      <c r="AD27" s="214"/>
      <c r="AE27" s="214"/>
      <c r="AF27" s="214"/>
      <c r="AG27" s="214" t="s">
        <v>337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2" x14ac:dyDescent="0.2">
      <c r="A28" s="221"/>
      <c r="B28" s="222"/>
      <c r="C28" s="255" t="s">
        <v>380</v>
      </c>
      <c r="D28" s="254"/>
      <c r="E28" s="254"/>
      <c r="F28" s="254"/>
      <c r="G28" s="25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339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3" t="str">
        <f>C28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28" s="214"/>
      <c r="BC28" s="214"/>
      <c r="BD28" s="214"/>
      <c r="BE28" s="214"/>
      <c r="BF28" s="214"/>
      <c r="BG28" s="214"/>
      <c r="BH28" s="214"/>
    </row>
    <row r="29" spans="1:60" outlineLevel="2" x14ac:dyDescent="0.2">
      <c r="A29" s="221"/>
      <c r="B29" s="222"/>
      <c r="C29" s="249" t="s">
        <v>2382</v>
      </c>
      <c r="D29" s="225"/>
      <c r="E29" s="226">
        <v>11.05875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3" x14ac:dyDescent="0.2">
      <c r="A30" s="221"/>
      <c r="B30" s="222"/>
      <c r="C30" s="249" t="s">
        <v>1329</v>
      </c>
      <c r="D30" s="225"/>
      <c r="E30" s="226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205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3" x14ac:dyDescent="0.2">
      <c r="A31" s="221"/>
      <c r="B31" s="222"/>
      <c r="C31" s="249" t="s">
        <v>2383</v>
      </c>
      <c r="D31" s="225"/>
      <c r="E31" s="226">
        <v>-1.2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205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3" x14ac:dyDescent="0.2">
      <c r="A32" s="221"/>
      <c r="B32" s="222"/>
      <c r="C32" s="249" t="s">
        <v>384</v>
      </c>
      <c r="D32" s="225"/>
      <c r="E32" s="226"/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3" x14ac:dyDescent="0.2">
      <c r="A33" s="221"/>
      <c r="B33" s="222"/>
      <c r="C33" s="249" t="s">
        <v>385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205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3" x14ac:dyDescent="0.2">
      <c r="A34" s="221"/>
      <c r="B34" s="222"/>
      <c r="C34" s="249" t="s">
        <v>1332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205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3" x14ac:dyDescent="0.2">
      <c r="A35" s="221"/>
      <c r="B35" s="222"/>
      <c r="C35" s="249" t="s">
        <v>1333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3" x14ac:dyDescent="0.2">
      <c r="A36" s="221"/>
      <c r="B36" s="222"/>
      <c r="C36" s="249" t="s">
        <v>2384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5">
        <v>20</v>
      </c>
      <c r="B37" s="236" t="s">
        <v>389</v>
      </c>
      <c r="C37" s="246" t="s">
        <v>390</v>
      </c>
      <c r="D37" s="237" t="s">
        <v>361</v>
      </c>
      <c r="E37" s="238">
        <v>0.9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 t="s">
        <v>379</v>
      </c>
      <c r="S37" s="240" t="s">
        <v>190</v>
      </c>
      <c r="T37" s="241" t="s">
        <v>335</v>
      </c>
      <c r="U37" s="224">
        <v>0.61199999999999999</v>
      </c>
      <c r="V37" s="224">
        <f>ROUND(E37*U37,2)</f>
        <v>0.55000000000000004</v>
      </c>
      <c r="W37" s="224"/>
      <c r="X37" s="224" t="s">
        <v>336</v>
      </c>
      <c r="Y37" s="224" t="s">
        <v>193</v>
      </c>
      <c r="Z37" s="214"/>
      <c r="AA37" s="214"/>
      <c r="AB37" s="214"/>
      <c r="AC37" s="214"/>
      <c r="AD37" s="214"/>
      <c r="AE37" s="214"/>
      <c r="AF37" s="214"/>
      <c r="AG37" s="214" t="s">
        <v>391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2" x14ac:dyDescent="0.2">
      <c r="A38" s="221"/>
      <c r="B38" s="222"/>
      <c r="C38" s="255" t="s">
        <v>392</v>
      </c>
      <c r="D38" s="254"/>
      <c r="E38" s="254"/>
      <c r="F38" s="254"/>
      <c r="G38" s="25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339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2" x14ac:dyDescent="0.2">
      <c r="A39" s="221"/>
      <c r="B39" s="222"/>
      <c r="C39" s="249" t="s">
        <v>2385</v>
      </c>
      <c r="D39" s="225"/>
      <c r="E39" s="226">
        <v>0.9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5">
        <v>21</v>
      </c>
      <c r="B40" s="236" t="s">
        <v>394</v>
      </c>
      <c r="C40" s="246" t="s">
        <v>395</v>
      </c>
      <c r="D40" s="237" t="s">
        <v>374</v>
      </c>
      <c r="E40" s="238">
        <v>15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6.9199999999999999E-3</v>
      </c>
      <c r="O40" s="238">
        <f>ROUND(E40*N40,2)</f>
        <v>0.1</v>
      </c>
      <c r="P40" s="238">
        <v>0</v>
      </c>
      <c r="Q40" s="238">
        <f>ROUND(E40*P40,2)</f>
        <v>0</v>
      </c>
      <c r="R40" s="240" t="s">
        <v>379</v>
      </c>
      <c r="S40" s="240" t="s">
        <v>190</v>
      </c>
      <c r="T40" s="241" t="s">
        <v>335</v>
      </c>
      <c r="U40" s="224">
        <v>0.502</v>
      </c>
      <c r="V40" s="224">
        <f>ROUND(E40*U40,2)</f>
        <v>7.53</v>
      </c>
      <c r="W40" s="224"/>
      <c r="X40" s="224" t="s">
        <v>336</v>
      </c>
      <c r="Y40" s="224" t="s">
        <v>193</v>
      </c>
      <c r="Z40" s="214"/>
      <c r="AA40" s="214"/>
      <c r="AB40" s="214"/>
      <c r="AC40" s="214"/>
      <c r="AD40" s="214"/>
      <c r="AE40" s="214"/>
      <c r="AF40" s="214"/>
      <c r="AG40" s="214" t="s">
        <v>391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2" x14ac:dyDescent="0.2">
      <c r="A41" s="221"/>
      <c r="B41" s="222"/>
      <c r="C41" s="255" t="s">
        <v>396</v>
      </c>
      <c r="D41" s="254"/>
      <c r="E41" s="254"/>
      <c r="F41" s="254"/>
      <c r="G41" s="25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339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3" t="str">
        <f>C41</f>
        <v>získané při čerpání, potrubím nebo žlaby. Montáž, demontáž a opotřebení potrubí nebo žlabu a jeho utěsnění po dobu provozu. Včetně nutné podpěrné konstrukce.</v>
      </c>
      <c r="BB41" s="214"/>
      <c r="BC41" s="214"/>
      <c r="BD41" s="214"/>
      <c r="BE41" s="214"/>
      <c r="BF41" s="214"/>
      <c r="BG41" s="214"/>
      <c r="BH41" s="214"/>
    </row>
    <row r="42" spans="1:60" outlineLevel="2" x14ac:dyDescent="0.2">
      <c r="A42" s="221"/>
      <c r="B42" s="222"/>
      <c r="C42" s="249" t="s">
        <v>2386</v>
      </c>
      <c r="D42" s="225"/>
      <c r="E42" s="226">
        <v>15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3" x14ac:dyDescent="0.2">
      <c r="A43" s="221"/>
      <c r="B43" s="222"/>
      <c r="C43" s="249" t="s">
        <v>398</v>
      </c>
      <c r="D43" s="225"/>
      <c r="E43" s="226"/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205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35">
        <v>23</v>
      </c>
      <c r="B44" s="236" t="s">
        <v>399</v>
      </c>
      <c r="C44" s="246" t="s">
        <v>400</v>
      </c>
      <c r="D44" s="237" t="s">
        <v>401</v>
      </c>
      <c r="E44" s="238">
        <v>6.6937499999999996</v>
      </c>
      <c r="F44" s="239"/>
      <c r="G44" s="240">
        <f>ROUND(E44*F44,2)</f>
        <v>0</v>
      </c>
      <c r="H44" s="239"/>
      <c r="I44" s="240">
        <f>ROUND(E44*H44,2)</f>
        <v>0</v>
      </c>
      <c r="J44" s="239"/>
      <c r="K44" s="240">
        <f>ROUND(E44*J44,2)</f>
        <v>0</v>
      </c>
      <c r="L44" s="240">
        <v>21</v>
      </c>
      <c r="M44" s="240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40" t="s">
        <v>379</v>
      </c>
      <c r="S44" s="240" t="s">
        <v>190</v>
      </c>
      <c r="T44" s="241" t="s">
        <v>335</v>
      </c>
      <c r="U44" s="224">
        <v>0.20300000000000001</v>
      </c>
      <c r="V44" s="224">
        <f>ROUND(E44*U44,2)</f>
        <v>1.36</v>
      </c>
      <c r="W44" s="224"/>
      <c r="X44" s="224" t="s">
        <v>336</v>
      </c>
      <c r="Y44" s="224" t="s">
        <v>193</v>
      </c>
      <c r="Z44" s="214"/>
      <c r="AA44" s="214"/>
      <c r="AB44" s="214"/>
      <c r="AC44" s="214"/>
      <c r="AD44" s="214"/>
      <c r="AE44" s="214"/>
      <c r="AF44" s="214"/>
      <c r="AG44" s="214" t="s">
        <v>337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2" x14ac:dyDescent="0.2">
      <c r="A45" s="221"/>
      <c r="B45" s="222"/>
      <c r="C45" s="255" t="s">
        <v>402</v>
      </c>
      <c r="D45" s="254"/>
      <c r="E45" s="254"/>
      <c r="F45" s="254"/>
      <c r="G45" s="25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339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3" t="str">
        <f>C45</f>
        <v>na vzdálenost od hladiny vody v jímce po výšku roviny proložené osou nejvyššího bodu výtlačného potrubí. Včetně odpadní potrubí v délce do 20 m.</v>
      </c>
      <c r="BB45" s="214"/>
      <c r="BC45" s="214"/>
      <c r="BD45" s="214"/>
      <c r="BE45" s="214"/>
      <c r="BF45" s="214"/>
      <c r="BG45" s="214"/>
      <c r="BH45" s="214"/>
    </row>
    <row r="46" spans="1:60" ht="22.5" outlineLevel="2" x14ac:dyDescent="0.2">
      <c r="A46" s="221"/>
      <c r="B46" s="222"/>
      <c r="C46" s="249" t="s">
        <v>2387</v>
      </c>
      <c r="D46" s="225"/>
      <c r="E46" s="226">
        <v>6.6937499999999996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4"/>
      <c r="AA46" s="214"/>
      <c r="AB46" s="214"/>
      <c r="AC46" s="214"/>
      <c r="AD46" s="214"/>
      <c r="AE46" s="214"/>
      <c r="AF46" s="214"/>
      <c r="AG46" s="214" t="s">
        <v>205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5">
        <v>24</v>
      </c>
      <c r="B47" s="236" t="s">
        <v>404</v>
      </c>
      <c r="C47" s="246" t="s">
        <v>405</v>
      </c>
      <c r="D47" s="237" t="s">
        <v>401</v>
      </c>
      <c r="E47" s="238">
        <v>3.9312499999999999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4.0000000000000003E-5</v>
      </c>
      <c r="O47" s="238">
        <f>ROUND(E47*N47,2)</f>
        <v>0</v>
      </c>
      <c r="P47" s="238">
        <v>0</v>
      </c>
      <c r="Q47" s="238">
        <f>ROUND(E47*P47,2)</f>
        <v>0</v>
      </c>
      <c r="R47" s="240" t="s">
        <v>379</v>
      </c>
      <c r="S47" s="240" t="s">
        <v>190</v>
      </c>
      <c r="T47" s="241" t="s">
        <v>335</v>
      </c>
      <c r="U47" s="224">
        <v>0.30299999999999999</v>
      </c>
      <c r="V47" s="224">
        <f>ROUND(E47*U47,2)</f>
        <v>1.19</v>
      </c>
      <c r="W47" s="224"/>
      <c r="X47" s="224" t="s">
        <v>336</v>
      </c>
      <c r="Y47" s="224" t="s">
        <v>193</v>
      </c>
      <c r="Z47" s="214"/>
      <c r="AA47" s="214"/>
      <c r="AB47" s="214"/>
      <c r="AC47" s="214"/>
      <c r="AD47" s="214"/>
      <c r="AE47" s="214"/>
      <c r="AF47" s="214"/>
      <c r="AG47" s="214" t="s">
        <v>337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2" x14ac:dyDescent="0.2">
      <c r="A48" s="221"/>
      <c r="B48" s="222"/>
      <c r="C48" s="255" t="s">
        <v>402</v>
      </c>
      <c r="D48" s="254"/>
      <c r="E48" s="254"/>
      <c r="F48" s="254"/>
      <c r="G48" s="25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339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43" t="str">
        <f>C48</f>
        <v>na vzdálenost od hladiny vody v jímce po výšku roviny proložené osou nejvyššího bodu výtlačného potrubí. Včetně odpadní potrubí v délce do 20 m.</v>
      </c>
      <c r="BB48" s="214"/>
      <c r="BC48" s="214"/>
      <c r="BD48" s="214"/>
      <c r="BE48" s="214"/>
      <c r="BF48" s="214"/>
      <c r="BG48" s="214"/>
      <c r="BH48" s="214"/>
    </row>
    <row r="49" spans="1:60" ht="22.5" outlineLevel="2" x14ac:dyDescent="0.2">
      <c r="A49" s="221"/>
      <c r="B49" s="222"/>
      <c r="C49" s="249" t="s">
        <v>2388</v>
      </c>
      <c r="D49" s="225"/>
      <c r="E49" s="226">
        <v>3.9312499999999999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25</v>
      </c>
      <c r="B50" s="236" t="s">
        <v>407</v>
      </c>
      <c r="C50" s="246" t="s">
        <v>408</v>
      </c>
      <c r="D50" s="237" t="s">
        <v>409</v>
      </c>
      <c r="E50" s="238">
        <v>0.78749999999999998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</v>
      </c>
      <c r="V50" s="224">
        <f>ROUND(E50*U50,2)</f>
        <v>0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410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2389</v>
      </c>
      <c r="D52" s="225"/>
      <c r="E52" s="226">
        <v>0.78749999999999998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26</v>
      </c>
      <c r="B53" s="236" t="s">
        <v>412</v>
      </c>
      <c r="C53" s="246" t="s">
        <v>413</v>
      </c>
      <c r="D53" s="237" t="s">
        <v>409</v>
      </c>
      <c r="E53" s="238">
        <v>0.46250000000000002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</v>
      </c>
      <c r="V53" s="224">
        <f>ROUND(E53*U53,2)</f>
        <v>0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410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2390</v>
      </c>
      <c r="D55" s="225"/>
      <c r="E55" s="226">
        <v>0.46250000000000002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5">
        <v>27</v>
      </c>
      <c r="B56" s="236" t="s">
        <v>415</v>
      </c>
      <c r="C56" s="246" t="s">
        <v>416</v>
      </c>
      <c r="D56" s="237" t="s">
        <v>374</v>
      </c>
      <c r="E56" s="238">
        <v>2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8.6800000000000002E-3</v>
      </c>
      <c r="O56" s="238">
        <f>ROUND(E56*N56,2)</f>
        <v>0.02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0.70299999999999996</v>
      </c>
      <c r="V56" s="224">
        <f>ROUND(E56*U56,2)</f>
        <v>1.41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417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424</v>
      </c>
      <c r="D58" s="225"/>
      <c r="E58" s="226">
        <v>2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28</v>
      </c>
      <c r="B59" s="236" t="s">
        <v>419</v>
      </c>
      <c r="C59" s="246" t="s">
        <v>420</v>
      </c>
      <c r="D59" s="237" t="s">
        <v>374</v>
      </c>
      <c r="E59" s="238">
        <v>2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1.269E-2</v>
      </c>
      <c r="O59" s="238">
        <f>ROUND(E59*N59,2)</f>
        <v>0.03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1.153</v>
      </c>
      <c r="V59" s="224">
        <f>ROUND(E59*U59,2)</f>
        <v>2.31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417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424</v>
      </c>
      <c r="D61" s="225"/>
      <c r="E61" s="226">
        <v>2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29</v>
      </c>
      <c r="B62" s="236" t="s">
        <v>422</v>
      </c>
      <c r="C62" s="246" t="s">
        <v>423</v>
      </c>
      <c r="D62" s="237" t="s">
        <v>374</v>
      </c>
      <c r="E62" s="238">
        <v>10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2.478E-2</v>
      </c>
      <c r="O62" s="238">
        <f>ROUND(E62*N62,2)</f>
        <v>0.25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0.54700000000000004</v>
      </c>
      <c r="V62" s="224">
        <f>ROUND(E62*U62,2)</f>
        <v>5.47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1690</v>
      </c>
      <c r="D64" s="225"/>
      <c r="E64" s="226">
        <v>10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39</v>
      </c>
      <c r="B65" s="236" t="s">
        <v>425</v>
      </c>
      <c r="C65" s="246" t="s">
        <v>426</v>
      </c>
      <c r="D65" s="237" t="s">
        <v>361</v>
      </c>
      <c r="E65" s="238">
        <v>14.3725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1.7629999999999999</v>
      </c>
      <c r="V65" s="224">
        <f>ROUND(E65*U65,2)</f>
        <v>25.34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2" x14ac:dyDescent="0.2">
      <c r="A66" s="221"/>
      <c r="B66" s="222"/>
      <c r="C66" s="255" t="s">
        <v>427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Příplatek k cenám hloubených vykopávek za ztížení vykopávky v blízkosti podzemního vedení nebo výbušnin pro jakoukoliv třídu horniny.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2391</v>
      </c>
      <c r="D67" s="225"/>
      <c r="E67" s="226">
        <v>1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3" x14ac:dyDescent="0.2">
      <c r="A68" s="221"/>
      <c r="B68" s="222"/>
      <c r="C68" s="249" t="s">
        <v>2392</v>
      </c>
      <c r="D68" s="225"/>
      <c r="E68" s="226">
        <v>1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4"/>
      <c r="AA68" s="214"/>
      <c r="AB68" s="214"/>
      <c r="AC68" s="214"/>
      <c r="AD68" s="214"/>
      <c r="AE68" s="214"/>
      <c r="AF68" s="214"/>
      <c r="AG68" s="214" t="s">
        <v>205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3" x14ac:dyDescent="0.2">
      <c r="A69" s="221"/>
      <c r="B69" s="222"/>
      <c r="C69" s="249" t="s">
        <v>2393</v>
      </c>
      <c r="D69" s="225"/>
      <c r="E69" s="226">
        <v>5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205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3" x14ac:dyDescent="0.2">
      <c r="A70" s="221"/>
      <c r="B70" s="222"/>
      <c r="C70" s="249" t="s">
        <v>2394</v>
      </c>
      <c r="D70" s="225"/>
      <c r="E70" s="226">
        <v>7.3724999999999996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5">
        <v>56</v>
      </c>
      <c r="B71" s="236" t="s">
        <v>1353</v>
      </c>
      <c r="C71" s="246" t="s">
        <v>1354</v>
      </c>
      <c r="D71" s="237" t="s">
        <v>361</v>
      </c>
      <c r="E71" s="238">
        <v>3.0960000000000001E-2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 t="s">
        <v>379</v>
      </c>
      <c r="S71" s="240" t="s">
        <v>190</v>
      </c>
      <c r="T71" s="241" t="s">
        <v>335</v>
      </c>
      <c r="U71" s="224">
        <v>0.18</v>
      </c>
      <c r="V71" s="224">
        <f>ROUND(E71*U71,2)</f>
        <v>0.01</v>
      </c>
      <c r="W71" s="224"/>
      <c r="X71" s="224" t="s">
        <v>336</v>
      </c>
      <c r="Y71" s="224" t="s">
        <v>193</v>
      </c>
      <c r="Z71" s="214"/>
      <c r="AA71" s="214"/>
      <c r="AB71" s="214"/>
      <c r="AC71" s="214"/>
      <c r="AD71" s="214"/>
      <c r="AE71" s="214"/>
      <c r="AF71" s="214"/>
      <c r="AG71" s="214" t="s">
        <v>337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33.75" outlineLevel="2" x14ac:dyDescent="0.2">
      <c r="A72" s="221"/>
      <c r="B72" s="222"/>
      <c r="C72" s="255" t="s">
        <v>434</v>
      </c>
      <c r="D72" s="254"/>
      <c r="E72" s="254"/>
      <c r="F72" s="254"/>
      <c r="G72" s="25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339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3" t="str">
        <f>C72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2" s="214"/>
      <c r="BC72" s="214"/>
      <c r="BD72" s="214"/>
      <c r="BE72" s="214"/>
      <c r="BF72" s="214"/>
      <c r="BG72" s="214"/>
      <c r="BH72" s="214"/>
    </row>
    <row r="73" spans="1:60" ht="22.5" outlineLevel="2" x14ac:dyDescent="0.2">
      <c r="A73" s="221"/>
      <c r="B73" s="222"/>
      <c r="C73" s="249" t="s">
        <v>2395</v>
      </c>
      <c r="D73" s="225"/>
      <c r="E73" s="226">
        <v>3.0960000000000001E-2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35">
        <v>58</v>
      </c>
      <c r="B74" s="236" t="s">
        <v>1356</v>
      </c>
      <c r="C74" s="246" t="s">
        <v>1357</v>
      </c>
      <c r="D74" s="237" t="s">
        <v>361</v>
      </c>
      <c r="E74" s="238">
        <v>3.0960000000000001E-2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0.28999999999999998</v>
      </c>
      <c r="V74" s="224">
        <f>ROUND(E74*U74,2)</f>
        <v>0.01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391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2" x14ac:dyDescent="0.2">
      <c r="A75" s="221"/>
      <c r="B75" s="222"/>
      <c r="C75" s="255" t="s">
        <v>434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2395</v>
      </c>
      <c r="D76" s="225"/>
      <c r="E76" s="226">
        <v>3.0960000000000001E-2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5">
        <v>60</v>
      </c>
      <c r="B77" s="236" t="s">
        <v>1358</v>
      </c>
      <c r="C77" s="246" t="s">
        <v>1359</v>
      </c>
      <c r="D77" s="237" t="s">
        <v>361</v>
      </c>
      <c r="E77" s="238">
        <v>2.7294900000000002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 t="s">
        <v>379</v>
      </c>
      <c r="S77" s="240" t="s">
        <v>190</v>
      </c>
      <c r="T77" s="241" t="s">
        <v>335</v>
      </c>
      <c r="U77" s="224">
        <v>0.2</v>
      </c>
      <c r="V77" s="224">
        <f>ROUND(E77*U77,2)</f>
        <v>0.55000000000000004</v>
      </c>
      <c r="W77" s="224"/>
      <c r="X77" s="224" t="s">
        <v>336</v>
      </c>
      <c r="Y77" s="224" t="s">
        <v>193</v>
      </c>
      <c r="Z77" s="214"/>
      <c r="AA77" s="214"/>
      <c r="AB77" s="214"/>
      <c r="AC77" s="214"/>
      <c r="AD77" s="214"/>
      <c r="AE77" s="214"/>
      <c r="AF77" s="214"/>
      <c r="AG77" s="214" t="s">
        <v>337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33.75" outlineLevel="2" x14ac:dyDescent="0.2">
      <c r="A78" s="221"/>
      <c r="B78" s="222"/>
      <c r="C78" s="255" t="s">
        <v>434</v>
      </c>
      <c r="D78" s="254"/>
      <c r="E78" s="254"/>
      <c r="F78" s="254"/>
      <c r="G78" s="25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339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3" t="str">
        <f>C78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8" s="214"/>
      <c r="BC78" s="214"/>
      <c r="BD78" s="214"/>
      <c r="BE78" s="214"/>
      <c r="BF78" s="214"/>
      <c r="BG78" s="214"/>
      <c r="BH78" s="214"/>
    </row>
    <row r="79" spans="1:60" ht="22.5" outlineLevel="2" x14ac:dyDescent="0.2">
      <c r="A79" s="221"/>
      <c r="B79" s="222"/>
      <c r="C79" s="249" t="s">
        <v>2396</v>
      </c>
      <c r="D79" s="225"/>
      <c r="E79" s="226">
        <v>3.06549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3" x14ac:dyDescent="0.2">
      <c r="A80" s="221"/>
      <c r="B80" s="222"/>
      <c r="C80" s="249" t="s">
        <v>1361</v>
      </c>
      <c r="D80" s="225"/>
      <c r="E80" s="226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4"/>
      <c r="AA80" s="214"/>
      <c r="AB80" s="214"/>
      <c r="AC80" s="214"/>
      <c r="AD80" s="214"/>
      <c r="AE80" s="214"/>
      <c r="AF80" s="214"/>
      <c r="AG80" s="214" t="s">
        <v>205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3" x14ac:dyDescent="0.2">
      <c r="A81" s="221"/>
      <c r="B81" s="222"/>
      <c r="C81" s="249" t="s">
        <v>2397</v>
      </c>
      <c r="D81" s="225"/>
      <c r="E81" s="226">
        <v>-0.33600000000000002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205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3" x14ac:dyDescent="0.2">
      <c r="A82" s="221"/>
      <c r="B82" s="222"/>
      <c r="C82" s="249" t="s">
        <v>443</v>
      </c>
      <c r="D82" s="225"/>
      <c r="E82" s="226"/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3" x14ac:dyDescent="0.2">
      <c r="A83" s="221"/>
      <c r="B83" s="222"/>
      <c r="C83" s="249" t="s">
        <v>444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4"/>
      <c r="AA83" s="214"/>
      <c r="AB83" s="214"/>
      <c r="AC83" s="214"/>
      <c r="AD83" s="214"/>
      <c r="AE83" s="214"/>
      <c r="AF83" s="214"/>
      <c r="AG83" s="214" t="s">
        <v>205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5">
        <v>62</v>
      </c>
      <c r="B84" s="236" t="s">
        <v>445</v>
      </c>
      <c r="C84" s="246" t="s">
        <v>446</v>
      </c>
      <c r="D84" s="237" t="s">
        <v>361</v>
      </c>
      <c r="E84" s="238">
        <v>2.7294900000000002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 t="s">
        <v>379</v>
      </c>
      <c r="S84" s="240" t="s">
        <v>190</v>
      </c>
      <c r="T84" s="241" t="s">
        <v>335</v>
      </c>
      <c r="U84" s="224">
        <v>8.4000000000000005E-2</v>
      </c>
      <c r="V84" s="224">
        <f>ROUND(E84*U84,2)</f>
        <v>0.23</v>
      </c>
      <c r="W84" s="224"/>
      <c r="X84" s="224" t="s">
        <v>336</v>
      </c>
      <c r="Y84" s="224" t="s">
        <v>193</v>
      </c>
      <c r="Z84" s="214"/>
      <c r="AA84" s="214"/>
      <c r="AB84" s="214"/>
      <c r="AC84" s="214"/>
      <c r="AD84" s="214"/>
      <c r="AE84" s="214"/>
      <c r="AF84" s="214"/>
      <c r="AG84" s="214" t="s">
        <v>337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2" x14ac:dyDescent="0.2">
      <c r="A85" s="221"/>
      <c r="B85" s="222"/>
      <c r="C85" s="255" t="s">
        <v>434</v>
      </c>
      <c r="D85" s="254"/>
      <c r="E85" s="254"/>
      <c r="F85" s="254"/>
      <c r="G85" s="25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339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3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outlineLevel="2" x14ac:dyDescent="0.2">
      <c r="A86" s="221"/>
      <c r="B86" s="222"/>
      <c r="C86" s="249" t="s">
        <v>2398</v>
      </c>
      <c r="D86" s="225"/>
      <c r="E86" s="226">
        <v>3.06549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4"/>
      <c r="AA86" s="214"/>
      <c r="AB86" s="214"/>
      <c r="AC86" s="214"/>
      <c r="AD86" s="214"/>
      <c r="AE86" s="214"/>
      <c r="AF86" s="214"/>
      <c r="AG86" s="214" t="s">
        <v>205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3" x14ac:dyDescent="0.2">
      <c r="A87" s="221"/>
      <c r="B87" s="222"/>
      <c r="C87" s="249" t="s">
        <v>1365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205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3" x14ac:dyDescent="0.2">
      <c r="A88" s="221"/>
      <c r="B88" s="222"/>
      <c r="C88" s="249" t="s">
        <v>2399</v>
      </c>
      <c r="D88" s="225"/>
      <c r="E88" s="226">
        <v>-0.33600000000000002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3" x14ac:dyDescent="0.2">
      <c r="A89" s="221"/>
      <c r="B89" s="222"/>
      <c r="C89" s="249" t="s">
        <v>450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3" x14ac:dyDescent="0.2">
      <c r="A90" s="221"/>
      <c r="B90" s="222"/>
      <c r="C90" s="249" t="s">
        <v>451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35">
        <v>63</v>
      </c>
      <c r="B91" s="236" t="s">
        <v>1368</v>
      </c>
      <c r="C91" s="246" t="s">
        <v>1369</v>
      </c>
      <c r="D91" s="237" t="s">
        <v>361</v>
      </c>
      <c r="E91" s="238">
        <v>2.7294900000000002</v>
      </c>
      <c r="F91" s="239"/>
      <c r="G91" s="240">
        <f>ROUND(E91*F91,2)</f>
        <v>0</v>
      </c>
      <c r="H91" s="239"/>
      <c r="I91" s="240">
        <f>ROUND(E91*H91,2)</f>
        <v>0</v>
      </c>
      <c r="J91" s="239"/>
      <c r="K91" s="240">
        <f>ROUND(E91*J91,2)</f>
        <v>0</v>
      </c>
      <c r="L91" s="240">
        <v>21</v>
      </c>
      <c r="M91" s="240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40" t="s">
        <v>379</v>
      </c>
      <c r="S91" s="240" t="s">
        <v>190</v>
      </c>
      <c r="T91" s="241" t="s">
        <v>335</v>
      </c>
      <c r="U91" s="224">
        <v>0.54</v>
      </c>
      <c r="V91" s="224">
        <f>ROUND(E91*U91,2)</f>
        <v>1.47</v>
      </c>
      <c r="W91" s="224"/>
      <c r="X91" s="224" t="s">
        <v>336</v>
      </c>
      <c r="Y91" s="224" t="s">
        <v>193</v>
      </c>
      <c r="Z91" s="214"/>
      <c r="AA91" s="214"/>
      <c r="AB91" s="214"/>
      <c r="AC91" s="214"/>
      <c r="AD91" s="214"/>
      <c r="AE91" s="214"/>
      <c r="AF91" s="214"/>
      <c r="AG91" s="214" t="s">
        <v>391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2" x14ac:dyDescent="0.2">
      <c r="A92" s="221"/>
      <c r="B92" s="222"/>
      <c r="C92" s="255" t="s">
        <v>434</v>
      </c>
      <c r="D92" s="254"/>
      <c r="E92" s="254"/>
      <c r="F92" s="254"/>
      <c r="G92" s="25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339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3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ht="22.5" outlineLevel="2" x14ac:dyDescent="0.2">
      <c r="A93" s="221"/>
      <c r="B93" s="222"/>
      <c r="C93" s="249" t="s">
        <v>2396</v>
      </c>
      <c r="D93" s="225"/>
      <c r="E93" s="226">
        <v>3.06549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3" x14ac:dyDescent="0.2">
      <c r="A94" s="221"/>
      <c r="B94" s="222"/>
      <c r="C94" s="249" t="s">
        <v>1361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205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3" x14ac:dyDescent="0.2">
      <c r="A95" s="221"/>
      <c r="B95" s="222"/>
      <c r="C95" s="249" t="s">
        <v>2397</v>
      </c>
      <c r="D95" s="225"/>
      <c r="E95" s="226">
        <v>-0.33600000000000002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443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3" x14ac:dyDescent="0.2">
      <c r="A97" s="221"/>
      <c r="B97" s="222"/>
      <c r="C97" s="249" t="s">
        <v>444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5">
        <v>65</v>
      </c>
      <c r="B98" s="236" t="s">
        <v>1370</v>
      </c>
      <c r="C98" s="246" t="s">
        <v>1371</v>
      </c>
      <c r="D98" s="237" t="s">
        <v>361</v>
      </c>
      <c r="E98" s="238">
        <v>4.5350299999999999</v>
      </c>
      <c r="F98" s="239"/>
      <c r="G98" s="240">
        <f>ROUND(E98*F98,2)</f>
        <v>0</v>
      </c>
      <c r="H98" s="239"/>
      <c r="I98" s="240">
        <f>ROUND(E98*H98,2)</f>
        <v>0</v>
      </c>
      <c r="J98" s="239"/>
      <c r="K98" s="240">
        <f>ROUND(E98*J98,2)</f>
        <v>0</v>
      </c>
      <c r="L98" s="240">
        <v>21</v>
      </c>
      <c r="M98" s="240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40" t="s">
        <v>379</v>
      </c>
      <c r="S98" s="240" t="s">
        <v>190</v>
      </c>
      <c r="T98" s="241" t="s">
        <v>335</v>
      </c>
      <c r="U98" s="224">
        <v>0.35</v>
      </c>
      <c r="V98" s="224">
        <f>ROUND(E98*U98,2)</f>
        <v>1.59</v>
      </c>
      <c r="W98" s="224"/>
      <c r="X98" s="224" t="s">
        <v>336</v>
      </c>
      <c r="Y98" s="224" t="s">
        <v>193</v>
      </c>
      <c r="Z98" s="214"/>
      <c r="AA98" s="214"/>
      <c r="AB98" s="214"/>
      <c r="AC98" s="214"/>
      <c r="AD98" s="214"/>
      <c r="AE98" s="214"/>
      <c r="AF98" s="214"/>
      <c r="AG98" s="214" t="s">
        <v>337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2" x14ac:dyDescent="0.2">
      <c r="A99" s="221"/>
      <c r="B99" s="222"/>
      <c r="C99" s="255" t="s">
        <v>434</v>
      </c>
      <c r="D99" s="254"/>
      <c r="E99" s="254"/>
      <c r="F99" s="254"/>
      <c r="G99" s="25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339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3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ht="22.5" outlineLevel="2" x14ac:dyDescent="0.2">
      <c r="A100" s="221"/>
      <c r="B100" s="222"/>
      <c r="C100" s="249" t="s">
        <v>2400</v>
      </c>
      <c r="D100" s="225"/>
      <c r="E100" s="226">
        <v>5.0870300000000004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205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3" x14ac:dyDescent="0.2">
      <c r="A101" s="221"/>
      <c r="B101" s="222"/>
      <c r="C101" s="249" t="s">
        <v>1373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205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3" x14ac:dyDescent="0.2">
      <c r="A102" s="221"/>
      <c r="B102" s="222"/>
      <c r="C102" s="249" t="s">
        <v>2401</v>
      </c>
      <c r="D102" s="225"/>
      <c r="E102" s="226">
        <v>-0.55200000000000005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3" x14ac:dyDescent="0.2">
      <c r="A103" s="221"/>
      <c r="B103" s="222"/>
      <c r="C103" s="249" t="s">
        <v>459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3" x14ac:dyDescent="0.2">
      <c r="A104" s="221"/>
      <c r="B104" s="222"/>
      <c r="C104" s="249" t="s">
        <v>460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35">
        <v>67</v>
      </c>
      <c r="B105" s="236" t="s">
        <v>461</v>
      </c>
      <c r="C105" s="246" t="s">
        <v>462</v>
      </c>
      <c r="D105" s="237" t="s">
        <v>361</v>
      </c>
      <c r="E105" s="238">
        <v>4.5350299999999999</v>
      </c>
      <c r="F105" s="239"/>
      <c r="G105" s="240">
        <f>ROUND(E105*F105,2)</f>
        <v>0</v>
      </c>
      <c r="H105" s="239"/>
      <c r="I105" s="240">
        <f>ROUND(E105*H105,2)</f>
        <v>0</v>
      </c>
      <c r="J105" s="239"/>
      <c r="K105" s="240">
        <f>ROUND(E105*J105,2)</f>
        <v>0</v>
      </c>
      <c r="L105" s="240">
        <v>21</v>
      </c>
      <c r="M105" s="240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40" t="s">
        <v>379</v>
      </c>
      <c r="S105" s="240" t="s">
        <v>190</v>
      </c>
      <c r="T105" s="241" t="s">
        <v>335</v>
      </c>
      <c r="U105" s="224">
        <v>0.14829999999999999</v>
      </c>
      <c r="V105" s="224">
        <f>ROUND(E105*U105,2)</f>
        <v>0.67</v>
      </c>
      <c r="W105" s="224"/>
      <c r="X105" s="224" t="s">
        <v>336</v>
      </c>
      <c r="Y105" s="224" t="s">
        <v>193</v>
      </c>
      <c r="Z105" s="214"/>
      <c r="AA105" s="214"/>
      <c r="AB105" s="214"/>
      <c r="AC105" s="214"/>
      <c r="AD105" s="214"/>
      <c r="AE105" s="214"/>
      <c r="AF105" s="214"/>
      <c r="AG105" s="214" t="s">
        <v>337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2" x14ac:dyDescent="0.2">
      <c r="A106" s="221"/>
      <c r="B106" s="222"/>
      <c r="C106" s="255" t="s">
        <v>434</v>
      </c>
      <c r="D106" s="254"/>
      <c r="E106" s="254"/>
      <c r="F106" s="254"/>
      <c r="G106" s="25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339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3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2" x14ac:dyDescent="0.2">
      <c r="A107" s="221"/>
      <c r="B107" s="222"/>
      <c r="C107" s="249" t="s">
        <v>2402</v>
      </c>
      <c r="D107" s="225"/>
      <c r="E107" s="226">
        <v>5.0870300000000004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4"/>
      <c r="AA107" s="214"/>
      <c r="AB107" s="214"/>
      <c r="AC107" s="214"/>
      <c r="AD107" s="214"/>
      <c r="AE107" s="214"/>
      <c r="AF107" s="214"/>
      <c r="AG107" s="214" t="s">
        <v>205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3" x14ac:dyDescent="0.2">
      <c r="A108" s="221"/>
      <c r="B108" s="222"/>
      <c r="C108" s="249" t="s">
        <v>1377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205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3" x14ac:dyDescent="0.2">
      <c r="A109" s="221"/>
      <c r="B109" s="222"/>
      <c r="C109" s="249" t="s">
        <v>2403</v>
      </c>
      <c r="D109" s="225"/>
      <c r="E109" s="226">
        <v>-0.55200000000000005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3" x14ac:dyDescent="0.2">
      <c r="A110" s="221"/>
      <c r="B110" s="222"/>
      <c r="C110" s="249" t="s">
        <v>466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3" x14ac:dyDescent="0.2">
      <c r="A111" s="221"/>
      <c r="B111" s="222"/>
      <c r="C111" s="249" t="s">
        <v>467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35">
        <v>68</v>
      </c>
      <c r="B112" s="236" t="s">
        <v>1380</v>
      </c>
      <c r="C112" s="246" t="s">
        <v>1381</v>
      </c>
      <c r="D112" s="237" t="s">
        <v>361</v>
      </c>
      <c r="E112" s="238">
        <v>4.5350299999999999</v>
      </c>
      <c r="F112" s="239"/>
      <c r="G112" s="240">
        <f>ROUND(E112*F112,2)</f>
        <v>0</v>
      </c>
      <c r="H112" s="239"/>
      <c r="I112" s="240">
        <f>ROUND(E112*H112,2)</f>
        <v>0</v>
      </c>
      <c r="J112" s="239"/>
      <c r="K112" s="240">
        <f>ROUND(E112*J112,2)</f>
        <v>0</v>
      </c>
      <c r="L112" s="240">
        <v>21</v>
      </c>
      <c r="M112" s="240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40" t="s">
        <v>379</v>
      </c>
      <c r="S112" s="240" t="s">
        <v>190</v>
      </c>
      <c r="T112" s="241" t="s">
        <v>335</v>
      </c>
      <c r="U112" s="224">
        <v>0.9</v>
      </c>
      <c r="V112" s="224">
        <f>ROUND(E112*U112,2)</f>
        <v>4.08</v>
      </c>
      <c r="W112" s="224"/>
      <c r="X112" s="224" t="s">
        <v>336</v>
      </c>
      <c r="Y112" s="224" t="s">
        <v>193</v>
      </c>
      <c r="Z112" s="214"/>
      <c r="AA112" s="214"/>
      <c r="AB112" s="214"/>
      <c r="AC112" s="214"/>
      <c r="AD112" s="214"/>
      <c r="AE112" s="214"/>
      <c r="AF112" s="214"/>
      <c r="AG112" s="214" t="s">
        <v>391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2" x14ac:dyDescent="0.2">
      <c r="A113" s="221"/>
      <c r="B113" s="222"/>
      <c r="C113" s="255" t="s">
        <v>434</v>
      </c>
      <c r="D113" s="254"/>
      <c r="E113" s="254"/>
      <c r="F113" s="254"/>
      <c r="G113" s="25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339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3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ht="22.5" outlineLevel="2" x14ac:dyDescent="0.2">
      <c r="A114" s="221"/>
      <c r="B114" s="222"/>
      <c r="C114" s="249" t="s">
        <v>2400</v>
      </c>
      <c r="D114" s="225"/>
      <c r="E114" s="226">
        <v>5.0870300000000004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3" x14ac:dyDescent="0.2">
      <c r="A115" s="221"/>
      <c r="B115" s="222"/>
      <c r="C115" s="249" t="s">
        <v>1373</v>
      </c>
      <c r="D115" s="225"/>
      <c r="E115" s="226"/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205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3" x14ac:dyDescent="0.2">
      <c r="A116" s="221"/>
      <c r="B116" s="222"/>
      <c r="C116" s="249" t="s">
        <v>2401</v>
      </c>
      <c r="D116" s="225"/>
      <c r="E116" s="226">
        <v>-0.55200000000000005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459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3" x14ac:dyDescent="0.2">
      <c r="A118" s="221"/>
      <c r="B118" s="222"/>
      <c r="C118" s="249" t="s">
        <v>460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5">
        <v>70</v>
      </c>
      <c r="B119" s="236" t="s">
        <v>470</v>
      </c>
      <c r="C119" s="246" t="s">
        <v>471</v>
      </c>
      <c r="D119" s="237" t="s">
        <v>361</v>
      </c>
      <c r="E119" s="238">
        <v>9.8587500000000006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 t="s">
        <v>379</v>
      </c>
      <c r="S119" s="240" t="s">
        <v>190</v>
      </c>
      <c r="T119" s="241" t="s">
        <v>335</v>
      </c>
      <c r="U119" s="224">
        <v>0.47</v>
      </c>
      <c r="V119" s="224">
        <f>ROUND(E119*U119,2)</f>
        <v>4.63</v>
      </c>
      <c r="W119" s="224"/>
      <c r="X119" s="224" t="s">
        <v>336</v>
      </c>
      <c r="Y119" s="224" t="s">
        <v>193</v>
      </c>
      <c r="Z119" s="214"/>
      <c r="AA119" s="214"/>
      <c r="AB119" s="214"/>
      <c r="AC119" s="214"/>
      <c r="AD119" s="214"/>
      <c r="AE119" s="214"/>
      <c r="AF119" s="214"/>
      <c r="AG119" s="214" t="s">
        <v>337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2" x14ac:dyDescent="0.2">
      <c r="A120" s="221"/>
      <c r="B120" s="222"/>
      <c r="C120" s="255" t="s">
        <v>434</v>
      </c>
      <c r="D120" s="254"/>
      <c r="E120" s="254"/>
      <c r="F120" s="254"/>
      <c r="G120" s="25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339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3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2" x14ac:dyDescent="0.2">
      <c r="A121" s="221"/>
      <c r="B121" s="222"/>
      <c r="C121" s="249" t="s">
        <v>2404</v>
      </c>
      <c r="D121" s="225"/>
      <c r="E121" s="226">
        <v>11.05875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4"/>
      <c r="AA121" s="214"/>
      <c r="AB121" s="214"/>
      <c r="AC121" s="214"/>
      <c r="AD121" s="214"/>
      <c r="AE121" s="214"/>
      <c r="AF121" s="214"/>
      <c r="AG121" s="214" t="s">
        <v>205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3" x14ac:dyDescent="0.2">
      <c r="A122" s="221"/>
      <c r="B122" s="222"/>
      <c r="C122" s="249" t="s">
        <v>1383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3" x14ac:dyDescent="0.2">
      <c r="A123" s="221"/>
      <c r="B123" s="222"/>
      <c r="C123" s="249" t="s">
        <v>2405</v>
      </c>
      <c r="D123" s="225"/>
      <c r="E123" s="226">
        <v>-1.2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3" x14ac:dyDescent="0.2">
      <c r="A124" s="221"/>
      <c r="B124" s="222"/>
      <c r="C124" s="249" t="s">
        <v>475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3" x14ac:dyDescent="0.2">
      <c r="A125" s="221"/>
      <c r="B125" s="222"/>
      <c r="C125" s="249" t="s">
        <v>476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5">
        <v>71</v>
      </c>
      <c r="B126" s="236" t="s">
        <v>477</v>
      </c>
      <c r="C126" s="246" t="s">
        <v>478</v>
      </c>
      <c r="D126" s="237" t="s">
        <v>361</v>
      </c>
      <c r="E126" s="238">
        <v>1.2619199999999999</v>
      </c>
      <c r="F126" s="239"/>
      <c r="G126" s="240">
        <f>ROUND(E126*F126,2)</f>
        <v>0</v>
      </c>
      <c r="H126" s="239"/>
      <c r="I126" s="240">
        <f>ROUND(E126*H126,2)</f>
        <v>0</v>
      </c>
      <c r="J126" s="239"/>
      <c r="K126" s="240">
        <f>ROUND(E126*J126,2)</f>
        <v>0</v>
      </c>
      <c r="L126" s="240">
        <v>21</v>
      </c>
      <c r="M126" s="240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40" t="s">
        <v>379</v>
      </c>
      <c r="S126" s="240" t="s">
        <v>190</v>
      </c>
      <c r="T126" s="241" t="s">
        <v>335</v>
      </c>
      <c r="U126" s="224">
        <v>0.25</v>
      </c>
      <c r="V126" s="224">
        <f>ROUND(E126*U126,2)</f>
        <v>0.32</v>
      </c>
      <c r="W126" s="224"/>
      <c r="X126" s="224" t="s">
        <v>336</v>
      </c>
      <c r="Y126" s="224" t="s">
        <v>193</v>
      </c>
      <c r="Z126" s="214"/>
      <c r="AA126" s="214"/>
      <c r="AB126" s="214"/>
      <c r="AC126" s="214"/>
      <c r="AD126" s="214"/>
      <c r="AE126" s="214"/>
      <c r="AF126" s="214"/>
      <c r="AG126" s="214" t="s">
        <v>337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2" x14ac:dyDescent="0.2">
      <c r="A127" s="221"/>
      <c r="B127" s="222"/>
      <c r="C127" s="255" t="s">
        <v>434</v>
      </c>
      <c r="D127" s="254"/>
      <c r="E127" s="254"/>
      <c r="F127" s="254"/>
      <c r="G127" s="25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339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3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2" x14ac:dyDescent="0.2">
      <c r="A128" s="221"/>
      <c r="B128" s="222"/>
      <c r="C128" s="249" t="s">
        <v>2406</v>
      </c>
      <c r="D128" s="225"/>
      <c r="E128" s="226">
        <v>1.4155199999999999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4"/>
      <c r="AA128" s="214"/>
      <c r="AB128" s="214"/>
      <c r="AC128" s="214"/>
      <c r="AD128" s="214"/>
      <c r="AE128" s="214"/>
      <c r="AF128" s="214"/>
      <c r="AG128" s="214" t="s">
        <v>205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3" x14ac:dyDescent="0.2">
      <c r="A129" s="221"/>
      <c r="B129" s="222"/>
      <c r="C129" s="249" t="s">
        <v>1387</v>
      </c>
      <c r="D129" s="225"/>
      <c r="E129" s="226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205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3" x14ac:dyDescent="0.2">
      <c r="A130" s="221"/>
      <c r="B130" s="222"/>
      <c r="C130" s="249" t="s">
        <v>2407</v>
      </c>
      <c r="D130" s="225"/>
      <c r="E130" s="226">
        <v>-0.15359999999999999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482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483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5">
        <v>72</v>
      </c>
      <c r="B133" s="236" t="s">
        <v>484</v>
      </c>
      <c r="C133" s="246" t="s">
        <v>485</v>
      </c>
      <c r="D133" s="237" t="s">
        <v>361</v>
      </c>
      <c r="E133" s="238">
        <v>1.3013600000000001</v>
      </c>
      <c r="F133" s="239"/>
      <c r="G133" s="240">
        <f>ROUND(E133*F133,2)</f>
        <v>0</v>
      </c>
      <c r="H133" s="239"/>
      <c r="I133" s="240">
        <f>ROUND(E133*H133,2)</f>
        <v>0</v>
      </c>
      <c r="J133" s="239"/>
      <c r="K133" s="240">
        <f>ROUND(E133*J133,2)</f>
        <v>0</v>
      </c>
      <c r="L133" s="240">
        <v>21</v>
      </c>
      <c r="M133" s="240">
        <f>G133*(1+L133/100)</f>
        <v>0</v>
      </c>
      <c r="N133" s="238">
        <v>1.9220000000000001E-2</v>
      </c>
      <c r="O133" s="238">
        <f>ROUND(E133*N133,2)</f>
        <v>0.03</v>
      </c>
      <c r="P133" s="238">
        <v>0</v>
      </c>
      <c r="Q133" s="238">
        <f>ROUND(E133*P133,2)</f>
        <v>0</v>
      </c>
      <c r="R133" s="240" t="s">
        <v>379</v>
      </c>
      <c r="S133" s="240" t="s">
        <v>190</v>
      </c>
      <c r="T133" s="241" t="s">
        <v>335</v>
      </c>
      <c r="U133" s="224">
        <v>1.5863</v>
      </c>
      <c r="V133" s="224">
        <f>ROUND(E133*U133,2)</f>
        <v>2.06</v>
      </c>
      <c r="W133" s="224"/>
      <c r="X133" s="224" t="s">
        <v>336</v>
      </c>
      <c r="Y133" s="224" t="s">
        <v>193</v>
      </c>
      <c r="Z133" s="214"/>
      <c r="AA133" s="214"/>
      <c r="AB133" s="214"/>
      <c r="AC133" s="214"/>
      <c r="AD133" s="214"/>
      <c r="AE133" s="214"/>
      <c r="AF133" s="214"/>
      <c r="AG133" s="214" t="s">
        <v>337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2" x14ac:dyDescent="0.2">
      <c r="A134" s="221"/>
      <c r="B134" s="222"/>
      <c r="C134" s="255" t="s">
        <v>434</v>
      </c>
      <c r="D134" s="254"/>
      <c r="E134" s="254"/>
      <c r="F134" s="254"/>
      <c r="G134" s="25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339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3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outlineLevel="2" x14ac:dyDescent="0.2">
      <c r="A135" s="221"/>
      <c r="B135" s="222"/>
      <c r="C135" s="249" t="s">
        <v>2408</v>
      </c>
      <c r="D135" s="225"/>
      <c r="E135" s="226">
        <v>1.4597599999999999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4"/>
      <c r="AA135" s="214"/>
      <c r="AB135" s="214"/>
      <c r="AC135" s="214"/>
      <c r="AD135" s="214"/>
      <c r="AE135" s="214"/>
      <c r="AF135" s="214"/>
      <c r="AG135" s="214" t="s">
        <v>205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3" x14ac:dyDescent="0.2">
      <c r="A136" s="221"/>
      <c r="B136" s="222"/>
      <c r="C136" s="249" t="s">
        <v>1391</v>
      </c>
      <c r="D136" s="225"/>
      <c r="E136" s="226"/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205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3" x14ac:dyDescent="0.2">
      <c r="A137" s="221"/>
      <c r="B137" s="222"/>
      <c r="C137" s="249" t="s">
        <v>2409</v>
      </c>
      <c r="D137" s="225"/>
      <c r="E137" s="226">
        <v>-0.15840000000000001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489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3" x14ac:dyDescent="0.2">
      <c r="A139" s="221"/>
      <c r="B139" s="222"/>
      <c r="C139" s="249" t="s">
        <v>490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205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35">
        <v>75</v>
      </c>
      <c r="B140" s="236" t="s">
        <v>491</v>
      </c>
      <c r="C140" s="246" t="s">
        <v>492</v>
      </c>
      <c r="D140" s="237" t="s">
        <v>361</v>
      </c>
      <c r="E140" s="238">
        <v>0.1305</v>
      </c>
      <c r="F140" s="239"/>
      <c r="G140" s="240">
        <f>ROUND(E140*F140,2)</f>
        <v>0</v>
      </c>
      <c r="H140" s="239"/>
      <c r="I140" s="240">
        <f>ROUND(E140*H140,2)</f>
        <v>0</v>
      </c>
      <c r="J140" s="239"/>
      <c r="K140" s="240">
        <f>ROUND(E140*J140,2)</f>
        <v>0</v>
      </c>
      <c r="L140" s="240">
        <v>21</v>
      </c>
      <c r="M140" s="240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40" t="s">
        <v>379</v>
      </c>
      <c r="S140" s="240" t="s">
        <v>190</v>
      </c>
      <c r="T140" s="241" t="s">
        <v>335</v>
      </c>
      <c r="U140" s="224">
        <v>7.5220000000000002</v>
      </c>
      <c r="V140" s="224">
        <f>ROUND(E140*U140,2)</f>
        <v>0.98</v>
      </c>
      <c r="W140" s="224"/>
      <c r="X140" s="224" t="s">
        <v>336</v>
      </c>
      <c r="Y140" s="224" t="s">
        <v>193</v>
      </c>
      <c r="Z140" s="214"/>
      <c r="AA140" s="214"/>
      <c r="AB140" s="214"/>
      <c r="AC140" s="214"/>
      <c r="AD140" s="214"/>
      <c r="AE140" s="214"/>
      <c r="AF140" s="214"/>
      <c r="AG140" s="214" t="s">
        <v>391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2" x14ac:dyDescent="0.2">
      <c r="A141" s="221"/>
      <c r="B141" s="222"/>
      <c r="C141" s="255" t="s">
        <v>493</v>
      </c>
      <c r="D141" s="254"/>
      <c r="E141" s="254"/>
      <c r="F141" s="254"/>
      <c r="G141" s="25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339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3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ht="22.5" outlineLevel="2" x14ac:dyDescent="0.2">
      <c r="A142" s="221"/>
      <c r="B142" s="222"/>
      <c r="C142" s="249" t="s">
        <v>2410</v>
      </c>
      <c r="D142" s="225"/>
      <c r="E142" s="226">
        <v>0.1305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4"/>
      <c r="AA142" s="214"/>
      <c r="AB142" s="214"/>
      <c r="AC142" s="214"/>
      <c r="AD142" s="214"/>
      <c r="AE142" s="214"/>
      <c r="AF142" s="214"/>
      <c r="AG142" s="214" t="s">
        <v>205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5">
        <v>76</v>
      </c>
      <c r="B143" s="236" t="s">
        <v>495</v>
      </c>
      <c r="C143" s="246" t="s">
        <v>496</v>
      </c>
      <c r="D143" s="237" t="s">
        <v>361</v>
      </c>
      <c r="E143" s="238">
        <v>9.5999999999999992E-3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 t="s">
        <v>379</v>
      </c>
      <c r="S143" s="240" t="s">
        <v>190</v>
      </c>
      <c r="T143" s="241" t="s">
        <v>335</v>
      </c>
      <c r="U143" s="224">
        <v>10.583</v>
      </c>
      <c r="V143" s="224">
        <f>ROUND(E143*U143,2)</f>
        <v>0.1</v>
      </c>
      <c r="W143" s="224"/>
      <c r="X143" s="224" t="s">
        <v>336</v>
      </c>
      <c r="Y143" s="224" t="s">
        <v>193</v>
      </c>
      <c r="Z143" s="214"/>
      <c r="AA143" s="214"/>
      <c r="AB143" s="214"/>
      <c r="AC143" s="214"/>
      <c r="AD143" s="214"/>
      <c r="AE143" s="214"/>
      <c r="AF143" s="214"/>
      <c r="AG143" s="214" t="s">
        <v>337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2" x14ac:dyDescent="0.2">
      <c r="A144" s="221"/>
      <c r="B144" s="222"/>
      <c r="C144" s="255" t="s">
        <v>493</v>
      </c>
      <c r="D144" s="254"/>
      <c r="E144" s="254"/>
      <c r="F144" s="254"/>
      <c r="G144" s="25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339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3" t="str">
        <f>C144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4" s="214"/>
      <c r="BC144" s="214"/>
      <c r="BD144" s="214"/>
      <c r="BE144" s="214"/>
      <c r="BF144" s="214"/>
      <c r="BG144" s="214"/>
      <c r="BH144" s="214"/>
    </row>
    <row r="145" spans="1:60" outlineLevel="2" x14ac:dyDescent="0.2">
      <c r="A145" s="221"/>
      <c r="B145" s="222"/>
      <c r="C145" s="249" t="s">
        <v>2411</v>
      </c>
      <c r="D145" s="225"/>
      <c r="E145" s="226">
        <v>9.5999999999999992E-3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5">
        <v>77</v>
      </c>
      <c r="B146" s="236" t="s">
        <v>498</v>
      </c>
      <c r="C146" s="246" t="s">
        <v>499</v>
      </c>
      <c r="D146" s="237" t="s">
        <v>361</v>
      </c>
      <c r="E146" s="238">
        <v>9.9000000000000008E-3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 t="s">
        <v>379</v>
      </c>
      <c r="S146" s="240" t="s">
        <v>190</v>
      </c>
      <c r="T146" s="241" t="s">
        <v>335</v>
      </c>
      <c r="U146" s="224">
        <v>19.922000000000001</v>
      </c>
      <c r="V146" s="224">
        <f>ROUND(E146*U146,2)</f>
        <v>0.2</v>
      </c>
      <c r="W146" s="224"/>
      <c r="X146" s="224" t="s">
        <v>336</v>
      </c>
      <c r="Y146" s="224" t="s">
        <v>193</v>
      </c>
      <c r="Z146" s="214"/>
      <c r="AA146" s="214"/>
      <c r="AB146" s="214"/>
      <c r="AC146" s="214"/>
      <c r="AD146" s="214"/>
      <c r="AE146" s="214"/>
      <c r="AF146" s="214"/>
      <c r="AG146" s="214" t="s">
        <v>391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2" x14ac:dyDescent="0.2">
      <c r="A147" s="221"/>
      <c r="B147" s="222"/>
      <c r="C147" s="255" t="s">
        <v>493</v>
      </c>
      <c r="D147" s="254"/>
      <c r="E147" s="254"/>
      <c r="F147" s="254"/>
      <c r="G147" s="25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339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3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2" x14ac:dyDescent="0.2">
      <c r="A148" s="221"/>
      <c r="B148" s="222"/>
      <c r="C148" s="249" t="s">
        <v>2412</v>
      </c>
      <c r="D148" s="225"/>
      <c r="E148" s="226">
        <v>9.9000000000000008E-3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81</v>
      </c>
      <c r="B149" s="236" t="s">
        <v>501</v>
      </c>
      <c r="C149" s="246" t="s">
        <v>502</v>
      </c>
      <c r="D149" s="237" t="s">
        <v>361</v>
      </c>
      <c r="E149" s="238">
        <v>0.245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3.5329999999999999</v>
      </c>
      <c r="V149" s="224">
        <f>ROUND(E149*U149,2)</f>
        <v>0.87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337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2" x14ac:dyDescent="0.2">
      <c r="A150" s="221"/>
      <c r="B150" s="222"/>
      <c r="C150" s="255" t="s">
        <v>503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2413</v>
      </c>
      <c r="D151" s="225"/>
      <c r="E151" s="226">
        <v>0.245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3" x14ac:dyDescent="0.2">
      <c r="A152" s="221"/>
      <c r="B152" s="222"/>
      <c r="C152" s="249" t="s">
        <v>1398</v>
      </c>
      <c r="D152" s="225"/>
      <c r="E152" s="226"/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4"/>
      <c r="AA152" s="214"/>
      <c r="AB152" s="214"/>
      <c r="AC152" s="214"/>
      <c r="AD152" s="214"/>
      <c r="AE152" s="214"/>
      <c r="AF152" s="214"/>
      <c r="AG152" s="214" t="s">
        <v>205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3" x14ac:dyDescent="0.2">
      <c r="A153" s="221"/>
      <c r="B153" s="222"/>
      <c r="C153" s="249" t="s">
        <v>506</v>
      </c>
      <c r="D153" s="225"/>
      <c r="E153" s="226"/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205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5">
        <v>82</v>
      </c>
      <c r="B154" s="236" t="s">
        <v>507</v>
      </c>
      <c r="C154" s="246" t="s">
        <v>508</v>
      </c>
      <c r="D154" s="237" t="s">
        <v>361</v>
      </c>
      <c r="E154" s="238">
        <v>1.5049999999999999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40" t="s">
        <v>379</v>
      </c>
      <c r="S154" s="240" t="s">
        <v>190</v>
      </c>
      <c r="T154" s="241" t="s">
        <v>335</v>
      </c>
      <c r="U154" s="224">
        <v>4.6550000000000002</v>
      </c>
      <c r="V154" s="224">
        <f>ROUND(E154*U154,2)</f>
        <v>7.01</v>
      </c>
      <c r="W154" s="224"/>
      <c r="X154" s="224" t="s">
        <v>336</v>
      </c>
      <c r="Y154" s="224" t="s">
        <v>193</v>
      </c>
      <c r="Z154" s="214"/>
      <c r="AA154" s="214"/>
      <c r="AB154" s="214"/>
      <c r="AC154" s="214"/>
      <c r="AD154" s="214"/>
      <c r="AE154" s="214"/>
      <c r="AF154" s="214"/>
      <c r="AG154" s="214" t="s">
        <v>337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2" x14ac:dyDescent="0.2">
      <c r="A155" s="221"/>
      <c r="B155" s="222"/>
      <c r="C155" s="255" t="s">
        <v>503</v>
      </c>
      <c r="D155" s="254"/>
      <c r="E155" s="254"/>
      <c r="F155" s="254"/>
      <c r="G155" s="25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4"/>
      <c r="AA155" s="214"/>
      <c r="AB155" s="214"/>
      <c r="AC155" s="214"/>
      <c r="AD155" s="214"/>
      <c r="AE155" s="214"/>
      <c r="AF155" s="214"/>
      <c r="AG155" s="214" t="s">
        <v>339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49" t="s">
        <v>2414</v>
      </c>
      <c r="D156" s="225"/>
      <c r="E156" s="226">
        <v>1.5049999999999999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205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3" x14ac:dyDescent="0.2">
      <c r="A157" s="221"/>
      <c r="B157" s="222"/>
      <c r="C157" s="249" t="s">
        <v>1400</v>
      </c>
      <c r="D157" s="225"/>
      <c r="E157" s="226"/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3" x14ac:dyDescent="0.2">
      <c r="A158" s="221"/>
      <c r="B158" s="222"/>
      <c r="C158" s="249" t="s">
        <v>511</v>
      </c>
      <c r="D158" s="225"/>
      <c r="E158" s="226"/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4"/>
      <c r="AA158" s="214"/>
      <c r="AB158" s="214"/>
      <c r="AC158" s="214"/>
      <c r="AD158" s="214"/>
      <c r="AE158" s="214"/>
      <c r="AF158" s="214"/>
      <c r="AG158" s="214" t="s">
        <v>205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35">
        <v>84</v>
      </c>
      <c r="B159" s="236" t="s">
        <v>1243</v>
      </c>
      <c r="C159" s="246" t="s">
        <v>1244</v>
      </c>
      <c r="D159" s="237" t="s">
        <v>333</v>
      </c>
      <c r="E159" s="238">
        <v>44.234999999999999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9.7999999999999997E-4</v>
      </c>
      <c r="O159" s="238">
        <f>ROUND(E159*N159,2)</f>
        <v>0.04</v>
      </c>
      <c r="P159" s="238">
        <v>0</v>
      </c>
      <c r="Q159" s="238">
        <f>ROUND(E159*P159,2)</f>
        <v>0</v>
      </c>
      <c r="R159" s="240" t="s">
        <v>379</v>
      </c>
      <c r="S159" s="240" t="s">
        <v>190</v>
      </c>
      <c r="T159" s="241" t="s">
        <v>335</v>
      </c>
      <c r="U159" s="224">
        <v>0.23599999999999999</v>
      </c>
      <c r="V159" s="224">
        <f>ROUND(E159*U159,2)</f>
        <v>10.44</v>
      </c>
      <c r="W159" s="224"/>
      <c r="X159" s="224" t="s">
        <v>336</v>
      </c>
      <c r="Y159" s="224" t="s">
        <v>193</v>
      </c>
      <c r="Z159" s="214"/>
      <c r="AA159" s="214"/>
      <c r="AB159" s="214"/>
      <c r="AC159" s="214"/>
      <c r="AD159" s="214"/>
      <c r="AE159" s="214"/>
      <c r="AF159" s="214"/>
      <c r="AG159" s="214" t="s">
        <v>337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2" x14ac:dyDescent="0.2">
      <c r="A160" s="221"/>
      <c r="B160" s="222"/>
      <c r="C160" s="255" t="s">
        <v>514</v>
      </c>
      <c r="D160" s="254"/>
      <c r="E160" s="254"/>
      <c r="F160" s="254"/>
      <c r="G160" s="25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339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2" x14ac:dyDescent="0.2">
      <c r="A161" s="221"/>
      <c r="B161" s="222"/>
      <c r="C161" s="249" t="s">
        <v>2415</v>
      </c>
      <c r="D161" s="225"/>
      <c r="E161" s="226">
        <v>44.234999999999999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5">
        <v>89</v>
      </c>
      <c r="B162" s="236" t="s">
        <v>1247</v>
      </c>
      <c r="C162" s="246" t="s">
        <v>1248</v>
      </c>
      <c r="D162" s="237" t="s">
        <v>333</v>
      </c>
      <c r="E162" s="238">
        <v>44.234999999999999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40" t="s">
        <v>379</v>
      </c>
      <c r="S162" s="240" t="s">
        <v>190</v>
      </c>
      <c r="T162" s="241" t="s">
        <v>335</v>
      </c>
      <c r="U162" s="224">
        <v>7.0000000000000007E-2</v>
      </c>
      <c r="V162" s="224">
        <f>ROUND(E162*U162,2)</f>
        <v>3.1</v>
      </c>
      <c r="W162" s="224"/>
      <c r="X162" s="224" t="s">
        <v>336</v>
      </c>
      <c r="Y162" s="224" t="s">
        <v>193</v>
      </c>
      <c r="Z162" s="214"/>
      <c r="AA162" s="214"/>
      <c r="AB162" s="214"/>
      <c r="AC162" s="214"/>
      <c r="AD162" s="214"/>
      <c r="AE162" s="214"/>
      <c r="AF162" s="214"/>
      <c r="AG162" s="214" t="s">
        <v>337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2" x14ac:dyDescent="0.2">
      <c r="A163" s="221"/>
      <c r="B163" s="222"/>
      <c r="C163" s="255" t="s">
        <v>518</v>
      </c>
      <c r="D163" s="254"/>
      <c r="E163" s="254"/>
      <c r="F163" s="254"/>
      <c r="G163" s="25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4"/>
      <c r="AA163" s="214"/>
      <c r="AB163" s="214"/>
      <c r="AC163" s="214"/>
      <c r="AD163" s="214"/>
      <c r="AE163" s="214"/>
      <c r="AF163" s="214"/>
      <c r="AG163" s="214" t="s">
        <v>339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2" x14ac:dyDescent="0.2">
      <c r="A164" s="221"/>
      <c r="B164" s="222"/>
      <c r="C164" s="249" t="s">
        <v>2415</v>
      </c>
      <c r="D164" s="225"/>
      <c r="E164" s="226">
        <v>44.234999999999999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205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5">
        <v>100</v>
      </c>
      <c r="B165" s="236" t="s">
        <v>519</v>
      </c>
      <c r="C165" s="246" t="s">
        <v>520</v>
      </c>
      <c r="D165" s="237" t="s">
        <v>361</v>
      </c>
      <c r="E165" s="238">
        <v>7.2954800000000004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 t="s">
        <v>379</v>
      </c>
      <c r="S165" s="240" t="s">
        <v>190</v>
      </c>
      <c r="T165" s="241" t="s">
        <v>335</v>
      </c>
      <c r="U165" s="224">
        <v>0.34499999999999997</v>
      </c>
      <c r="V165" s="224">
        <f>ROUND(E165*U165,2)</f>
        <v>2.52</v>
      </c>
      <c r="W165" s="224"/>
      <c r="X165" s="224" t="s">
        <v>336</v>
      </c>
      <c r="Y165" s="224" t="s">
        <v>193</v>
      </c>
      <c r="Z165" s="214"/>
      <c r="AA165" s="214"/>
      <c r="AB165" s="214"/>
      <c r="AC165" s="214"/>
      <c r="AD165" s="214"/>
      <c r="AE165" s="214"/>
      <c r="AF165" s="214"/>
      <c r="AG165" s="214" t="s">
        <v>337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2" x14ac:dyDescent="0.2">
      <c r="A166" s="221"/>
      <c r="B166" s="222"/>
      <c r="C166" s="255" t="s">
        <v>521</v>
      </c>
      <c r="D166" s="254"/>
      <c r="E166" s="254"/>
      <c r="F166" s="254"/>
      <c r="G166" s="25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339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3" t="str">
        <f>C166</f>
        <v>bez naložení do dopravní nádoby, ale s vyprázdněním dopravní nádoby na hromadu nebo na dopravní prostředek,</v>
      </c>
      <c r="BB166" s="214"/>
      <c r="BC166" s="214"/>
      <c r="BD166" s="214"/>
      <c r="BE166" s="214"/>
      <c r="BF166" s="214"/>
      <c r="BG166" s="214"/>
      <c r="BH166" s="214"/>
    </row>
    <row r="167" spans="1:60" outlineLevel="2" x14ac:dyDescent="0.2">
      <c r="A167" s="221"/>
      <c r="B167" s="222"/>
      <c r="C167" s="249" t="s">
        <v>2416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3" x14ac:dyDescent="0.2">
      <c r="A168" s="221"/>
      <c r="B168" s="222"/>
      <c r="C168" s="249" t="s">
        <v>2417</v>
      </c>
      <c r="D168" s="225"/>
      <c r="E168" s="226"/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4"/>
      <c r="AA168" s="214"/>
      <c r="AB168" s="214"/>
      <c r="AC168" s="214"/>
      <c r="AD168" s="214"/>
      <c r="AE168" s="214"/>
      <c r="AF168" s="214"/>
      <c r="AG168" s="214" t="s">
        <v>205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3" x14ac:dyDescent="0.2">
      <c r="A169" s="221"/>
      <c r="B169" s="222"/>
      <c r="C169" s="249" t="s">
        <v>2418</v>
      </c>
      <c r="D169" s="225"/>
      <c r="E169" s="226">
        <v>3.0964499999999999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205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3" x14ac:dyDescent="0.2">
      <c r="A170" s="221"/>
      <c r="B170" s="222"/>
      <c r="C170" s="249" t="s">
        <v>1405</v>
      </c>
      <c r="D170" s="225"/>
      <c r="E170" s="226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3" x14ac:dyDescent="0.2">
      <c r="A171" s="221"/>
      <c r="B171" s="222"/>
      <c r="C171" s="249" t="s">
        <v>2419</v>
      </c>
      <c r="D171" s="225"/>
      <c r="E171" s="226">
        <v>-0.33600000000000002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4"/>
      <c r="AA171" s="214"/>
      <c r="AB171" s="214"/>
      <c r="AC171" s="214"/>
      <c r="AD171" s="214"/>
      <c r="AE171" s="214"/>
      <c r="AF171" s="214"/>
      <c r="AG171" s="214" t="s">
        <v>205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3" x14ac:dyDescent="0.2">
      <c r="A172" s="221"/>
      <c r="B172" s="222"/>
      <c r="C172" s="249" t="s">
        <v>1407</v>
      </c>
      <c r="D172" s="225"/>
      <c r="E172" s="226"/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205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3" x14ac:dyDescent="0.2">
      <c r="A173" s="221"/>
      <c r="B173" s="222"/>
      <c r="C173" s="249" t="s">
        <v>2246</v>
      </c>
      <c r="D173" s="225"/>
      <c r="E173" s="226"/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3" x14ac:dyDescent="0.2">
      <c r="A174" s="221"/>
      <c r="B174" s="222"/>
      <c r="C174" s="249" t="s">
        <v>2420</v>
      </c>
      <c r="D174" s="225"/>
      <c r="E174" s="226">
        <v>5.0870300000000004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4"/>
      <c r="AA174" s="214"/>
      <c r="AB174" s="214"/>
      <c r="AC174" s="214"/>
      <c r="AD174" s="214"/>
      <c r="AE174" s="214"/>
      <c r="AF174" s="214"/>
      <c r="AG174" s="214" t="s">
        <v>205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3" x14ac:dyDescent="0.2">
      <c r="A175" s="221"/>
      <c r="B175" s="222"/>
      <c r="C175" s="249" t="s">
        <v>1410</v>
      </c>
      <c r="D175" s="225"/>
      <c r="E175" s="226"/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205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3" x14ac:dyDescent="0.2">
      <c r="A176" s="221"/>
      <c r="B176" s="222"/>
      <c r="C176" s="249" t="s">
        <v>2421</v>
      </c>
      <c r="D176" s="225"/>
      <c r="E176" s="226">
        <v>-0.55200000000000005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3" x14ac:dyDescent="0.2">
      <c r="A177" s="221"/>
      <c r="B177" s="222"/>
      <c r="C177" s="249" t="s">
        <v>1412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2249</v>
      </c>
      <c r="D178" s="225"/>
      <c r="E178" s="226"/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2422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1415</v>
      </c>
      <c r="D180" s="225"/>
      <c r="E180" s="226"/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2423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1417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2252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2424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1420</v>
      </c>
      <c r="D185" s="225"/>
      <c r="E185" s="226"/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2425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1422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2255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5">
        <v>103</v>
      </c>
      <c r="B189" s="236" t="s">
        <v>544</v>
      </c>
      <c r="C189" s="246" t="s">
        <v>545</v>
      </c>
      <c r="D189" s="237" t="s">
        <v>361</v>
      </c>
      <c r="E189" s="238">
        <v>12.497030000000001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40" t="s">
        <v>379</v>
      </c>
      <c r="S189" s="240" t="s">
        <v>190</v>
      </c>
      <c r="T189" s="241" t="s">
        <v>335</v>
      </c>
      <c r="U189" s="224">
        <v>0.48399999999999999</v>
      </c>
      <c r="V189" s="224">
        <f>ROUND(E189*U189,2)</f>
        <v>6.05</v>
      </c>
      <c r="W189" s="224"/>
      <c r="X189" s="224" t="s">
        <v>336</v>
      </c>
      <c r="Y189" s="224" t="s">
        <v>193</v>
      </c>
      <c r="Z189" s="214"/>
      <c r="AA189" s="214"/>
      <c r="AB189" s="214"/>
      <c r="AC189" s="214"/>
      <c r="AD189" s="214"/>
      <c r="AE189" s="214"/>
      <c r="AF189" s="214"/>
      <c r="AG189" s="214" t="s">
        <v>337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2" x14ac:dyDescent="0.2">
      <c r="A190" s="221"/>
      <c r="B190" s="222"/>
      <c r="C190" s="255" t="s">
        <v>521</v>
      </c>
      <c r="D190" s="254"/>
      <c r="E190" s="254"/>
      <c r="F190" s="254"/>
      <c r="G190" s="25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339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3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2" x14ac:dyDescent="0.2">
      <c r="A191" s="221"/>
      <c r="B191" s="222"/>
      <c r="C191" s="249" t="s">
        <v>546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3" x14ac:dyDescent="0.2">
      <c r="A192" s="221"/>
      <c r="B192" s="222"/>
      <c r="C192" s="249" t="s">
        <v>2426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2427</v>
      </c>
      <c r="D193" s="225"/>
      <c r="E193" s="226">
        <v>11.05875</v>
      </c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1426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2428</v>
      </c>
      <c r="D195" s="225"/>
      <c r="E195" s="226">
        <v>-1.2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1428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2259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3" x14ac:dyDescent="0.2">
      <c r="A198" s="221"/>
      <c r="B198" s="222"/>
      <c r="C198" s="249" t="s">
        <v>2429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4"/>
      <c r="AA198" s="214"/>
      <c r="AB198" s="214"/>
      <c r="AC198" s="214"/>
      <c r="AD198" s="214"/>
      <c r="AE198" s="214"/>
      <c r="AF198" s="214"/>
      <c r="AG198" s="214" t="s">
        <v>205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3" x14ac:dyDescent="0.2">
      <c r="A199" s="221"/>
      <c r="B199" s="222"/>
      <c r="C199" s="249" t="s">
        <v>1431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205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3" x14ac:dyDescent="0.2">
      <c r="A200" s="221"/>
      <c r="B200" s="222"/>
      <c r="C200" s="249" t="s">
        <v>2430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3" x14ac:dyDescent="0.2">
      <c r="A201" s="221"/>
      <c r="B201" s="222"/>
      <c r="C201" s="249" t="s">
        <v>1433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2262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2431</v>
      </c>
      <c r="D203" s="225"/>
      <c r="E203" s="226">
        <v>7.4999999999999997E-2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573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3" x14ac:dyDescent="0.2">
      <c r="A205" s="221"/>
      <c r="B205" s="222"/>
      <c r="C205" s="249" t="s">
        <v>560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3" x14ac:dyDescent="0.2">
      <c r="A206" s="221"/>
      <c r="B206" s="222"/>
      <c r="C206" s="249" t="s">
        <v>2432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2433</v>
      </c>
      <c r="D207" s="225"/>
      <c r="E207" s="226">
        <v>1.4155199999999999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1438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2434</v>
      </c>
      <c r="D209" s="225"/>
      <c r="E209" s="226">
        <v>-0.15359999999999999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1440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2267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2435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1443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3" x14ac:dyDescent="0.2">
      <c r="A214" s="221"/>
      <c r="B214" s="222"/>
      <c r="C214" s="249" t="s">
        <v>2436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3" x14ac:dyDescent="0.2">
      <c r="A215" s="221"/>
      <c r="B215" s="222"/>
      <c r="C215" s="249" t="s">
        <v>1445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2270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2437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559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3" x14ac:dyDescent="0.2">
      <c r="A219" s="221"/>
      <c r="B219" s="222"/>
      <c r="C219" s="249" t="s">
        <v>574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3" x14ac:dyDescent="0.2">
      <c r="A220" s="221"/>
      <c r="B220" s="222"/>
      <c r="C220" s="249" t="s">
        <v>2438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2439</v>
      </c>
      <c r="D221" s="225"/>
      <c r="E221" s="226">
        <v>1.4597599999999999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1450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2440</v>
      </c>
      <c r="D223" s="225"/>
      <c r="E223" s="226">
        <v>-0.15840000000000001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1452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2275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3" x14ac:dyDescent="0.2">
      <c r="A226" s="221"/>
      <c r="B226" s="222"/>
      <c r="C226" s="249" t="s">
        <v>2441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1455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3" x14ac:dyDescent="0.2">
      <c r="A228" s="221"/>
      <c r="B228" s="222"/>
      <c r="C228" s="249" t="s">
        <v>2442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3" x14ac:dyDescent="0.2">
      <c r="A229" s="221"/>
      <c r="B229" s="222"/>
      <c r="C229" s="249" t="s">
        <v>1457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2278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5">
        <v>107</v>
      </c>
      <c r="B231" s="236" t="s">
        <v>586</v>
      </c>
      <c r="C231" s="246" t="s">
        <v>587</v>
      </c>
      <c r="D231" s="237" t="s">
        <v>361</v>
      </c>
      <c r="E231" s="238">
        <v>5.4085700000000001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40" t="s">
        <v>379</v>
      </c>
      <c r="S231" s="240" t="s">
        <v>190</v>
      </c>
      <c r="T231" s="241" t="s">
        <v>335</v>
      </c>
      <c r="U231" s="224">
        <v>1.0999999999999999E-2</v>
      </c>
      <c r="V231" s="224">
        <f>ROUND(E231*U231,2)</f>
        <v>0.06</v>
      </c>
      <c r="W231" s="224"/>
      <c r="X231" s="224" t="s">
        <v>336</v>
      </c>
      <c r="Y231" s="224" t="s">
        <v>193</v>
      </c>
      <c r="Z231" s="214"/>
      <c r="AA231" s="214"/>
      <c r="AB231" s="214"/>
      <c r="AC231" s="214"/>
      <c r="AD231" s="214"/>
      <c r="AE231" s="214"/>
      <c r="AF231" s="214"/>
      <c r="AG231" s="214" t="s">
        <v>337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2" x14ac:dyDescent="0.2">
      <c r="A232" s="221"/>
      <c r="B232" s="222"/>
      <c r="C232" s="255" t="s">
        <v>588</v>
      </c>
      <c r="D232" s="254"/>
      <c r="E232" s="254"/>
      <c r="F232" s="254"/>
      <c r="G232" s="25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339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2" x14ac:dyDescent="0.2">
      <c r="A233" s="221"/>
      <c r="B233" s="222"/>
      <c r="C233" s="249" t="s">
        <v>2443</v>
      </c>
      <c r="D233" s="225"/>
      <c r="E233" s="226">
        <v>2.3976899999999999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1460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3" x14ac:dyDescent="0.2">
      <c r="A235" s="221"/>
      <c r="B235" s="222"/>
      <c r="C235" s="249" t="s">
        <v>2444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2445</v>
      </c>
      <c r="D236" s="225"/>
      <c r="E236" s="226">
        <v>3.0108799999999998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593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3" x14ac:dyDescent="0.2">
      <c r="A238" s="221"/>
      <c r="B238" s="222"/>
      <c r="C238" s="249" t="s">
        <v>594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5">
        <v>108</v>
      </c>
      <c r="B239" s="236" t="s">
        <v>595</v>
      </c>
      <c r="C239" s="246" t="s">
        <v>596</v>
      </c>
      <c r="D239" s="237" t="s">
        <v>361</v>
      </c>
      <c r="E239" s="238">
        <v>9.3591800000000003</v>
      </c>
      <c r="F239" s="239"/>
      <c r="G239" s="240">
        <f>ROUND(E239*F239,2)</f>
        <v>0</v>
      </c>
      <c r="H239" s="239"/>
      <c r="I239" s="240">
        <f>ROUND(E239*H239,2)</f>
        <v>0</v>
      </c>
      <c r="J239" s="239"/>
      <c r="K239" s="240">
        <f>ROUND(E239*J239,2)</f>
        <v>0</v>
      </c>
      <c r="L239" s="240">
        <v>21</v>
      </c>
      <c r="M239" s="240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40" t="s">
        <v>379</v>
      </c>
      <c r="S239" s="240" t="s">
        <v>190</v>
      </c>
      <c r="T239" s="241" t="s">
        <v>335</v>
      </c>
      <c r="U239" s="224">
        <v>1.2E-2</v>
      </c>
      <c r="V239" s="224">
        <f>ROUND(E239*U239,2)</f>
        <v>0.11</v>
      </c>
      <c r="W239" s="224"/>
      <c r="X239" s="224" t="s">
        <v>336</v>
      </c>
      <c r="Y239" s="224" t="s">
        <v>193</v>
      </c>
      <c r="Z239" s="214"/>
      <c r="AA239" s="214"/>
      <c r="AB239" s="214"/>
      <c r="AC239" s="214"/>
      <c r="AD239" s="214"/>
      <c r="AE239" s="214"/>
      <c r="AF239" s="214"/>
      <c r="AG239" s="214" t="s">
        <v>337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2" x14ac:dyDescent="0.2">
      <c r="A240" s="221"/>
      <c r="B240" s="222"/>
      <c r="C240" s="255" t="s">
        <v>588</v>
      </c>
      <c r="D240" s="254"/>
      <c r="E240" s="254"/>
      <c r="F240" s="254"/>
      <c r="G240" s="25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4"/>
      <c r="AA240" s="214"/>
      <c r="AB240" s="214"/>
      <c r="AC240" s="214"/>
      <c r="AD240" s="214"/>
      <c r="AE240" s="214"/>
      <c r="AF240" s="214"/>
      <c r="AG240" s="214" t="s">
        <v>339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2" x14ac:dyDescent="0.2">
      <c r="A241" s="221"/>
      <c r="B241" s="222"/>
      <c r="C241" s="249" t="s">
        <v>2446</v>
      </c>
      <c r="D241" s="225"/>
      <c r="E241" s="226">
        <v>3.2401200000000001</v>
      </c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205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3" x14ac:dyDescent="0.2">
      <c r="A242" s="221"/>
      <c r="B242" s="222"/>
      <c r="C242" s="249" t="s">
        <v>1464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3" x14ac:dyDescent="0.2">
      <c r="A243" s="221"/>
      <c r="B243" s="222"/>
      <c r="C243" s="249" t="s">
        <v>2447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2448</v>
      </c>
      <c r="D244" s="225"/>
      <c r="E244" s="226">
        <v>0.15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3" x14ac:dyDescent="0.2">
      <c r="A245" s="221"/>
      <c r="B245" s="222"/>
      <c r="C245" s="249" t="s">
        <v>601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3" x14ac:dyDescent="0.2">
      <c r="A246" s="221"/>
      <c r="B246" s="222"/>
      <c r="C246" s="249" t="s">
        <v>2449</v>
      </c>
      <c r="D246" s="225"/>
      <c r="E246" s="226">
        <v>0.41474</v>
      </c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3" x14ac:dyDescent="0.2">
      <c r="A247" s="221"/>
      <c r="B247" s="222"/>
      <c r="C247" s="249" t="s">
        <v>1468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3" x14ac:dyDescent="0.2">
      <c r="A248" s="221"/>
      <c r="B248" s="222"/>
      <c r="C248" s="249" t="s">
        <v>2450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4"/>
      <c r="AA248" s="214"/>
      <c r="AB248" s="214"/>
      <c r="AC248" s="214"/>
      <c r="AD248" s="214"/>
      <c r="AE248" s="214"/>
      <c r="AF248" s="214"/>
      <c r="AG248" s="214" t="s">
        <v>205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3" x14ac:dyDescent="0.2">
      <c r="A249" s="221"/>
      <c r="B249" s="222"/>
      <c r="C249" s="249" t="s">
        <v>2451</v>
      </c>
      <c r="D249" s="225"/>
      <c r="E249" s="226">
        <v>0.42770000000000002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205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3" x14ac:dyDescent="0.2">
      <c r="A250" s="221"/>
      <c r="B250" s="222"/>
      <c r="C250" s="249" t="s">
        <v>1471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3" x14ac:dyDescent="0.2">
      <c r="A251" s="221"/>
      <c r="B251" s="222"/>
      <c r="C251" s="249" t="s">
        <v>2452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3" x14ac:dyDescent="0.2">
      <c r="A252" s="221"/>
      <c r="B252" s="222"/>
      <c r="C252" s="249" t="s">
        <v>2453</v>
      </c>
      <c r="D252" s="225"/>
      <c r="E252" s="226">
        <v>5.1266299999999996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3" x14ac:dyDescent="0.2">
      <c r="A253" s="221"/>
      <c r="B253" s="222"/>
      <c r="C253" s="249" t="s">
        <v>609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109</v>
      </c>
      <c r="B254" s="236" t="s">
        <v>610</v>
      </c>
      <c r="C254" s="246" t="s">
        <v>611</v>
      </c>
      <c r="D254" s="237" t="s">
        <v>361</v>
      </c>
      <c r="E254" s="238">
        <v>21.634260000000001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379</v>
      </c>
      <c r="S254" s="240" t="s">
        <v>190</v>
      </c>
      <c r="T254" s="241" t="s">
        <v>335</v>
      </c>
      <c r="U254" s="224">
        <v>0</v>
      </c>
      <c r="V254" s="224">
        <f>ROUND(E254*U254,2)</f>
        <v>0</v>
      </c>
      <c r="W254" s="224"/>
      <c r="X254" s="224" t="s">
        <v>336</v>
      </c>
      <c r="Y254" s="224" t="s">
        <v>193</v>
      </c>
      <c r="Z254" s="214"/>
      <c r="AA254" s="214"/>
      <c r="AB254" s="214"/>
      <c r="AC254" s="214"/>
      <c r="AD254" s="214"/>
      <c r="AE254" s="214"/>
      <c r="AF254" s="214"/>
      <c r="AG254" s="214" t="s">
        <v>337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2" x14ac:dyDescent="0.2">
      <c r="A255" s="221"/>
      <c r="B255" s="222"/>
      <c r="C255" s="255" t="s">
        <v>588</v>
      </c>
      <c r="D255" s="254"/>
      <c r="E255" s="254"/>
      <c r="F255" s="254"/>
      <c r="G255" s="25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339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2" x14ac:dyDescent="0.2">
      <c r="A256" s="221"/>
      <c r="B256" s="222"/>
      <c r="C256" s="249" t="s">
        <v>2454</v>
      </c>
      <c r="D256" s="225"/>
      <c r="E256" s="226">
        <v>2.3224800000000001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3" x14ac:dyDescent="0.2">
      <c r="A257" s="221"/>
      <c r="B257" s="222"/>
      <c r="C257" s="249" t="s">
        <v>2455</v>
      </c>
      <c r="D257" s="225"/>
      <c r="E257" s="226">
        <v>7.2682900000000004</v>
      </c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3" x14ac:dyDescent="0.2">
      <c r="A258" s="221"/>
      <c r="B258" s="222"/>
      <c r="C258" s="249" t="s">
        <v>1476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1477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3" x14ac:dyDescent="0.2">
      <c r="A260" s="221"/>
      <c r="B260" s="222"/>
      <c r="C260" s="249" t="s">
        <v>2456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3" x14ac:dyDescent="0.2">
      <c r="A261" s="221"/>
      <c r="B261" s="222"/>
      <c r="C261" s="249" t="s">
        <v>2457</v>
      </c>
      <c r="D261" s="225"/>
      <c r="E261" s="226">
        <v>12.0435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618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3" x14ac:dyDescent="0.2">
      <c r="A263" s="221"/>
      <c r="B263" s="222"/>
      <c r="C263" s="249" t="s">
        <v>619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4"/>
      <c r="AA263" s="214"/>
      <c r="AB263" s="214"/>
      <c r="AC263" s="214"/>
      <c r="AD263" s="214"/>
      <c r="AE263" s="214"/>
      <c r="AF263" s="214"/>
      <c r="AG263" s="214" t="s">
        <v>205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35">
        <v>110</v>
      </c>
      <c r="B264" s="236" t="s">
        <v>620</v>
      </c>
      <c r="C264" s="246" t="s">
        <v>621</v>
      </c>
      <c r="D264" s="237" t="s">
        <v>361</v>
      </c>
      <c r="E264" s="238">
        <v>37.436709999999998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40" t="s">
        <v>379</v>
      </c>
      <c r="S264" s="240" t="s">
        <v>190</v>
      </c>
      <c r="T264" s="241" t="s">
        <v>335</v>
      </c>
      <c r="U264" s="224">
        <v>0</v>
      </c>
      <c r="V264" s="224">
        <f>ROUND(E264*U264,2)</f>
        <v>0</v>
      </c>
      <c r="W264" s="224"/>
      <c r="X264" s="224" t="s">
        <v>336</v>
      </c>
      <c r="Y264" s="224" t="s">
        <v>193</v>
      </c>
      <c r="Z264" s="214"/>
      <c r="AA264" s="214"/>
      <c r="AB264" s="214"/>
      <c r="AC264" s="214"/>
      <c r="AD264" s="214"/>
      <c r="AE264" s="214"/>
      <c r="AF264" s="214"/>
      <c r="AG264" s="214" t="s">
        <v>337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2" x14ac:dyDescent="0.2">
      <c r="A265" s="221"/>
      <c r="B265" s="222"/>
      <c r="C265" s="255" t="s">
        <v>588</v>
      </c>
      <c r="D265" s="254"/>
      <c r="E265" s="254"/>
      <c r="F265" s="254"/>
      <c r="G265" s="25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339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2" x14ac:dyDescent="0.2">
      <c r="A266" s="221"/>
      <c r="B266" s="222"/>
      <c r="C266" s="249" t="s">
        <v>2458</v>
      </c>
      <c r="D266" s="225"/>
      <c r="E266" s="226">
        <v>12.96049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1481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3" x14ac:dyDescent="0.2">
      <c r="A268" s="221"/>
      <c r="B268" s="222"/>
      <c r="C268" s="249" t="s">
        <v>2459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3" x14ac:dyDescent="0.2">
      <c r="A269" s="221"/>
      <c r="B269" s="222"/>
      <c r="C269" s="249" t="s">
        <v>2460</v>
      </c>
      <c r="D269" s="225"/>
      <c r="E269" s="226">
        <v>0.6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3" x14ac:dyDescent="0.2">
      <c r="A270" s="221"/>
      <c r="B270" s="222"/>
      <c r="C270" s="249" t="s">
        <v>626</v>
      </c>
      <c r="D270" s="225"/>
      <c r="E270" s="226"/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3" x14ac:dyDescent="0.2">
      <c r="A271" s="221"/>
      <c r="B271" s="222"/>
      <c r="C271" s="249" t="s">
        <v>2461</v>
      </c>
      <c r="D271" s="225"/>
      <c r="E271" s="226">
        <v>1.6589400000000001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3" x14ac:dyDescent="0.2">
      <c r="A272" s="221"/>
      <c r="B272" s="222"/>
      <c r="C272" s="249" t="s">
        <v>1485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3" x14ac:dyDescent="0.2">
      <c r="A273" s="221"/>
      <c r="B273" s="222"/>
      <c r="C273" s="249" t="s">
        <v>2462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4"/>
      <c r="AA273" s="214"/>
      <c r="AB273" s="214"/>
      <c r="AC273" s="214"/>
      <c r="AD273" s="214"/>
      <c r="AE273" s="214"/>
      <c r="AF273" s="214"/>
      <c r="AG273" s="214" t="s">
        <v>205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3" x14ac:dyDescent="0.2">
      <c r="A274" s="221"/>
      <c r="B274" s="222"/>
      <c r="C274" s="249" t="s">
        <v>2463</v>
      </c>
      <c r="D274" s="225"/>
      <c r="E274" s="226">
        <v>1.71078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205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3" x14ac:dyDescent="0.2">
      <c r="A275" s="221"/>
      <c r="B275" s="222"/>
      <c r="C275" s="249" t="s">
        <v>1488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3" x14ac:dyDescent="0.2">
      <c r="A276" s="221"/>
      <c r="B276" s="222"/>
      <c r="C276" s="249" t="s">
        <v>2464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3" x14ac:dyDescent="0.2">
      <c r="A277" s="221"/>
      <c r="B277" s="222"/>
      <c r="C277" s="249" t="s">
        <v>2465</v>
      </c>
      <c r="D277" s="225"/>
      <c r="E277" s="226">
        <v>20.506499999999999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3" x14ac:dyDescent="0.2">
      <c r="A278" s="221"/>
      <c r="B278" s="222"/>
      <c r="C278" s="249" t="s">
        <v>634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5">
        <v>117</v>
      </c>
      <c r="B279" s="236" t="s">
        <v>635</v>
      </c>
      <c r="C279" s="246" t="s">
        <v>636</v>
      </c>
      <c r="D279" s="237" t="s">
        <v>361</v>
      </c>
      <c r="E279" s="238">
        <v>14.76774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379</v>
      </c>
      <c r="S279" s="240" t="s">
        <v>190</v>
      </c>
      <c r="T279" s="241" t="s">
        <v>335</v>
      </c>
      <c r="U279" s="224">
        <v>8.9999999999999993E-3</v>
      </c>
      <c r="V279" s="224">
        <f>ROUND(E279*U279,2)</f>
        <v>0.13</v>
      </c>
      <c r="W279" s="224"/>
      <c r="X279" s="224" t="s">
        <v>336</v>
      </c>
      <c r="Y279" s="224" t="s">
        <v>193</v>
      </c>
      <c r="Z279" s="214"/>
      <c r="AA279" s="214"/>
      <c r="AB279" s="214"/>
      <c r="AC279" s="214"/>
      <c r="AD279" s="214"/>
      <c r="AE279" s="214"/>
      <c r="AF279" s="214"/>
      <c r="AG279" s="214" t="s">
        <v>337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2" x14ac:dyDescent="0.2">
      <c r="A280" s="221"/>
      <c r="B280" s="222"/>
      <c r="C280" s="249" t="s">
        <v>2443</v>
      </c>
      <c r="D280" s="225"/>
      <c r="E280" s="226">
        <v>2.3976899999999999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1460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2444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2445</v>
      </c>
      <c r="D283" s="225"/>
      <c r="E283" s="226">
        <v>3.0108799999999998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593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2446</v>
      </c>
      <c r="D285" s="225"/>
      <c r="E285" s="226">
        <v>3.2401200000000001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1464</v>
      </c>
      <c r="D286" s="225"/>
      <c r="E286" s="226"/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3" x14ac:dyDescent="0.2">
      <c r="A287" s="221"/>
      <c r="B287" s="222"/>
      <c r="C287" s="249" t="s">
        <v>2447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3" x14ac:dyDescent="0.2">
      <c r="A288" s="221"/>
      <c r="B288" s="222"/>
      <c r="C288" s="249" t="s">
        <v>2449</v>
      </c>
      <c r="D288" s="225"/>
      <c r="E288" s="226">
        <v>0.41474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4"/>
      <c r="AA288" s="214"/>
      <c r="AB288" s="214"/>
      <c r="AC288" s="214"/>
      <c r="AD288" s="214"/>
      <c r="AE288" s="214"/>
      <c r="AF288" s="214"/>
      <c r="AG288" s="214" t="s">
        <v>205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3" x14ac:dyDescent="0.2">
      <c r="A289" s="221"/>
      <c r="B289" s="222"/>
      <c r="C289" s="249" t="s">
        <v>1468</v>
      </c>
      <c r="D289" s="225"/>
      <c r="E289" s="226"/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3" x14ac:dyDescent="0.2">
      <c r="A290" s="221"/>
      <c r="B290" s="222"/>
      <c r="C290" s="249" t="s">
        <v>2450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2451</v>
      </c>
      <c r="D291" s="225"/>
      <c r="E291" s="226">
        <v>0.42770000000000002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1471</v>
      </c>
      <c r="D292" s="225"/>
      <c r="E292" s="226"/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3" x14ac:dyDescent="0.2">
      <c r="A293" s="221"/>
      <c r="B293" s="222"/>
      <c r="C293" s="249" t="s">
        <v>2452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3" x14ac:dyDescent="0.2">
      <c r="A294" s="221"/>
      <c r="B294" s="222"/>
      <c r="C294" s="249" t="s">
        <v>2453</v>
      </c>
      <c r="D294" s="225"/>
      <c r="E294" s="226">
        <v>5.1266299999999996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609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2448</v>
      </c>
      <c r="D296" s="225"/>
      <c r="E296" s="226">
        <v>0.15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601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3" x14ac:dyDescent="0.2">
      <c r="A298" s="221"/>
      <c r="B298" s="222"/>
      <c r="C298" s="249" t="s">
        <v>594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35">
        <v>118</v>
      </c>
      <c r="B299" s="236" t="s">
        <v>637</v>
      </c>
      <c r="C299" s="246" t="s">
        <v>638</v>
      </c>
      <c r="D299" s="237" t="s">
        <v>361</v>
      </c>
      <c r="E299" s="238">
        <v>15.137259999999999</v>
      </c>
      <c r="F299" s="239"/>
      <c r="G299" s="240">
        <f>ROUND(E299*F299,2)</f>
        <v>0</v>
      </c>
      <c r="H299" s="239"/>
      <c r="I299" s="240">
        <f>ROUND(E299*H299,2)</f>
        <v>0</v>
      </c>
      <c r="J299" s="239"/>
      <c r="K299" s="240">
        <f>ROUND(E299*J299,2)</f>
        <v>0</v>
      </c>
      <c r="L299" s="240">
        <v>21</v>
      </c>
      <c r="M299" s="240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40" t="s">
        <v>379</v>
      </c>
      <c r="S299" s="240" t="s">
        <v>190</v>
      </c>
      <c r="T299" s="241" t="s">
        <v>335</v>
      </c>
      <c r="U299" s="224">
        <v>0.20200000000000001</v>
      </c>
      <c r="V299" s="224">
        <f>ROUND(E299*U299,2)</f>
        <v>3.06</v>
      </c>
      <c r="W299" s="224"/>
      <c r="X299" s="224" t="s">
        <v>336</v>
      </c>
      <c r="Y299" s="224" t="s">
        <v>193</v>
      </c>
      <c r="Z299" s="214"/>
      <c r="AA299" s="214"/>
      <c r="AB299" s="214"/>
      <c r="AC299" s="214"/>
      <c r="AD299" s="214"/>
      <c r="AE299" s="214"/>
      <c r="AF299" s="214"/>
      <c r="AG299" s="214" t="s">
        <v>337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2" x14ac:dyDescent="0.2">
      <c r="A300" s="221"/>
      <c r="B300" s="222"/>
      <c r="C300" s="255" t="s">
        <v>639</v>
      </c>
      <c r="D300" s="254"/>
      <c r="E300" s="254"/>
      <c r="F300" s="254"/>
      <c r="G300" s="25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339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2" x14ac:dyDescent="0.2">
      <c r="A301" s="221"/>
      <c r="B301" s="222"/>
      <c r="C301" s="248" t="s">
        <v>640</v>
      </c>
      <c r="D301" s="244"/>
      <c r="E301" s="244"/>
      <c r="F301" s="244"/>
      <c r="G301" s="24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196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2" x14ac:dyDescent="0.2">
      <c r="A302" s="221"/>
      <c r="B302" s="222"/>
      <c r="C302" s="249" t="s">
        <v>2466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3" x14ac:dyDescent="0.2">
      <c r="A303" s="221"/>
      <c r="B303" s="222"/>
      <c r="C303" s="249" t="s">
        <v>642</v>
      </c>
      <c r="D303" s="225"/>
      <c r="E303" s="226"/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3" x14ac:dyDescent="0.2">
      <c r="A304" s="221"/>
      <c r="B304" s="222"/>
      <c r="C304" s="249" t="s">
        <v>2467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3" x14ac:dyDescent="0.2">
      <c r="A305" s="221"/>
      <c r="B305" s="222"/>
      <c r="C305" s="249" t="s">
        <v>2468</v>
      </c>
      <c r="D305" s="225"/>
      <c r="E305" s="226">
        <v>3.0964499999999999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3" x14ac:dyDescent="0.2">
      <c r="A306" s="221"/>
      <c r="B306" s="222"/>
      <c r="C306" s="249" t="s">
        <v>1361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3" x14ac:dyDescent="0.2">
      <c r="A307" s="221"/>
      <c r="B307" s="222"/>
      <c r="C307" s="249" t="s">
        <v>2397</v>
      </c>
      <c r="D307" s="225"/>
      <c r="E307" s="226">
        <v>-0.33600000000000002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3" x14ac:dyDescent="0.2">
      <c r="A308" s="221"/>
      <c r="B308" s="222"/>
      <c r="C308" s="249" t="s">
        <v>443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4"/>
      <c r="AA308" s="214"/>
      <c r="AB308" s="214"/>
      <c r="AC308" s="214"/>
      <c r="AD308" s="214"/>
      <c r="AE308" s="214"/>
      <c r="AF308" s="214"/>
      <c r="AG308" s="214" t="s">
        <v>205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3" x14ac:dyDescent="0.2">
      <c r="A309" s="221"/>
      <c r="B309" s="222"/>
      <c r="C309" s="249" t="s">
        <v>444</v>
      </c>
      <c r="D309" s="225"/>
      <c r="E309" s="226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205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3" x14ac:dyDescent="0.2">
      <c r="A310" s="221"/>
      <c r="B310" s="222"/>
      <c r="C310" s="249" t="s">
        <v>2469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205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3" x14ac:dyDescent="0.2">
      <c r="A311" s="221"/>
      <c r="B311" s="222"/>
      <c r="C311" s="249" t="s">
        <v>1495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3" x14ac:dyDescent="0.2">
      <c r="A312" s="221"/>
      <c r="B312" s="222"/>
      <c r="C312" s="249" t="s">
        <v>2470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647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648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2471</v>
      </c>
      <c r="D315" s="225"/>
      <c r="E315" s="226">
        <v>5.0870300000000004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1373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3" x14ac:dyDescent="0.2">
      <c r="A317" s="221"/>
      <c r="B317" s="222"/>
      <c r="C317" s="249" t="s">
        <v>2401</v>
      </c>
      <c r="D317" s="225"/>
      <c r="E317" s="226">
        <v>-0.55200000000000005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3" x14ac:dyDescent="0.2">
      <c r="A318" s="221"/>
      <c r="B318" s="222"/>
      <c r="C318" s="249" t="s">
        <v>459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460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2472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1500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3" x14ac:dyDescent="0.2">
      <c r="A322" s="221"/>
      <c r="B322" s="222"/>
      <c r="C322" s="249" t="s">
        <v>2473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3" x14ac:dyDescent="0.2">
      <c r="A323" s="221"/>
      <c r="B323" s="222"/>
      <c r="C323" s="249" t="s">
        <v>653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654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3" x14ac:dyDescent="0.2">
      <c r="A325" s="221"/>
      <c r="B325" s="222"/>
      <c r="C325" s="249" t="s">
        <v>2474</v>
      </c>
      <c r="D325" s="225"/>
      <c r="E325" s="226">
        <v>11.05875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3" x14ac:dyDescent="0.2">
      <c r="A326" s="221"/>
      <c r="B326" s="222"/>
      <c r="C326" s="249" t="s">
        <v>1383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2405</v>
      </c>
      <c r="D327" s="225"/>
      <c r="E327" s="226">
        <v>-1.2</v>
      </c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3" x14ac:dyDescent="0.2">
      <c r="A328" s="221"/>
      <c r="B328" s="222"/>
      <c r="C328" s="249" t="s">
        <v>475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3" x14ac:dyDescent="0.2">
      <c r="A329" s="221"/>
      <c r="B329" s="222"/>
      <c r="C329" s="249" t="s">
        <v>476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3" x14ac:dyDescent="0.2">
      <c r="A330" s="221"/>
      <c r="B330" s="222"/>
      <c r="C330" s="249" t="s">
        <v>2475</v>
      </c>
      <c r="D330" s="225"/>
      <c r="E330" s="226">
        <v>1.4155199999999999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1387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2407</v>
      </c>
      <c r="D332" s="225"/>
      <c r="E332" s="226">
        <v>-0.15359999999999999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3" x14ac:dyDescent="0.2">
      <c r="A333" s="221"/>
      <c r="B333" s="222"/>
      <c r="C333" s="249" t="s">
        <v>482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483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2476</v>
      </c>
      <c r="D335" s="225"/>
      <c r="E335" s="226">
        <v>1.4597599999999999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1391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2409</v>
      </c>
      <c r="D337" s="225"/>
      <c r="E337" s="226">
        <v>-0.15840000000000001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489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490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2477</v>
      </c>
      <c r="D340" s="225"/>
      <c r="E340" s="226">
        <v>-6.4802400000000002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3" x14ac:dyDescent="0.2">
      <c r="A341" s="221"/>
      <c r="B341" s="222"/>
      <c r="C341" s="249" t="s">
        <v>2478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2479</v>
      </c>
      <c r="D342" s="225"/>
      <c r="E342" s="226">
        <v>0.15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662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594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663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3" x14ac:dyDescent="0.2">
      <c r="A346" s="221"/>
      <c r="B346" s="222"/>
      <c r="C346" s="249" t="s">
        <v>2480</v>
      </c>
      <c r="D346" s="225"/>
      <c r="E346" s="226">
        <v>1.75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1510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666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35">
        <v>120</v>
      </c>
      <c r="B349" s="236" t="s">
        <v>667</v>
      </c>
      <c r="C349" s="246" t="s">
        <v>668</v>
      </c>
      <c r="D349" s="237" t="s">
        <v>361</v>
      </c>
      <c r="E349" s="238">
        <v>4.8989399999999996</v>
      </c>
      <c r="F349" s="239"/>
      <c r="G349" s="240">
        <f>ROUND(E349*F349,2)</f>
        <v>0</v>
      </c>
      <c r="H349" s="239"/>
      <c r="I349" s="240">
        <f>ROUND(E349*H349,2)</f>
        <v>0</v>
      </c>
      <c r="J349" s="239"/>
      <c r="K349" s="240">
        <f>ROUND(E349*J349,2)</f>
        <v>0</v>
      </c>
      <c r="L349" s="240">
        <v>21</v>
      </c>
      <c r="M349" s="240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40" t="s">
        <v>379</v>
      </c>
      <c r="S349" s="240" t="s">
        <v>190</v>
      </c>
      <c r="T349" s="241" t="s">
        <v>335</v>
      </c>
      <c r="U349" s="224">
        <v>1.587</v>
      </c>
      <c r="V349" s="224">
        <f>ROUND(E349*U349,2)</f>
        <v>7.77</v>
      </c>
      <c r="W349" s="224"/>
      <c r="X349" s="224" t="s">
        <v>336</v>
      </c>
      <c r="Y349" s="224" t="s">
        <v>193</v>
      </c>
      <c r="Z349" s="214"/>
      <c r="AA349" s="214"/>
      <c r="AB349" s="214"/>
      <c r="AC349" s="214"/>
      <c r="AD349" s="214"/>
      <c r="AE349" s="214"/>
      <c r="AF349" s="214"/>
      <c r="AG349" s="214" t="s">
        <v>337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2" x14ac:dyDescent="0.2">
      <c r="A350" s="221"/>
      <c r="B350" s="222"/>
      <c r="C350" s="255" t="s">
        <v>669</v>
      </c>
      <c r="D350" s="254"/>
      <c r="E350" s="254"/>
      <c r="F350" s="254"/>
      <c r="G350" s="25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339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43" t="str">
        <f>C350</f>
        <v>sypaninou z vhodných hornin tř. 1 - 4 nebo materiálem připraveným podél výkopu ve vzdálenosti do 3 m od jeho kraje, pro jakoukoliv hloubku výkopu a jakoukoliv míru zhutnění,</v>
      </c>
      <c r="BB350" s="214"/>
      <c r="BC350" s="214"/>
      <c r="BD350" s="214"/>
      <c r="BE350" s="214"/>
      <c r="BF350" s="214"/>
      <c r="BG350" s="214"/>
      <c r="BH350" s="214"/>
    </row>
    <row r="351" spans="1:60" outlineLevel="2" x14ac:dyDescent="0.2">
      <c r="A351" s="221"/>
      <c r="B351" s="222"/>
      <c r="C351" s="249" t="s">
        <v>2481</v>
      </c>
      <c r="D351" s="225"/>
      <c r="E351" s="226">
        <v>4.8989399999999996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1512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5">
        <v>139</v>
      </c>
      <c r="B353" s="236" t="s">
        <v>678</v>
      </c>
      <c r="C353" s="246" t="s">
        <v>679</v>
      </c>
      <c r="D353" s="237" t="s">
        <v>361</v>
      </c>
      <c r="E353" s="238">
        <v>5.4085700000000001</v>
      </c>
      <c r="F353" s="239"/>
      <c r="G353" s="240">
        <f>ROUND(E353*F353,2)</f>
        <v>0</v>
      </c>
      <c r="H353" s="239"/>
      <c r="I353" s="240">
        <f>ROUND(E353*H353,2)</f>
        <v>0</v>
      </c>
      <c r="J353" s="239"/>
      <c r="K353" s="240">
        <f>ROUND(E353*J353,2)</f>
        <v>0</v>
      </c>
      <c r="L353" s="240">
        <v>21</v>
      </c>
      <c r="M353" s="240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40" t="s">
        <v>379</v>
      </c>
      <c r="S353" s="240" t="s">
        <v>190</v>
      </c>
      <c r="T353" s="241" t="s">
        <v>335</v>
      </c>
      <c r="U353" s="224">
        <v>0</v>
      </c>
      <c r="V353" s="224">
        <f>ROUND(E353*U353,2)</f>
        <v>0</v>
      </c>
      <c r="W353" s="224"/>
      <c r="X353" s="224" t="s">
        <v>336</v>
      </c>
      <c r="Y353" s="224" t="s">
        <v>193</v>
      </c>
      <c r="Z353" s="214"/>
      <c r="AA353" s="214"/>
      <c r="AB353" s="214"/>
      <c r="AC353" s="214"/>
      <c r="AD353" s="214"/>
      <c r="AE353" s="214"/>
      <c r="AF353" s="214"/>
      <c r="AG353" s="214" t="s">
        <v>337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2" x14ac:dyDescent="0.2">
      <c r="A354" s="221"/>
      <c r="B354" s="222"/>
      <c r="C354" s="247" t="s">
        <v>680</v>
      </c>
      <c r="D354" s="242"/>
      <c r="E354" s="242"/>
      <c r="F354" s="242"/>
      <c r="G354" s="242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196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2" x14ac:dyDescent="0.2">
      <c r="A355" s="221"/>
      <c r="B355" s="222"/>
      <c r="C355" s="249" t="s">
        <v>2482</v>
      </c>
      <c r="D355" s="225"/>
      <c r="E355" s="226">
        <v>2.3976899999999999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3" x14ac:dyDescent="0.2">
      <c r="A356" s="221"/>
      <c r="B356" s="222"/>
      <c r="C356" s="249" t="s">
        <v>1551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1552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3" x14ac:dyDescent="0.2">
      <c r="A358" s="221"/>
      <c r="B358" s="222"/>
      <c r="C358" s="249" t="s">
        <v>2483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4"/>
      <c r="AA358" s="214"/>
      <c r="AB358" s="214"/>
      <c r="AC358" s="214"/>
      <c r="AD358" s="214"/>
      <c r="AE358" s="214"/>
      <c r="AF358" s="214"/>
      <c r="AG358" s="214" t="s">
        <v>205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3" x14ac:dyDescent="0.2">
      <c r="A359" s="221"/>
      <c r="B359" s="222"/>
      <c r="C359" s="249" t="s">
        <v>2445</v>
      </c>
      <c r="D359" s="225"/>
      <c r="E359" s="226">
        <v>3.0108799999999998</v>
      </c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205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3" x14ac:dyDescent="0.2">
      <c r="A360" s="221"/>
      <c r="B360" s="222"/>
      <c r="C360" s="249" t="s">
        <v>593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3" x14ac:dyDescent="0.2">
      <c r="A361" s="221"/>
      <c r="B361" s="222"/>
      <c r="C361" s="249" t="s">
        <v>685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3" x14ac:dyDescent="0.2">
      <c r="A362" s="221"/>
      <c r="B362" s="222"/>
      <c r="C362" s="249" t="s">
        <v>686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4"/>
      <c r="AA362" s="214"/>
      <c r="AB362" s="214"/>
      <c r="AC362" s="214"/>
      <c r="AD362" s="214"/>
      <c r="AE362" s="214"/>
      <c r="AF362" s="214"/>
      <c r="AG362" s="214" t="s">
        <v>205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5">
        <v>140</v>
      </c>
      <c r="B363" s="236" t="s">
        <v>687</v>
      </c>
      <c r="C363" s="246" t="s">
        <v>688</v>
      </c>
      <c r="D363" s="237" t="s">
        <v>361</v>
      </c>
      <c r="E363" s="238">
        <v>9.3591800000000003</v>
      </c>
      <c r="F363" s="239"/>
      <c r="G363" s="240">
        <f>ROUND(E363*F363,2)</f>
        <v>0</v>
      </c>
      <c r="H363" s="239"/>
      <c r="I363" s="240">
        <f>ROUND(E363*H363,2)</f>
        <v>0</v>
      </c>
      <c r="J363" s="239"/>
      <c r="K363" s="240">
        <f>ROUND(E363*J363,2)</f>
        <v>0</v>
      </c>
      <c r="L363" s="240">
        <v>21</v>
      </c>
      <c r="M363" s="240">
        <f>G363*(1+L363/100)</f>
        <v>0</v>
      </c>
      <c r="N363" s="238">
        <v>0</v>
      </c>
      <c r="O363" s="238">
        <f>ROUND(E363*N363,2)</f>
        <v>0</v>
      </c>
      <c r="P363" s="238">
        <v>0</v>
      </c>
      <c r="Q363" s="238">
        <f>ROUND(E363*P363,2)</f>
        <v>0</v>
      </c>
      <c r="R363" s="240" t="s">
        <v>379</v>
      </c>
      <c r="S363" s="240" t="s">
        <v>190</v>
      </c>
      <c r="T363" s="241" t="s">
        <v>335</v>
      </c>
      <c r="U363" s="224">
        <v>0</v>
      </c>
      <c r="V363" s="224">
        <f>ROUND(E363*U363,2)</f>
        <v>0</v>
      </c>
      <c r="W363" s="224"/>
      <c r="X363" s="224" t="s">
        <v>336</v>
      </c>
      <c r="Y363" s="224" t="s">
        <v>193</v>
      </c>
      <c r="Z363" s="214"/>
      <c r="AA363" s="214"/>
      <c r="AB363" s="214"/>
      <c r="AC363" s="214"/>
      <c r="AD363" s="214"/>
      <c r="AE363" s="214"/>
      <c r="AF363" s="214"/>
      <c r="AG363" s="214" t="s">
        <v>391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2" x14ac:dyDescent="0.2">
      <c r="A364" s="221"/>
      <c r="B364" s="222"/>
      <c r="C364" s="249" t="s">
        <v>2484</v>
      </c>
      <c r="D364" s="225"/>
      <c r="E364" s="226">
        <v>3.2401200000000001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3" x14ac:dyDescent="0.2">
      <c r="A365" s="221"/>
      <c r="B365" s="222"/>
      <c r="C365" s="249" t="s">
        <v>1555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2485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2486</v>
      </c>
      <c r="D367" s="225"/>
      <c r="E367" s="226">
        <v>0.41474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3" x14ac:dyDescent="0.2">
      <c r="A368" s="221"/>
      <c r="B368" s="222"/>
      <c r="C368" s="249" t="s">
        <v>1558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4"/>
      <c r="AA368" s="214"/>
      <c r="AB368" s="214"/>
      <c r="AC368" s="214"/>
      <c r="AD368" s="214"/>
      <c r="AE368" s="214"/>
      <c r="AF368" s="214"/>
      <c r="AG368" s="214" t="s">
        <v>205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3" x14ac:dyDescent="0.2">
      <c r="A369" s="221"/>
      <c r="B369" s="222"/>
      <c r="C369" s="249" t="s">
        <v>2487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205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3" x14ac:dyDescent="0.2">
      <c r="A370" s="221"/>
      <c r="B370" s="222"/>
      <c r="C370" s="249" t="s">
        <v>2488</v>
      </c>
      <c r="D370" s="225"/>
      <c r="E370" s="226">
        <v>0.42770000000000002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1561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2489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2490</v>
      </c>
      <c r="D373" s="225"/>
      <c r="E373" s="226">
        <v>0.15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3" x14ac:dyDescent="0.2">
      <c r="A374" s="221"/>
      <c r="B374" s="222"/>
      <c r="C374" s="249" t="s">
        <v>699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4"/>
      <c r="AA374" s="214"/>
      <c r="AB374" s="214"/>
      <c r="AC374" s="214"/>
      <c r="AD374" s="214"/>
      <c r="AE374" s="214"/>
      <c r="AF374" s="214"/>
      <c r="AG374" s="214" t="s">
        <v>205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3" x14ac:dyDescent="0.2">
      <c r="A375" s="221"/>
      <c r="B375" s="222"/>
      <c r="C375" s="249" t="s">
        <v>2453</v>
      </c>
      <c r="D375" s="225"/>
      <c r="E375" s="226">
        <v>5.1266299999999996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3" x14ac:dyDescent="0.2">
      <c r="A376" s="221"/>
      <c r="B376" s="222"/>
      <c r="C376" s="249" t="s">
        <v>609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3" x14ac:dyDescent="0.2">
      <c r="A377" s="221"/>
      <c r="B377" s="222"/>
      <c r="C377" s="249" t="s">
        <v>700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3" x14ac:dyDescent="0.2">
      <c r="A378" s="221"/>
      <c r="B378" s="222"/>
      <c r="C378" s="249" t="s">
        <v>701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35">
        <v>151</v>
      </c>
      <c r="B379" s="236" t="s">
        <v>702</v>
      </c>
      <c r="C379" s="246" t="s">
        <v>703</v>
      </c>
      <c r="D379" s="237" t="s">
        <v>704</v>
      </c>
      <c r="E379" s="238">
        <v>8.57315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1</v>
      </c>
      <c r="O379" s="238">
        <f>ROUND(E379*N379,2)</f>
        <v>8.57</v>
      </c>
      <c r="P379" s="238">
        <v>0</v>
      </c>
      <c r="Q379" s="238">
        <f>ROUND(E379*P379,2)</f>
        <v>0</v>
      </c>
      <c r="R379" s="240" t="s">
        <v>705</v>
      </c>
      <c r="S379" s="240" t="s">
        <v>190</v>
      </c>
      <c r="T379" s="241" t="s">
        <v>335</v>
      </c>
      <c r="U379" s="224">
        <v>0</v>
      </c>
      <c r="V379" s="224">
        <f>ROUND(E379*U379,2)</f>
        <v>0</v>
      </c>
      <c r="W379" s="224"/>
      <c r="X379" s="224" t="s">
        <v>706</v>
      </c>
      <c r="Y379" s="224" t="s">
        <v>193</v>
      </c>
      <c r="Z379" s="214"/>
      <c r="AA379" s="214"/>
      <c r="AB379" s="214"/>
      <c r="AC379" s="214"/>
      <c r="AD379" s="214"/>
      <c r="AE379" s="214"/>
      <c r="AF379" s="214"/>
      <c r="AG379" s="214" t="s">
        <v>707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2" x14ac:dyDescent="0.2">
      <c r="A380" s="221"/>
      <c r="B380" s="222"/>
      <c r="C380" s="249" t="s">
        <v>2491</v>
      </c>
      <c r="D380" s="225"/>
      <c r="E380" s="226">
        <v>8.57315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205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3" x14ac:dyDescent="0.2">
      <c r="A381" s="221"/>
      <c r="B381" s="222"/>
      <c r="C381" s="249" t="s">
        <v>1578</v>
      </c>
      <c r="D381" s="225"/>
      <c r="E381" s="226"/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205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3" x14ac:dyDescent="0.2">
      <c r="A382" s="221"/>
      <c r="B382" s="222"/>
      <c r="C382" s="249" t="s">
        <v>710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711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5">
        <v>152</v>
      </c>
      <c r="B384" s="236" t="s">
        <v>712</v>
      </c>
      <c r="C384" s="246" t="s">
        <v>713</v>
      </c>
      <c r="D384" s="237" t="s">
        <v>704</v>
      </c>
      <c r="E384" s="238">
        <v>14.240629999999999</v>
      </c>
      <c r="F384" s="239"/>
      <c r="G384" s="240">
        <f>ROUND(E384*F384,2)</f>
        <v>0</v>
      </c>
      <c r="H384" s="239"/>
      <c r="I384" s="240">
        <f>ROUND(E384*H384,2)</f>
        <v>0</v>
      </c>
      <c r="J384" s="239"/>
      <c r="K384" s="240">
        <f>ROUND(E384*J384,2)</f>
        <v>0</v>
      </c>
      <c r="L384" s="240">
        <v>21</v>
      </c>
      <c r="M384" s="240">
        <f>G384*(1+L384/100)</f>
        <v>0</v>
      </c>
      <c r="N384" s="238">
        <v>1</v>
      </c>
      <c r="O384" s="238">
        <f>ROUND(E384*N384,2)</f>
        <v>14.24</v>
      </c>
      <c r="P384" s="238">
        <v>0</v>
      </c>
      <c r="Q384" s="238">
        <f>ROUND(E384*P384,2)</f>
        <v>0</v>
      </c>
      <c r="R384" s="240" t="s">
        <v>705</v>
      </c>
      <c r="S384" s="240" t="s">
        <v>190</v>
      </c>
      <c r="T384" s="241" t="s">
        <v>335</v>
      </c>
      <c r="U384" s="224">
        <v>0</v>
      </c>
      <c r="V384" s="224">
        <f>ROUND(E384*U384,2)</f>
        <v>0</v>
      </c>
      <c r="W384" s="224"/>
      <c r="X384" s="224" t="s">
        <v>706</v>
      </c>
      <c r="Y384" s="224" t="s">
        <v>193</v>
      </c>
      <c r="Z384" s="214"/>
      <c r="AA384" s="214"/>
      <c r="AB384" s="214"/>
      <c r="AC384" s="214"/>
      <c r="AD384" s="214"/>
      <c r="AE384" s="214"/>
      <c r="AF384" s="214"/>
      <c r="AG384" s="214" t="s">
        <v>707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2" x14ac:dyDescent="0.2">
      <c r="A385" s="221"/>
      <c r="B385" s="222"/>
      <c r="C385" s="249" t="s">
        <v>714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3" x14ac:dyDescent="0.2">
      <c r="A386" s="221"/>
      <c r="B386" s="222"/>
      <c r="C386" s="249" t="s">
        <v>715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4"/>
      <c r="AA386" s="214"/>
      <c r="AB386" s="214"/>
      <c r="AC386" s="214"/>
      <c r="AD386" s="214"/>
      <c r="AE386" s="214"/>
      <c r="AF386" s="214"/>
      <c r="AG386" s="214" t="s">
        <v>205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3" x14ac:dyDescent="0.2">
      <c r="A387" s="221"/>
      <c r="B387" s="222"/>
      <c r="C387" s="249" t="s">
        <v>716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717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3" x14ac:dyDescent="0.2">
      <c r="A389" s="221"/>
      <c r="B389" s="222"/>
      <c r="C389" s="249" t="s">
        <v>2492</v>
      </c>
      <c r="D389" s="225"/>
      <c r="E389" s="226">
        <v>14.240629999999999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3" x14ac:dyDescent="0.2">
      <c r="A390" s="221"/>
      <c r="B390" s="222"/>
      <c r="C390" s="249" t="s">
        <v>719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x14ac:dyDescent="0.2">
      <c r="A391" s="228" t="s">
        <v>185</v>
      </c>
      <c r="B391" s="229" t="s">
        <v>111</v>
      </c>
      <c r="C391" s="245" t="s">
        <v>112</v>
      </c>
      <c r="D391" s="230"/>
      <c r="E391" s="231"/>
      <c r="F391" s="232"/>
      <c r="G391" s="232">
        <f>SUMIF(AG392:AG395,"&lt;&gt;NOR",G392:G395)</f>
        <v>0</v>
      </c>
      <c r="H391" s="232"/>
      <c r="I391" s="232">
        <f>SUM(I392:I395)</f>
        <v>0</v>
      </c>
      <c r="J391" s="232"/>
      <c r="K391" s="232">
        <f>SUM(K392:K395)</f>
        <v>0</v>
      </c>
      <c r="L391" s="232"/>
      <c r="M391" s="232">
        <f>SUM(M392:M395)</f>
        <v>0</v>
      </c>
      <c r="N391" s="231"/>
      <c r="O391" s="231">
        <f>SUM(O392:O395)</f>
        <v>0</v>
      </c>
      <c r="P391" s="231"/>
      <c r="Q391" s="231">
        <f>SUM(Q392:Q395)</f>
        <v>0</v>
      </c>
      <c r="R391" s="232"/>
      <c r="S391" s="232"/>
      <c r="T391" s="233"/>
      <c r="U391" s="227"/>
      <c r="V391" s="227">
        <f>SUM(V392:V395)</f>
        <v>0</v>
      </c>
      <c r="W391" s="227"/>
      <c r="X391" s="227"/>
      <c r="Y391" s="227"/>
      <c r="AG391" t="s">
        <v>186</v>
      </c>
    </row>
    <row r="392" spans="1:60" outlineLevel="1" x14ac:dyDescent="0.2">
      <c r="A392" s="235">
        <v>155</v>
      </c>
      <c r="B392" s="236" t="s">
        <v>727</v>
      </c>
      <c r="C392" s="246" t="s">
        <v>728</v>
      </c>
      <c r="D392" s="237" t="s">
        <v>374</v>
      </c>
      <c r="E392" s="238">
        <v>15</v>
      </c>
      <c r="F392" s="239"/>
      <c r="G392" s="240">
        <f>ROUND(E392*F392,2)</f>
        <v>0</v>
      </c>
      <c r="H392" s="239"/>
      <c r="I392" s="240">
        <f>ROUND(E392*H392,2)</f>
        <v>0</v>
      </c>
      <c r="J392" s="239"/>
      <c r="K392" s="240">
        <f>ROUND(E392*J392,2)</f>
        <v>0</v>
      </c>
      <c r="L392" s="240">
        <v>21</v>
      </c>
      <c r="M392" s="240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40"/>
      <c r="S392" s="240" t="s">
        <v>723</v>
      </c>
      <c r="T392" s="241" t="s">
        <v>724</v>
      </c>
      <c r="U392" s="224">
        <v>0</v>
      </c>
      <c r="V392" s="224">
        <f>ROUND(E392*U392,2)</f>
        <v>0</v>
      </c>
      <c r="W392" s="224"/>
      <c r="X392" s="224" t="s">
        <v>336</v>
      </c>
      <c r="Y392" s="224" t="s">
        <v>193</v>
      </c>
      <c r="Z392" s="214"/>
      <c r="AA392" s="214"/>
      <c r="AB392" s="214"/>
      <c r="AC392" s="214"/>
      <c r="AD392" s="214"/>
      <c r="AE392" s="214"/>
      <c r="AF392" s="214"/>
      <c r="AG392" s="214" t="s">
        <v>337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2" x14ac:dyDescent="0.2">
      <c r="A393" s="221"/>
      <c r="B393" s="222"/>
      <c r="C393" s="249" t="s">
        <v>2493</v>
      </c>
      <c r="D393" s="225"/>
      <c r="E393" s="226">
        <v>15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35">
        <v>156</v>
      </c>
      <c r="B394" s="236" t="s">
        <v>730</v>
      </c>
      <c r="C394" s="246" t="s">
        <v>731</v>
      </c>
      <c r="D394" s="237" t="s">
        <v>732</v>
      </c>
      <c r="E394" s="238">
        <v>0.15</v>
      </c>
      <c r="F394" s="239"/>
      <c r="G394" s="240">
        <f>ROUND(E394*F394,2)</f>
        <v>0</v>
      </c>
      <c r="H394" s="239"/>
      <c r="I394" s="240">
        <f>ROUND(E394*H394,2)</f>
        <v>0</v>
      </c>
      <c r="J394" s="239"/>
      <c r="K394" s="240">
        <f>ROUND(E394*J394,2)</f>
        <v>0</v>
      </c>
      <c r="L394" s="240">
        <v>21</v>
      </c>
      <c r="M394" s="240">
        <f>G394*(1+L394/100)</f>
        <v>0</v>
      </c>
      <c r="N394" s="238">
        <v>0</v>
      </c>
      <c r="O394" s="238">
        <f>ROUND(E394*N394,2)</f>
        <v>0</v>
      </c>
      <c r="P394" s="238">
        <v>0</v>
      </c>
      <c r="Q394" s="238">
        <f>ROUND(E394*P394,2)</f>
        <v>0</v>
      </c>
      <c r="R394" s="240"/>
      <c r="S394" s="240" t="s">
        <v>723</v>
      </c>
      <c r="T394" s="241" t="s">
        <v>724</v>
      </c>
      <c r="U394" s="224">
        <v>0</v>
      </c>
      <c r="V394" s="224">
        <f>ROUND(E394*U394,2)</f>
        <v>0</v>
      </c>
      <c r="W394" s="224"/>
      <c r="X394" s="224" t="s">
        <v>336</v>
      </c>
      <c r="Y394" s="224" t="s">
        <v>193</v>
      </c>
      <c r="Z394" s="214"/>
      <c r="AA394" s="214"/>
      <c r="AB394" s="214"/>
      <c r="AC394" s="214"/>
      <c r="AD394" s="214"/>
      <c r="AE394" s="214"/>
      <c r="AF394" s="214"/>
      <c r="AG394" s="214" t="s">
        <v>337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2" x14ac:dyDescent="0.2">
      <c r="A395" s="221"/>
      <c r="B395" s="222"/>
      <c r="C395" s="249" t="s">
        <v>2494</v>
      </c>
      <c r="D395" s="225"/>
      <c r="E395" s="226">
        <v>0.15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x14ac:dyDescent="0.2">
      <c r="A396" s="228" t="s">
        <v>185</v>
      </c>
      <c r="B396" s="229" t="s">
        <v>113</v>
      </c>
      <c r="C396" s="245" t="s">
        <v>114</v>
      </c>
      <c r="D396" s="230"/>
      <c r="E396" s="231"/>
      <c r="F396" s="232"/>
      <c r="G396" s="232">
        <f>SUMIF(AG397:AG406,"&lt;&gt;NOR",G397:G406)</f>
        <v>0</v>
      </c>
      <c r="H396" s="232"/>
      <c r="I396" s="232">
        <f>SUM(I397:I406)</f>
        <v>0</v>
      </c>
      <c r="J396" s="232"/>
      <c r="K396" s="232">
        <f>SUM(K397:K406)</f>
        <v>0</v>
      </c>
      <c r="L396" s="232"/>
      <c r="M396" s="232">
        <f>SUM(M397:M406)</f>
        <v>0</v>
      </c>
      <c r="N396" s="231"/>
      <c r="O396" s="231">
        <f>SUM(O397:O406)</f>
        <v>2.5</v>
      </c>
      <c r="P396" s="231"/>
      <c r="Q396" s="231">
        <f>SUM(Q397:Q406)</f>
        <v>0</v>
      </c>
      <c r="R396" s="232"/>
      <c r="S396" s="232"/>
      <c r="T396" s="233"/>
      <c r="U396" s="227"/>
      <c r="V396" s="227">
        <f>SUM(V397:V406)</f>
        <v>2.35</v>
      </c>
      <c r="W396" s="227"/>
      <c r="X396" s="227"/>
      <c r="Y396" s="227"/>
      <c r="AG396" t="s">
        <v>186</v>
      </c>
    </row>
    <row r="397" spans="1:60" outlineLevel="1" x14ac:dyDescent="0.2">
      <c r="A397" s="235">
        <v>157</v>
      </c>
      <c r="B397" s="236" t="s">
        <v>734</v>
      </c>
      <c r="C397" s="246" t="s">
        <v>735</v>
      </c>
      <c r="D397" s="237" t="s">
        <v>374</v>
      </c>
      <c r="E397" s="238">
        <v>11.25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0.22106999999999999</v>
      </c>
      <c r="O397" s="238">
        <f>ROUND(E397*N397,2)</f>
        <v>2.4900000000000002</v>
      </c>
      <c r="P397" s="238">
        <v>0</v>
      </c>
      <c r="Q397" s="238">
        <f>ROUND(E397*P397,2)</f>
        <v>0</v>
      </c>
      <c r="R397" s="240" t="s">
        <v>736</v>
      </c>
      <c r="S397" s="240" t="s">
        <v>190</v>
      </c>
      <c r="T397" s="241" t="s">
        <v>335</v>
      </c>
      <c r="U397" s="224">
        <v>0.185</v>
      </c>
      <c r="V397" s="224">
        <f>ROUND(E397*U397,2)</f>
        <v>2.08</v>
      </c>
      <c r="W397" s="224"/>
      <c r="X397" s="224" t="s">
        <v>336</v>
      </c>
      <c r="Y397" s="224" t="s">
        <v>193</v>
      </c>
      <c r="Z397" s="214"/>
      <c r="AA397" s="214"/>
      <c r="AB397" s="214"/>
      <c r="AC397" s="214"/>
      <c r="AD397" s="214"/>
      <c r="AE397" s="214"/>
      <c r="AF397" s="214"/>
      <c r="AG397" s="214" t="s">
        <v>337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2" x14ac:dyDescent="0.2">
      <c r="A398" s="221"/>
      <c r="B398" s="222"/>
      <c r="C398" s="255" t="s">
        <v>737</v>
      </c>
      <c r="D398" s="254"/>
      <c r="E398" s="254"/>
      <c r="F398" s="254"/>
      <c r="G398" s="25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4"/>
      <c r="AA398" s="214"/>
      <c r="AB398" s="214"/>
      <c r="AC398" s="214"/>
      <c r="AD398" s="214"/>
      <c r="AE398" s="214"/>
      <c r="AF398" s="214"/>
      <c r="AG398" s="214" t="s">
        <v>339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43" t="str">
        <f>C398</f>
        <v>se zřízením štěrkopískového lože pod trubky a s jejich obsypem v průměrném celkovém množství do 0,15 m3/m,</v>
      </c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2495</v>
      </c>
      <c r="D399" s="225"/>
      <c r="E399" s="226">
        <v>11.25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5">
        <v>158</v>
      </c>
      <c r="B400" s="236" t="s">
        <v>739</v>
      </c>
      <c r="C400" s="246" t="s">
        <v>740</v>
      </c>
      <c r="D400" s="237" t="s">
        <v>333</v>
      </c>
      <c r="E400" s="238">
        <v>3.5342899999999999</v>
      </c>
      <c r="F400" s="239"/>
      <c r="G400" s="240">
        <f>ROUND(E400*F400,2)</f>
        <v>0</v>
      </c>
      <c r="H400" s="239"/>
      <c r="I400" s="240">
        <f>ROUND(E400*H400,2)</f>
        <v>0</v>
      </c>
      <c r="J400" s="239"/>
      <c r="K400" s="240">
        <f>ROUND(E400*J400,2)</f>
        <v>0</v>
      </c>
      <c r="L400" s="240">
        <v>21</v>
      </c>
      <c r="M400" s="240">
        <f>G400*(1+L400/100)</f>
        <v>0</v>
      </c>
      <c r="N400" s="238">
        <v>1.7000000000000001E-4</v>
      </c>
      <c r="O400" s="238">
        <f>ROUND(E400*N400,2)</f>
        <v>0</v>
      </c>
      <c r="P400" s="238">
        <v>0</v>
      </c>
      <c r="Q400" s="238">
        <f>ROUND(E400*P400,2)</f>
        <v>0</v>
      </c>
      <c r="R400" s="240" t="s">
        <v>362</v>
      </c>
      <c r="S400" s="240" t="s">
        <v>190</v>
      </c>
      <c r="T400" s="241" t="s">
        <v>335</v>
      </c>
      <c r="U400" s="224">
        <v>7.4999999999999997E-2</v>
      </c>
      <c r="V400" s="224">
        <f>ROUND(E400*U400,2)</f>
        <v>0.27</v>
      </c>
      <c r="W400" s="224"/>
      <c r="X400" s="224" t="s">
        <v>336</v>
      </c>
      <c r="Y400" s="224" t="s">
        <v>193</v>
      </c>
      <c r="Z400" s="214"/>
      <c r="AA400" s="214"/>
      <c r="AB400" s="214"/>
      <c r="AC400" s="214"/>
      <c r="AD400" s="214"/>
      <c r="AE400" s="214"/>
      <c r="AF400" s="214"/>
      <c r="AG400" s="214" t="s">
        <v>391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2" x14ac:dyDescent="0.2">
      <c r="A401" s="221"/>
      <c r="B401" s="222"/>
      <c r="C401" s="255" t="s">
        <v>741</v>
      </c>
      <c r="D401" s="254"/>
      <c r="E401" s="254"/>
      <c r="F401" s="254"/>
      <c r="G401" s="25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339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2" x14ac:dyDescent="0.2">
      <c r="A402" s="221"/>
      <c r="B402" s="222"/>
      <c r="C402" s="249" t="s">
        <v>2496</v>
      </c>
      <c r="D402" s="225"/>
      <c r="E402" s="226">
        <v>3.5342899999999999</v>
      </c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35">
        <v>165</v>
      </c>
      <c r="B403" s="236" t="s">
        <v>743</v>
      </c>
      <c r="C403" s="246" t="s">
        <v>744</v>
      </c>
      <c r="D403" s="237" t="s">
        <v>374</v>
      </c>
      <c r="E403" s="238">
        <v>12.296250000000001</v>
      </c>
      <c r="F403" s="239"/>
      <c r="G403" s="240">
        <f>ROUND(E403*F403,2)</f>
        <v>0</v>
      </c>
      <c r="H403" s="239"/>
      <c r="I403" s="240">
        <f>ROUND(E403*H403,2)</f>
        <v>0</v>
      </c>
      <c r="J403" s="239"/>
      <c r="K403" s="240">
        <f>ROUND(E403*J403,2)</f>
        <v>0</v>
      </c>
      <c r="L403" s="240">
        <v>21</v>
      </c>
      <c r="M403" s="240">
        <f>G403*(1+L403/100)</f>
        <v>0</v>
      </c>
      <c r="N403" s="238">
        <v>4.8000000000000001E-4</v>
      </c>
      <c r="O403" s="238">
        <f>ROUND(E403*N403,2)</f>
        <v>0.01</v>
      </c>
      <c r="P403" s="238">
        <v>0</v>
      </c>
      <c r="Q403" s="238">
        <f>ROUND(E403*P403,2)</f>
        <v>0</v>
      </c>
      <c r="R403" s="240" t="s">
        <v>705</v>
      </c>
      <c r="S403" s="240" t="s">
        <v>190</v>
      </c>
      <c r="T403" s="241" t="s">
        <v>335</v>
      </c>
      <c r="U403" s="224">
        <v>0</v>
      </c>
      <c r="V403" s="224">
        <f>ROUND(E403*U403,2)</f>
        <v>0</v>
      </c>
      <c r="W403" s="224"/>
      <c r="X403" s="224" t="s">
        <v>706</v>
      </c>
      <c r="Y403" s="224" t="s">
        <v>193</v>
      </c>
      <c r="Z403" s="214"/>
      <c r="AA403" s="214"/>
      <c r="AB403" s="214"/>
      <c r="AC403" s="214"/>
      <c r="AD403" s="214"/>
      <c r="AE403" s="214"/>
      <c r="AF403" s="214"/>
      <c r="AG403" s="214" t="s">
        <v>707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2" x14ac:dyDescent="0.2">
      <c r="A404" s="221"/>
      <c r="B404" s="222"/>
      <c r="C404" s="249" t="s">
        <v>2497</v>
      </c>
      <c r="D404" s="225"/>
      <c r="E404" s="226">
        <v>12.296250000000001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35">
        <v>166</v>
      </c>
      <c r="B405" s="236" t="s">
        <v>746</v>
      </c>
      <c r="C405" s="246" t="s">
        <v>747</v>
      </c>
      <c r="D405" s="237" t="s">
        <v>333</v>
      </c>
      <c r="E405" s="238">
        <v>4.0644400000000003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2.9999999999999997E-4</v>
      </c>
      <c r="O405" s="238">
        <f>ROUND(E405*N405,2)</f>
        <v>0</v>
      </c>
      <c r="P405" s="238">
        <v>0</v>
      </c>
      <c r="Q405" s="238">
        <f>ROUND(E405*P405,2)</f>
        <v>0</v>
      </c>
      <c r="R405" s="240" t="s">
        <v>705</v>
      </c>
      <c r="S405" s="240" t="s">
        <v>190</v>
      </c>
      <c r="T405" s="241" t="s">
        <v>335</v>
      </c>
      <c r="U405" s="224">
        <v>0</v>
      </c>
      <c r="V405" s="224">
        <f>ROUND(E405*U405,2)</f>
        <v>0</v>
      </c>
      <c r="W405" s="224"/>
      <c r="X405" s="224" t="s">
        <v>706</v>
      </c>
      <c r="Y405" s="224" t="s">
        <v>193</v>
      </c>
      <c r="Z405" s="214"/>
      <c r="AA405" s="214"/>
      <c r="AB405" s="214"/>
      <c r="AC405" s="214"/>
      <c r="AD405" s="214"/>
      <c r="AE405" s="214"/>
      <c r="AF405" s="214"/>
      <c r="AG405" s="214" t="s">
        <v>748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2498</v>
      </c>
      <c r="D406" s="225"/>
      <c r="E406" s="226">
        <v>4.0644400000000003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x14ac:dyDescent="0.2">
      <c r="A407" s="228" t="s">
        <v>185</v>
      </c>
      <c r="B407" s="229" t="s">
        <v>115</v>
      </c>
      <c r="C407" s="245" t="s">
        <v>116</v>
      </c>
      <c r="D407" s="230"/>
      <c r="E407" s="231"/>
      <c r="F407" s="232"/>
      <c r="G407" s="232">
        <f>SUMIF(AG408:AG410,"&lt;&gt;NOR",G408:G410)</f>
        <v>0</v>
      </c>
      <c r="H407" s="232"/>
      <c r="I407" s="232">
        <f>SUM(I408:I410)</f>
        <v>0</v>
      </c>
      <c r="J407" s="232"/>
      <c r="K407" s="232">
        <f>SUM(K408:K410)</f>
        <v>0</v>
      </c>
      <c r="L407" s="232"/>
      <c r="M407" s="232">
        <f>SUM(M408:M410)</f>
        <v>0</v>
      </c>
      <c r="N407" s="231"/>
      <c r="O407" s="231">
        <f>SUM(O408:O410)</f>
        <v>0</v>
      </c>
      <c r="P407" s="231"/>
      <c r="Q407" s="231">
        <f>SUM(Q408:Q410)</f>
        <v>0</v>
      </c>
      <c r="R407" s="232"/>
      <c r="S407" s="232"/>
      <c r="T407" s="233"/>
      <c r="U407" s="227"/>
      <c r="V407" s="227">
        <f>SUM(V408:V410)</f>
        <v>4.4000000000000004</v>
      </c>
      <c r="W407" s="227"/>
      <c r="X407" s="227"/>
      <c r="Y407" s="227"/>
      <c r="AG407" t="s">
        <v>186</v>
      </c>
    </row>
    <row r="408" spans="1:60" outlineLevel="1" x14ac:dyDescent="0.2">
      <c r="A408" s="235">
        <v>169</v>
      </c>
      <c r="B408" s="236" t="s">
        <v>755</v>
      </c>
      <c r="C408" s="246" t="s">
        <v>756</v>
      </c>
      <c r="D408" s="237" t="s">
        <v>374</v>
      </c>
      <c r="E408" s="238">
        <v>15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40" t="s">
        <v>736</v>
      </c>
      <c r="S408" s="240" t="s">
        <v>190</v>
      </c>
      <c r="T408" s="241" t="s">
        <v>335</v>
      </c>
      <c r="U408" s="224">
        <v>0.29299999999999998</v>
      </c>
      <c r="V408" s="224">
        <f>ROUND(E408*U408,2)</f>
        <v>4.4000000000000004</v>
      </c>
      <c r="W408" s="224"/>
      <c r="X408" s="224" t="s">
        <v>336</v>
      </c>
      <c r="Y408" s="224" t="s">
        <v>193</v>
      </c>
      <c r="Z408" s="214"/>
      <c r="AA408" s="214"/>
      <c r="AB408" s="214"/>
      <c r="AC408" s="214"/>
      <c r="AD408" s="214"/>
      <c r="AE408" s="214"/>
      <c r="AF408" s="214"/>
      <c r="AG408" s="214" t="s">
        <v>337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2" x14ac:dyDescent="0.2">
      <c r="A409" s="221"/>
      <c r="B409" s="222"/>
      <c r="C409" s="247" t="s">
        <v>757</v>
      </c>
      <c r="D409" s="242"/>
      <c r="E409" s="242"/>
      <c r="F409" s="242"/>
      <c r="G409" s="242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196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2" x14ac:dyDescent="0.2">
      <c r="A410" s="221"/>
      <c r="B410" s="222"/>
      <c r="C410" s="249" t="s">
        <v>2493</v>
      </c>
      <c r="D410" s="225"/>
      <c r="E410" s="226">
        <v>15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x14ac:dyDescent="0.2">
      <c r="A411" s="228" t="s">
        <v>185</v>
      </c>
      <c r="B411" s="229" t="s">
        <v>117</v>
      </c>
      <c r="C411" s="245" t="s">
        <v>118</v>
      </c>
      <c r="D411" s="230"/>
      <c r="E411" s="231"/>
      <c r="F411" s="232"/>
      <c r="G411" s="232">
        <f>SUMIF(AG412:AG415,"&lt;&gt;NOR",G412:G415)</f>
        <v>0</v>
      </c>
      <c r="H411" s="232"/>
      <c r="I411" s="232">
        <f>SUM(I412:I415)</f>
        <v>0</v>
      </c>
      <c r="J411" s="232"/>
      <c r="K411" s="232">
        <f>SUM(K412:K415)</f>
        <v>0</v>
      </c>
      <c r="L411" s="232"/>
      <c r="M411" s="232">
        <f>SUM(M412:M415)</f>
        <v>0</v>
      </c>
      <c r="N411" s="231"/>
      <c r="O411" s="231">
        <f>SUM(O412:O415)</f>
        <v>2.97</v>
      </c>
      <c r="P411" s="231"/>
      <c r="Q411" s="231">
        <f>SUM(Q412:Q415)</f>
        <v>0</v>
      </c>
      <c r="R411" s="232"/>
      <c r="S411" s="232"/>
      <c r="T411" s="233"/>
      <c r="U411" s="227"/>
      <c r="V411" s="227">
        <f>SUM(V412:V415)</f>
        <v>2.0699999999999998</v>
      </c>
      <c r="W411" s="227"/>
      <c r="X411" s="227"/>
      <c r="Y411" s="227"/>
      <c r="AG411" t="s">
        <v>186</v>
      </c>
    </row>
    <row r="412" spans="1:60" outlineLevel="1" x14ac:dyDescent="0.2">
      <c r="A412" s="235">
        <v>170</v>
      </c>
      <c r="B412" s="236" t="s">
        <v>758</v>
      </c>
      <c r="C412" s="246" t="s">
        <v>759</v>
      </c>
      <c r="D412" s="237" t="s">
        <v>361</v>
      </c>
      <c r="E412" s="238">
        <v>1.56924</v>
      </c>
      <c r="F412" s="239"/>
      <c r="G412" s="240">
        <f>ROUND(E412*F412,2)</f>
        <v>0</v>
      </c>
      <c r="H412" s="239"/>
      <c r="I412" s="240">
        <f>ROUND(E412*H412,2)</f>
        <v>0</v>
      </c>
      <c r="J412" s="239"/>
      <c r="K412" s="240">
        <f>ROUND(E412*J412,2)</f>
        <v>0</v>
      </c>
      <c r="L412" s="240">
        <v>21</v>
      </c>
      <c r="M412" s="240">
        <f>G412*(1+L412/100)</f>
        <v>0</v>
      </c>
      <c r="N412" s="238">
        <v>1.8907700000000001</v>
      </c>
      <c r="O412" s="238">
        <f>ROUND(E412*N412,2)</f>
        <v>2.97</v>
      </c>
      <c r="P412" s="238">
        <v>0</v>
      </c>
      <c r="Q412" s="238">
        <f>ROUND(E412*P412,2)</f>
        <v>0</v>
      </c>
      <c r="R412" s="240" t="s">
        <v>736</v>
      </c>
      <c r="S412" s="240" t="s">
        <v>190</v>
      </c>
      <c r="T412" s="241" t="s">
        <v>335</v>
      </c>
      <c r="U412" s="224">
        <v>1.3169999999999999</v>
      </c>
      <c r="V412" s="224">
        <f>ROUND(E412*U412,2)</f>
        <v>2.0699999999999998</v>
      </c>
      <c r="W412" s="224"/>
      <c r="X412" s="224" t="s">
        <v>336</v>
      </c>
      <c r="Y412" s="224" t="s">
        <v>193</v>
      </c>
      <c r="Z412" s="214"/>
      <c r="AA412" s="214"/>
      <c r="AB412" s="214"/>
      <c r="AC412" s="214"/>
      <c r="AD412" s="214"/>
      <c r="AE412" s="214"/>
      <c r="AF412" s="214"/>
      <c r="AG412" s="214" t="s">
        <v>337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2" x14ac:dyDescent="0.2">
      <c r="A413" s="221"/>
      <c r="B413" s="222"/>
      <c r="C413" s="255" t="s">
        <v>760</v>
      </c>
      <c r="D413" s="254"/>
      <c r="E413" s="254"/>
      <c r="F413" s="254"/>
      <c r="G413" s="25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339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2" x14ac:dyDescent="0.2">
      <c r="A414" s="221"/>
      <c r="B414" s="222"/>
      <c r="C414" s="249" t="s">
        <v>2499</v>
      </c>
      <c r="D414" s="225"/>
      <c r="E414" s="226">
        <v>1.56924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3" x14ac:dyDescent="0.2">
      <c r="A415" s="221"/>
      <c r="B415" s="222"/>
      <c r="C415" s="249" t="s">
        <v>1587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x14ac:dyDescent="0.2">
      <c r="A416" s="228" t="s">
        <v>185</v>
      </c>
      <c r="B416" s="229" t="s">
        <v>119</v>
      </c>
      <c r="C416" s="245" t="s">
        <v>120</v>
      </c>
      <c r="D416" s="230"/>
      <c r="E416" s="231"/>
      <c r="F416" s="232"/>
      <c r="G416" s="232">
        <f>SUMIF(AG417:AG449,"&lt;&gt;NOR",G417:G449)</f>
        <v>0</v>
      </c>
      <c r="H416" s="232"/>
      <c r="I416" s="232">
        <f>SUM(I417:I449)</f>
        <v>0</v>
      </c>
      <c r="J416" s="232"/>
      <c r="K416" s="232">
        <f>SUM(K417:K449)</f>
        <v>0</v>
      </c>
      <c r="L416" s="232"/>
      <c r="M416" s="232">
        <f>SUM(M417:M449)</f>
        <v>0</v>
      </c>
      <c r="N416" s="231"/>
      <c r="O416" s="231">
        <f>SUM(O417:O449)</f>
        <v>11.819999999999999</v>
      </c>
      <c r="P416" s="231"/>
      <c r="Q416" s="231">
        <f>SUM(Q417:Q449)</f>
        <v>0</v>
      </c>
      <c r="R416" s="232"/>
      <c r="S416" s="232"/>
      <c r="T416" s="233"/>
      <c r="U416" s="227"/>
      <c r="V416" s="227">
        <f>SUM(V417:V449)</f>
        <v>16.880000000000003</v>
      </c>
      <c r="W416" s="227"/>
      <c r="X416" s="227"/>
      <c r="Y416" s="227"/>
      <c r="AG416" t="s">
        <v>186</v>
      </c>
    </row>
    <row r="417" spans="1:60" outlineLevel="1" x14ac:dyDescent="0.2">
      <c r="A417" s="235">
        <v>175</v>
      </c>
      <c r="B417" s="236" t="s">
        <v>774</v>
      </c>
      <c r="C417" s="246" t="s">
        <v>775</v>
      </c>
      <c r="D417" s="237" t="s">
        <v>333</v>
      </c>
      <c r="E417" s="238">
        <v>15</v>
      </c>
      <c r="F417" s="239"/>
      <c r="G417" s="240">
        <f>ROUND(E417*F417,2)</f>
        <v>0</v>
      </c>
      <c r="H417" s="239"/>
      <c r="I417" s="240">
        <f>ROUND(E417*H417,2)</f>
        <v>0</v>
      </c>
      <c r="J417" s="239"/>
      <c r="K417" s="240">
        <f>ROUND(E417*J417,2)</f>
        <v>0</v>
      </c>
      <c r="L417" s="240">
        <v>21</v>
      </c>
      <c r="M417" s="240">
        <f>G417*(1+L417/100)</f>
        <v>0</v>
      </c>
      <c r="N417" s="238">
        <v>0.30360999999999999</v>
      </c>
      <c r="O417" s="238">
        <f>ROUND(E417*N417,2)</f>
        <v>4.55</v>
      </c>
      <c r="P417" s="238">
        <v>0</v>
      </c>
      <c r="Q417" s="238">
        <f>ROUND(E417*P417,2)</f>
        <v>0</v>
      </c>
      <c r="R417" s="240" t="s">
        <v>334</v>
      </c>
      <c r="S417" s="240" t="s">
        <v>190</v>
      </c>
      <c r="T417" s="241" t="s">
        <v>335</v>
      </c>
      <c r="U417" s="224">
        <v>1.6E-2</v>
      </c>
      <c r="V417" s="224">
        <f>ROUND(E417*U417,2)</f>
        <v>0.24</v>
      </c>
      <c r="W417" s="224"/>
      <c r="X417" s="224" t="s">
        <v>336</v>
      </c>
      <c r="Y417" s="224" t="s">
        <v>193</v>
      </c>
      <c r="Z417" s="214"/>
      <c r="AA417" s="214"/>
      <c r="AB417" s="214"/>
      <c r="AC417" s="214"/>
      <c r="AD417" s="214"/>
      <c r="AE417" s="214"/>
      <c r="AF417" s="214"/>
      <c r="AG417" s="214" t="s">
        <v>337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2" x14ac:dyDescent="0.2">
      <c r="A418" s="221"/>
      <c r="B418" s="222"/>
      <c r="C418" s="255" t="s">
        <v>776</v>
      </c>
      <c r="D418" s="254"/>
      <c r="E418" s="254"/>
      <c r="F418" s="254"/>
      <c r="G418" s="25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339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2" x14ac:dyDescent="0.2">
      <c r="A419" s="221"/>
      <c r="B419" s="222"/>
      <c r="C419" s="249" t="s">
        <v>777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3" x14ac:dyDescent="0.2">
      <c r="A420" s="221"/>
      <c r="B420" s="222"/>
      <c r="C420" s="249" t="s">
        <v>2500</v>
      </c>
      <c r="D420" s="225"/>
      <c r="E420" s="226">
        <v>15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3" x14ac:dyDescent="0.2">
      <c r="A421" s="221"/>
      <c r="B421" s="222"/>
      <c r="C421" s="249" t="s">
        <v>1589</v>
      </c>
      <c r="D421" s="225"/>
      <c r="E421" s="226"/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4"/>
      <c r="AA421" s="214"/>
      <c r="AB421" s="214"/>
      <c r="AC421" s="214"/>
      <c r="AD421" s="214"/>
      <c r="AE421" s="214"/>
      <c r="AF421" s="214"/>
      <c r="AG421" s="214" t="s">
        <v>205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5">
        <v>178</v>
      </c>
      <c r="B422" s="236" t="s">
        <v>783</v>
      </c>
      <c r="C422" s="246" t="s">
        <v>784</v>
      </c>
      <c r="D422" s="237" t="s">
        <v>361</v>
      </c>
      <c r="E422" s="238">
        <v>0.97499999999999998</v>
      </c>
      <c r="F422" s="239"/>
      <c r="G422" s="240">
        <f>ROUND(E422*F422,2)</f>
        <v>0</v>
      </c>
      <c r="H422" s="239"/>
      <c r="I422" s="240">
        <f>ROUND(E422*H422,2)</f>
        <v>0</v>
      </c>
      <c r="J422" s="239"/>
      <c r="K422" s="240">
        <f>ROUND(E422*J422,2)</f>
        <v>0</v>
      </c>
      <c r="L422" s="240">
        <v>21</v>
      </c>
      <c r="M422" s="240">
        <f>G422*(1+L422/100)</f>
        <v>0</v>
      </c>
      <c r="N422" s="238">
        <v>1.6867000000000001</v>
      </c>
      <c r="O422" s="238">
        <f>ROUND(E422*N422,2)</f>
        <v>1.64</v>
      </c>
      <c r="P422" s="238">
        <v>0</v>
      </c>
      <c r="Q422" s="238">
        <f>ROUND(E422*P422,2)</f>
        <v>0</v>
      </c>
      <c r="R422" s="240" t="s">
        <v>334</v>
      </c>
      <c r="S422" s="240" t="s">
        <v>190</v>
      </c>
      <c r="T422" s="241" t="s">
        <v>335</v>
      </c>
      <c r="U422" s="224">
        <v>0.16200000000000001</v>
      </c>
      <c r="V422" s="224">
        <f>ROUND(E422*U422,2)</f>
        <v>0.16</v>
      </c>
      <c r="W422" s="224"/>
      <c r="X422" s="224" t="s">
        <v>336</v>
      </c>
      <c r="Y422" s="224" t="s">
        <v>193</v>
      </c>
      <c r="Z422" s="214"/>
      <c r="AA422" s="214"/>
      <c r="AB422" s="214"/>
      <c r="AC422" s="214"/>
      <c r="AD422" s="214"/>
      <c r="AE422" s="214"/>
      <c r="AF422" s="214"/>
      <c r="AG422" s="214" t="s">
        <v>337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2" x14ac:dyDescent="0.2">
      <c r="A423" s="221"/>
      <c r="B423" s="222"/>
      <c r="C423" s="255" t="s">
        <v>785</v>
      </c>
      <c r="D423" s="254"/>
      <c r="E423" s="254"/>
      <c r="F423" s="254"/>
      <c r="G423" s="25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339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2" x14ac:dyDescent="0.2">
      <c r="A424" s="221"/>
      <c r="B424" s="222"/>
      <c r="C424" s="249" t="s">
        <v>1319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3" x14ac:dyDescent="0.2">
      <c r="A425" s="221"/>
      <c r="B425" s="222"/>
      <c r="C425" s="249" t="s">
        <v>2377</v>
      </c>
      <c r="D425" s="225"/>
      <c r="E425" s="226">
        <v>0.75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3" x14ac:dyDescent="0.2">
      <c r="A426" s="221"/>
      <c r="B426" s="222"/>
      <c r="C426" s="249" t="s">
        <v>1321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3" x14ac:dyDescent="0.2">
      <c r="A427" s="221"/>
      <c r="B427" s="222"/>
      <c r="C427" s="249" t="s">
        <v>2378</v>
      </c>
      <c r="D427" s="225"/>
      <c r="E427" s="226">
        <v>0.15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3" x14ac:dyDescent="0.2">
      <c r="A428" s="221"/>
      <c r="B428" s="222"/>
      <c r="C428" s="249" t="s">
        <v>1323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3" x14ac:dyDescent="0.2">
      <c r="A429" s="221"/>
      <c r="B429" s="222"/>
      <c r="C429" s="249" t="s">
        <v>2379</v>
      </c>
      <c r="D429" s="225"/>
      <c r="E429" s="226">
        <v>7.4999999999999997E-2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3" x14ac:dyDescent="0.2">
      <c r="A430" s="221"/>
      <c r="B430" s="222"/>
      <c r="C430" s="249" t="s">
        <v>1590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3" x14ac:dyDescent="0.2">
      <c r="A431" s="221"/>
      <c r="B431" s="222"/>
      <c r="C431" s="249" t="s">
        <v>1591</v>
      </c>
      <c r="D431" s="225"/>
      <c r="E431" s="226"/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3" x14ac:dyDescent="0.2">
      <c r="A432" s="221"/>
      <c r="B432" s="222"/>
      <c r="C432" s="249" t="s">
        <v>1592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35">
        <v>179</v>
      </c>
      <c r="B433" s="236" t="s">
        <v>789</v>
      </c>
      <c r="C433" s="246" t="s">
        <v>790</v>
      </c>
      <c r="D433" s="237" t="s">
        <v>704</v>
      </c>
      <c r="E433" s="238">
        <v>2.2200000000000002</v>
      </c>
      <c r="F433" s="239"/>
      <c r="G433" s="240">
        <f>ROUND(E433*F433,2)</f>
        <v>0</v>
      </c>
      <c r="H433" s="239"/>
      <c r="I433" s="240">
        <f>ROUND(E433*H433,2)</f>
        <v>0</v>
      </c>
      <c r="J433" s="239"/>
      <c r="K433" s="240">
        <f>ROUND(E433*J433,2)</f>
        <v>0</v>
      </c>
      <c r="L433" s="240">
        <v>21</v>
      </c>
      <c r="M433" s="240">
        <f>G433*(1+L433/100)</f>
        <v>0</v>
      </c>
      <c r="N433" s="238">
        <v>1.1000000000000001</v>
      </c>
      <c r="O433" s="238">
        <f>ROUND(E433*N433,2)</f>
        <v>2.44</v>
      </c>
      <c r="P433" s="238">
        <v>0</v>
      </c>
      <c r="Q433" s="238">
        <f>ROUND(E433*P433,2)</f>
        <v>0</v>
      </c>
      <c r="R433" s="240" t="s">
        <v>334</v>
      </c>
      <c r="S433" s="240" t="s">
        <v>190</v>
      </c>
      <c r="T433" s="241" t="s">
        <v>335</v>
      </c>
      <c r="U433" s="224">
        <v>0.16300000000000001</v>
      </c>
      <c r="V433" s="224">
        <f>ROUND(E433*U433,2)</f>
        <v>0.36</v>
      </c>
      <c r="W433" s="224"/>
      <c r="X433" s="224" t="s">
        <v>336</v>
      </c>
      <c r="Y433" s="224" t="s">
        <v>193</v>
      </c>
      <c r="Z433" s="214"/>
      <c r="AA433" s="214"/>
      <c r="AB433" s="214"/>
      <c r="AC433" s="214"/>
      <c r="AD433" s="214"/>
      <c r="AE433" s="214"/>
      <c r="AF433" s="214"/>
      <c r="AG433" s="214" t="s">
        <v>337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2" x14ac:dyDescent="0.2">
      <c r="A434" s="221"/>
      <c r="B434" s="222"/>
      <c r="C434" s="255" t="s">
        <v>785</v>
      </c>
      <c r="D434" s="254"/>
      <c r="E434" s="254"/>
      <c r="F434" s="254"/>
      <c r="G434" s="25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339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2" x14ac:dyDescent="0.2">
      <c r="A435" s="221"/>
      <c r="B435" s="222"/>
      <c r="C435" s="249" t="s">
        <v>1593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3" x14ac:dyDescent="0.2">
      <c r="A436" s="221"/>
      <c r="B436" s="222"/>
      <c r="C436" s="249" t="s">
        <v>2501</v>
      </c>
      <c r="D436" s="225"/>
      <c r="E436" s="226">
        <v>2.2200000000000002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3" x14ac:dyDescent="0.2">
      <c r="A437" s="221"/>
      <c r="B437" s="222"/>
      <c r="C437" s="249" t="s">
        <v>1595</v>
      </c>
      <c r="D437" s="225"/>
      <c r="E437" s="226"/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4"/>
      <c r="AA437" s="214"/>
      <c r="AB437" s="214"/>
      <c r="AC437" s="214"/>
      <c r="AD437" s="214"/>
      <c r="AE437" s="214"/>
      <c r="AF437" s="214"/>
      <c r="AG437" s="214" t="s">
        <v>205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186</v>
      </c>
      <c r="B438" s="236" t="s">
        <v>824</v>
      </c>
      <c r="C438" s="246" t="s">
        <v>825</v>
      </c>
      <c r="D438" s="237" t="s">
        <v>333</v>
      </c>
      <c r="E438" s="238">
        <v>15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0.21242</v>
      </c>
      <c r="O438" s="238">
        <f>ROUND(E438*N438,2)</f>
        <v>3.19</v>
      </c>
      <c r="P438" s="238">
        <v>0</v>
      </c>
      <c r="Q438" s="238">
        <f>ROUND(E438*P438,2)</f>
        <v>0</v>
      </c>
      <c r="R438" s="240" t="s">
        <v>334</v>
      </c>
      <c r="S438" s="240" t="s">
        <v>190</v>
      </c>
      <c r="T438" s="241" t="s">
        <v>335</v>
      </c>
      <c r="U438" s="224">
        <v>0.80100000000000005</v>
      </c>
      <c r="V438" s="224">
        <f>ROUND(E438*U438,2)</f>
        <v>12.02</v>
      </c>
      <c r="W438" s="224"/>
      <c r="X438" s="224" t="s">
        <v>336</v>
      </c>
      <c r="Y438" s="224" t="s">
        <v>193</v>
      </c>
      <c r="Z438" s="214"/>
      <c r="AA438" s="214"/>
      <c r="AB438" s="214"/>
      <c r="AC438" s="214"/>
      <c r="AD438" s="214"/>
      <c r="AE438" s="214"/>
      <c r="AF438" s="214"/>
      <c r="AG438" s="214" t="s">
        <v>337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2" x14ac:dyDescent="0.2">
      <c r="A439" s="221"/>
      <c r="B439" s="222"/>
      <c r="C439" s="255" t="s">
        <v>826</v>
      </c>
      <c r="D439" s="254"/>
      <c r="E439" s="254"/>
      <c r="F439" s="254"/>
      <c r="G439" s="25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339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43" t="str">
        <f>C439</f>
        <v>s provedením lože tl. do 40 mm, s vyplněním spár, s dvojím beraněním a se smetením přebytečného materiálu na vzdálenost do 3 m</v>
      </c>
      <c r="BB439" s="214"/>
      <c r="BC439" s="214"/>
      <c r="BD439" s="214"/>
      <c r="BE439" s="214"/>
      <c r="BF439" s="214"/>
      <c r="BG439" s="214"/>
      <c r="BH439" s="214"/>
    </row>
    <row r="440" spans="1:60" outlineLevel="2" x14ac:dyDescent="0.2">
      <c r="A440" s="221"/>
      <c r="B440" s="222"/>
      <c r="C440" s="249" t="s">
        <v>2500</v>
      </c>
      <c r="D440" s="225"/>
      <c r="E440" s="226">
        <v>15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5">
        <v>187</v>
      </c>
      <c r="B441" s="236" t="s">
        <v>829</v>
      </c>
      <c r="C441" s="246" t="s">
        <v>830</v>
      </c>
      <c r="D441" s="237" t="s">
        <v>401</v>
      </c>
      <c r="E441" s="238">
        <v>3.5</v>
      </c>
      <c r="F441" s="239"/>
      <c r="G441" s="240">
        <f>ROUND(E441*F441,2)</f>
        <v>0</v>
      </c>
      <c r="H441" s="239"/>
      <c r="I441" s="240">
        <f>ROUND(E441*H441,2)</f>
        <v>0</v>
      </c>
      <c r="J441" s="239"/>
      <c r="K441" s="240">
        <f>ROUND(E441*J441,2)</f>
        <v>0</v>
      </c>
      <c r="L441" s="240">
        <v>21</v>
      </c>
      <c r="M441" s="240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40" t="s">
        <v>831</v>
      </c>
      <c r="S441" s="240" t="s">
        <v>190</v>
      </c>
      <c r="T441" s="241" t="s">
        <v>335</v>
      </c>
      <c r="U441" s="224">
        <v>1</v>
      </c>
      <c r="V441" s="224">
        <f>ROUND(E441*U441,2)</f>
        <v>3.5</v>
      </c>
      <c r="W441" s="224"/>
      <c r="X441" s="224" t="s">
        <v>832</v>
      </c>
      <c r="Y441" s="224" t="s">
        <v>193</v>
      </c>
      <c r="Z441" s="214"/>
      <c r="AA441" s="214"/>
      <c r="AB441" s="214"/>
      <c r="AC441" s="214"/>
      <c r="AD441" s="214"/>
      <c r="AE441" s="214"/>
      <c r="AF441" s="214"/>
      <c r="AG441" s="214" t="s">
        <v>833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2" x14ac:dyDescent="0.2">
      <c r="A442" s="221"/>
      <c r="B442" s="222"/>
      <c r="C442" s="249" t="s">
        <v>834</v>
      </c>
      <c r="D442" s="225"/>
      <c r="E442" s="226"/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4"/>
      <c r="AA442" s="214"/>
      <c r="AB442" s="214"/>
      <c r="AC442" s="214"/>
      <c r="AD442" s="214"/>
      <c r="AE442" s="214"/>
      <c r="AF442" s="214"/>
      <c r="AG442" s="214" t="s">
        <v>205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3" x14ac:dyDescent="0.2">
      <c r="A443" s="221"/>
      <c r="B443" s="222"/>
      <c r="C443" s="249" t="s">
        <v>2502</v>
      </c>
      <c r="D443" s="225"/>
      <c r="E443" s="226">
        <v>3.5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836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5">
        <v>188</v>
      </c>
      <c r="B445" s="236" t="s">
        <v>837</v>
      </c>
      <c r="C445" s="246" t="s">
        <v>838</v>
      </c>
      <c r="D445" s="237" t="s">
        <v>401</v>
      </c>
      <c r="E445" s="238">
        <v>0.6</v>
      </c>
      <c r="F445" s="239"/>
      <c r="G445" s="240">
        <f>ROUND(E445*F445,2)</f>
        <v>0</v>
      </c>
      <c r="H445" s="239"/>
      <c r="I445" s="240">
        <f>ROUND(E445*H445,2)</f>
        <v>0</v>
      </c>
      <c r="J445" s="239"/>
      <c r="K445" s="240">
        <f>ROUND(E445*J445,2)</f>
        <v>0</v>
      </c>
      <c r="L445" s="240">
        <v>21</v>
      </c>
      <c r="M445" s="240">
        <f>G445*(1+L445/100)</f>
        <v>0</v>
      </c>
      <c r="N445" s="238">
        <v>0</v>
      </c>
      <c r="O445" s="238">
        <f>ROUND(E445*N445,2)</f>
        <v>0</v>
      </c>
      <c r="P445" s="238">
        <v>0</v>
      </c>
      <c r="Q445" s="238">
        <f>ROUND(E445*P445,2)</f>
        <v>0</v>
      </c>
      <c r="R445" s="240" t="s">
        <v>831</v>
      </c>
      <c r="S445" s="240" t="s">
        <v>190</v>
      </c>
      <c r="T445" s="241" t="s">
        <v>335</v>
      </c>
      <c r="U445" s="224">
        <v>1</v>
      </c>
      <c r="V445" s="224">
        <f>ROUND(E445*U445,2)</f>
        <v>0.6</v>
      </c>
      <c r="W445" s="224"/>
      <c r="X445" s="224" t="s">
        <v>832</v>
      </c>
      <c r="Y445" s="224" t="s">
        <v>193</v>
      </c>
      <c r="Z445" s="214"/>
      <c r="AA445" s="214"/>
      <c r="AB445" s="214"/>
      <c r="AC445" s="214"/>
      <c r="AD445" s="214"/>
      <c r="AE445" s="214"/>
      <c r="AF445" s="214"/>
      <c r="AG445" s="214" t="s">
        <v>839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2" x14ac:dyDescent="0.2">
      <c r="A446" s="221"/>
      <c r="B446" s="222"/>
      <c r="C446" s="249" t="s">
        <v>2503</v>
      </c>
      <c r="D446" s="225"/>
      <c r="E446" s="226">
        <v>0.6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189</v>
      </c>
      <c r="B447" s="236" t="s">
        <v>841</v>
      </c>
      <c r="C447" s="246" t="s">
        <v>842</v>
      </c>
      <c r="D447" s="237" t="s">
        <v>843</v>
      </c>
      <c r="E447" s="238">
        <v>0.6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0</v>
      </c>
      <c r="O447" s="238">
        <f>ROUND(E447*N447,2)</f>
        <v>0</v>
      </c>
      <c r="P447" s="238">
        <v>0</v>
      </c>
      <c r="Q447" s="238">
        <f>ROUND(E447*P447,2)</f>
        <v>0</v>
      </c>
      <c r="R447" s="240" t="s">
        <v>844</v>
      </c>
      <c r="S447" s="240" t="s">
        <v>190</v>
      </c>
      <c r="T447" s="241" t="s">
        <v>335</v>
      </c>
      <c r="U447" s="224">
        <v>0</v>
      </c>
      <c r="V447" s="224">
        <f>ROUND(E447*U447,2)</f>
        <v>0</v>
      </c>
      <c r="W447" s="224"/>
      <c r="X447" s="224" t="s">
        <v>845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846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47" t="s">
        <v>847</v>
      </c>
      <c r="D448" s="242"/>
      <c r="E448" s="242"/>
      <c r="F448" s="242"/>
      <c r="G448" s="242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196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2" x14ac:dyDescent="0.2">
      <c r="A449" s="221"/>
      <c r="B449" s="222"/>
      <c r="C449" s="249" t="s">
        <v>2503</v>
      </c>
      <c r="D449" s="225"/>
      <c r="E449" s="226">
        <v>0.6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x14ac:dyDescent="0.2">
      <c r="A450" s="228" t="s">
        <v>185</v>
      </c>
      <c r="B450" s="229" t="s">
        <v>121</v>
      </c>
      <c r="C450" s="245" t="s">
        <v>122</v>
      </c>
      <c r="D450" s="230"/>
      <c r="E450" s="231"/>
      <c r="F450" s="232"/>
      <c r="G450" s="232">
        <f>SUMIF(AG451:AG468,"&lt;&gt;NOR",G451:G468)</f>
        <v>0</v>
      </c>
      <c r="H450" s="232"/>
      <c r="I450" s="232">
        <f>SUM(I451:I468)</f>
        <v>0</v>
      </c>
      <c r="J450" s="232"/>
      <c r="K450" s="232">
        <f>SUM(K451:K468)</f>
        <v>0</v>
      </c>
      <c r="L450" s="232"/>
      <c r="M450" s="232">
        <f>SUM(M451:M468)</f>
        <v>0</v>
      </c>
      <c r="N450" s="231"/>
      <c r="O450" s="231">
        <f>SUM(O451:O468)</f>
        <v>0.9</v>
      </c>
      <c r="P450" s="231"/>
      <c r="Q450" s="231">
        <f>SUM(Q451:Q468)</f>
        <v>0</v>
      </c>
      <c r="R450" s="232"/>
      <c r="S450" s="232"/>
      <c r="T450" s="233"/>
      <c r="U450" s="227"/>
      <c r="V450" s="227">
        <f>SUM(V451:V468)</f>
        <v>22.04</v>
      </c>
      <c r="W450" s="227"/>
      <c r="X450" s="227"/>
      <c r="Y450" s="227"/>
      <c r="AG450" t="s">
        <v>186</v>
      </c>
    </row>
    <row r="451" spans="1:60" ht="22.5" outlineLevel="1" x14ac:dyDescent="0.2">
      <c r="A451" s="235">
        <v>195</v>
      </c>
      <c r="B451" s="236" t="s">
        <v>1258</v>
      </c>
      <c r="C451" s="246" t="s">
        <v>1259</v>
      </c>
      <c r="D451" s="237" t="s">
        <v>374</v>
      </c>
      <c r="E451" s="238">
        <v>15</v>
      </c>
      <c r="F451" s="239"/>
      <c r="G451" s="240">
        <f>ROUND(E451*F451,2)</f>
        <v>0</v>
      </c>
      <c r="H451" s="239"/>
      <c r="I451" s="240">
        <f>ROUND(E451*H451,2)</f>
        <v>0</v>
      </c>
      <c r="J451" s="239"/>
      <c r="K451" s="240">
        <f>ROUND(E451*J451,2)</f>
        <v>0</v>
      </c>
      <c r="L451" s="240">
        <v>21</v>
      </c>
      <c r="M451" s="240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40" t="s">
        <v>736</v>
      </c>
      <c r="S451" s="240" t="s">
        <v>190</v>
      </c>
      <c r="T451" s="241" t="s">
        <v>335</v>
      </c>
      <c r="U451" s="224">
        <v>3.4000000000000002E-2</v>
      </c>
      <c r="V451" s="224">
        <f>ROUND(E451*U451,2)</f>
        <v>0.51</v>
      </c>
      <c r="W451" s="224"/>
      <c r="X451" s="224" t="s">
        <v>336</v>
      </c>
      <c r="Y451" s="224" t="s">
        <v>193</v>
      </c>
      <c r="Z451" s="214"/>
      <c r="AA451" s="214"/>
      <c r="AB451" s="214"/>
      <c r="AC451" s="214"/>
      <c r="AD451" s="214"/>
      <c r="AE451" s="214"/>
      <c r="AF451" s="214"/>
      <c r="AG451" s="214" t="s">
        <v>337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2" x14ac:dyDescent="0.2">
      <c r="A452" s="221"/>
      <c r="B452" s="222"/>
      <c r="C452" s="255" t="s">
        <v>760</v>
      </c>
      <c r="D452" s="254"/>
      <c r="E452" s="254"/>
      <c r="F452" s="254"/>
      <c r="G452" s="25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4"/>
      <c r="AA452" s="214"/>
      <c r="AB452" s="214"/>
      <c r="AC452" s="214"/>
      <c r="AD452" s="214"/>
      <c r="AE452" s="214"/>
      <c r="AF452" s="214"/>
      <c r="AG452" s="214" t="s">
        <v>339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2493</v>
      </c>
      <c r="D453" s="225"/>
      <c r="E453" s="226">
        <v>15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203</v>
      </c>
      <c r="B454" s="236" t="s">
        <v>897</v>
      </c>
      <c r="C454" s="246" t="s">
        <v>898</v>
      </c>
      <c r="D454" s="237" t="s">
        <v>899</v>
      </c>
      <c r="E454" s="238">
        <v>1.1499999999999999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3.4369999999999998E-2</v>
      </c>
      <c r="O454" s="238">
        <f>ROUND(E454*N454,2)</f>
        <v>0.04</v>
      </c>
      <c r="P454" s="238">
        <v>0</v>
      </c>
      <c r="Q454" s="238">
        <f>ROUND(E454*P454,2)</f>
        <v>0</v>
      </c>
      <c r="R454" s="240" t="s">
        <v>736</v>
      </c>
      <c r="S454" s="240" t="s">
        <v>190</v>
      </c>
      <c r="T454" s="241" t="s">
        <v>335</v>
      </c>
      <c r="U454" s="224">
        <v>10.130000000000001</v>
      </c>
      <c r="V454" s="224">
        <f>ROUND(E454*U454,2)</f>
        <v>11.65</v>
      </c>
      <c r="W454" s="224"/>
      <c r="X454" s="224" t="s">
        <v>336</v>
      </c>
      <c r="Y454" s="224" t="s">
        <v>193</v>
      </c>
      <c r="Z454" s="214"/>
      <c r="AA454" s="214"/>
      <c r="AB454" s="214"/>
      <c r="AC454" s="214"/>
      <c r="AD454" s="214"/>
      <c r="AE454" s="214"/>
      <c r="AF454" s="214"/>
      <c r="AG454" s="214" t="s">
        <v>337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ht="33.75" outlineLevel="2" x14ac:dyDescent="0.2">
      <c r="A455" s="221"/>
      <c r="B455" s="222"/>
      <c r="C455" s="255" t="s">
        <v>900</v>
      </c>
      <c r="D455" s="254"/>
      <c r="E455" s="254"/>
      <c r="F455" s="254"/>
      <c r="G455" s="25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339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43" t="str">
        <f>C455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55" s="214"/>
      <c r="BC455" s="214"/>
      <c r="BD455" s="214"/>
      <c r="BE455" s="214"/>
      <c r="BF455" s="214"/>
      <c r="BG455" s="214"/>
      <c r="BH455" s="214"/>
    </row>
    <row r="456" spans="1:60" outlineLevel="2" x14ac:dyDescent="0.2">
      <c r="A456" s="221"/>
      <c r="B456" s="222"/>
      <c r="C456" s="249" t="s">
        <v>2504</v>
      </c>
      <c r="D456" s="225"/>
      <c r="E456" s="226">
        <v>1.1499999999999999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35">
        <v>204</v>
      </c>
      <c r="B457" s="236" t="s">
        <v>1276</v>
      </c>
      <c r="C457" s="246" t="s">
        <v>1277</v>
      </c>
      <c r="D457" s="237" t="s">
        <v>374</v>
      </c>
      <c r="E457" s="238">
        <v>15</v>
      </c>
      <c r="F457" s="239"/>
      <c r="G457" s="240">
        <f>ROUND(E457*F457,2)</f>
        <v>0</v>
      </c>
      <c r="H457" s="239"/>
      <c r="I457" s="240">
        <f>ROUND(E457*H457,2)</f>
        <v>0</v>
      </c>
      <c r="J457" s="239"/>
      <c r="K457" s="240">
        <f>ROUND(E457*J457,2)</f>
        <v>0</v>
      </c>
      <c r="L457" s="240">
        <v>21</v>
      </c>
      <c r="M457" s="240">
        <f>G457*(1+L457/100)</f>
        <v>0</v>
      </c>
      <c r="N457" s="238">
        <v>0</v>
      </c>
      <c r="O457" s="238">
        <f>ROUND(E457*N457,2)</f>
        <v>0</v>
      </c>
      <c r="P457" s="238">
        <v>0</v>
      </c>
      <c r="Q457" s="238">
        <f>ROUND(E457*P457,2)</f>
        <v>0</v>
      </c>
      <c r="R457" s="240" t="s">
        <v>736</v>
      </c>
      <c r="S457" s="240" t="s">
        <v>190</v>
      </c>
      <c r="T457" s="241" t="s">
        <v>335</v>
      </c>
      <c r="U457" s="224">
        <v>0.15</v>
      </c>
      <c r="V457" s="224">
        <f>ROUND(E457*U457,2)</f>
        <v>2.25</v>
      </c>
      <c r="W457" s="224"/>
      <c r="X457" s="224" t="s">
        <v>336</v>
      </c>
      <c r="Y457" s="224" t="s">
        <v>193</v>
      </c>
      <c r="Z457" s="214"/>
      <c r="AA457" s="214"/>
      <c r="AB457" s="214"/>
      <c r="AC457" s="214"/>
      <c r="AD457" s="214"/>
      <c r="AE457" s="214"/>
      <c r="AF457" s="214"/>
      <c r="AG457" s="214" t="s">
        <v>391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2" x14ac:dyDescent="0.2">
      <c r="A458" s="221"/>
      <c r="B458" s="222"/>
      <c r="C458" s="255" t="s">
        <v>904</v>
      </c>
      <c r="D458" s="254"/>
      <c r="E458" s="254"/>
      <c r="F458" s="254"/>
      <c r="G458" s="25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339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43" t="str">
        <f>C458</f>
        <v>napuštění a vypuštění vody, dodání vody a desinfekčního prostředku, náklady na bakteriologický rozbor vody,</v>
      </c>
      <c r="BB458" s="214"/>
      <c r="BC458" s="214"/>
      <c r="BD458" s="214"/>
      <c r="BE458" s="214"/>
      <c r="BF458" s="214"/>
      <c r="BG458" s="214"/>
      <c r="BH458" s="214"/>
    </row>
    <row r="459" spans="1:60" outlineLevel="2" x14ac:dyDescent="0.2">
      <c r="A459" s="221"/>
      <c r="B459" s="222"/>
      <c r="C459" s="249" t="s">
        <v>2505</v>
      </c>
      <c r="D459" s="225"/>
      <c r="E459" s="226">
        <v>15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4"/>
      <c r="AA459" s="214"/>
      <c r="AB459" s="214"/>
      <c r="AC459" s="214"/>
      <c r="AD459" s="214"/>
      <c r="AE459" s="214"/>
      <c r="AF459" s="214"/>
      <c r="AG459" s="214" t="s">
        <v>205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5">
        <v>216</v>
      </c>
      <c r="B460" s="236" t="s">
        <v>910</v>
      </c>
      <c r="C460" s="246" t="s">
        <v>911</v>
      </c>
      <c r="D460" s="237" t="s">
        <v>752</v>
      </c>
      <c r="E460" s="238">
        <v>2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0.43093999999999999</v>
      </c>
      <c r="O460" s="238">
        <f>ROUND(E460*N460,2)</f>
        <v>0.86</v>
      </c>
      <c r="P460" s="238">
        <v>0</v>
      </c>
      <c r="Q460" s="238">
        <f>ROUND(E460*P460,2)</f>
        <v>0</v>
      </c>
      <c r="R460" s="240" t="s">
        <v>334</v>
      </c>
      <c r="S460" s="240" t="s">
        <v>190</v>
      </c>
      <c r="T460" s="241" t="s">
        <v>335</v>
      </c>
      <c r="U460" s="224">
        <v>3.8170000000000002</v>
      </c>
      <c r="V460" s="224">
        <f>ROUND(E460*U460,2)</f>
        <v>7.63</v>
      </c>
      <c r="W460" s="224"/>
      <c r="X460" s="224" t="s">
        <v>336</v>
      </c>
      <c r="Y460" s="224" t="s">
        <v>193</v>
      </c>
      <c r="Z460" s="214"/>
      <c r="AA460" s="214"/>
      <c r="AB460" s="214"/>
      <c r="AC460" s="214"/>
      <c r="AD460" s="214"/>
      <c r="AE460" s="214"/>
      <c r="AF460" s="214"/>
      <c r="AG460" s="214" t="s">
        <v>337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33.75" outlineLevel="2" x14ac:dyDescent="0.2">
      <c r="A461" s="221"/>
      <c r="B461" s="222"/>
      <c r="C461" s="255" t="s">
        <v>908</v>
      </c>
      <c r="D461" s="254"/>
      <c r="E461" s="254"/>
      <c r="F461" s="254"/>
      <c r="G461" s="25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339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43" t="str">
        <f>C461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461" s="214"/>
      <c r="BC461" s="214"/>
      <c r="BD461" s="214"/>
      <c r="BE461" s="214"/>
      <c r="BF461" s="214"/>
      <c r="BG461" s="214"/>
      <c r="BH461" s="214"/>
    </row>
    <row r="462" spans="1:60" outlineLevel="2" x14ac:dyDescent="0.2">
      <c r="A462" s="221"/>
      <c r="B462" s="222"/>
      <c r="C462" s="249" t="s">
        <v>2506</v>
      </c>
      <c r="D462" s="225"/>
      <c r="E462" s="226">
        <v>2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4"/>
      <c r="AA462" s="214"/>
      <c r="AB462" s="214"/>
      <c r="AC462" s="214"/>
      <c r="AD462" s="214"/>
      <c r="AE462" s="214"/>
      <c r="AF462" s="214"/>
      <c r="AG462" s="214" t="s">
        <v>205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35">
        <v>227</v>
      </c>
      <c r="B463" s="236" t="s">
        <v>1601</v>
      </c>
      <c r="C463" s="246" t="s">
        <v>1602</v>
      </c>
      <c r="D463" s="237" t="s">
        <v>752</v>
      </c>
      <c r="E463" s="238">
        <v>3.5525000000000002</v>
      </c>
      <c r="F463" s="239"/>
      <c r="G463" s="240">
        <f>ROUND(E463*F463,2)</f>
        <v>0</v>
      </c>
      <c r="H463" s="239"/>
      <c r="I463" s="240">
        <f>ROUND(E463*H463,2)</f>
        <v>0</v>
      </c>
      <c r="J463" s="239"/>
      <c r="K463" s="240">
        <f>ROUND(E463*J463,2)</f>
        <v>0</v>
      </c>
      <c r="L463" s="240">
        <v>21</v>
      </c>
      <c r="M463" s="240">
        <f>G463*(1+L463/100)</f>
        <v>0</v>
      </c>
      <c r="N463" s="238">
        <v>5.0000000000000002E-5</v>
      </c>
      <c r="O463" s="238">
        <f>ROUND(E463*N463,2)</f>
        <v>0</v>
      </c>
      <c r="P463" s="238">
        <v>0</v>
      </c>
      <c r="Q463" s="238">
        <f>ROUND(E463*P463,2)</f>
        <v>0</v>
      </c>
      <c r="R463" s="240" t="s">
        <v>705</v>
      </c>
      <c r="S463" s="240" t="s">
        <v>190</v>
      </c>
      <c r="T463" s="241" t="s">
        <v>335</v>
      </c>
      <c r="U463" s="224">
        <v>0</v>
      </c>
      <c r="V463" s="224">
        <f>ROUND(E463*U463,2)</f>
        <v>0</v>
      </c>
      <c r="W463" s="224"/>
      <c r="X463" s="224" t="s">
        <v>706</v>
      </c>
      <c r="Y463" s="224" t="s">
        <v>193</v>
      </c>
      <c r="Z463" s="214"/>
      <c r="AA463" s="214"/>
      <c r="AB463" s="214"/>
      <c r="AC463" s="214"/>
      <c r="AD463" s="214"/>
      <c r="AE463" s="214"/>
      <c r="AF463" s="214"/>
      <c r="AG463" s="214" t="s">
        <v>748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2" x14ac:dyDescent="0.2">
      <c r="A464" s="221"/>
      <c r="B464" s="222"/>
      <c r="C464" s="249" t="s">
        <v>1296</v>
      </c>
      <c r="D464" s="225"/>
      <c r="E464" s="226">
        <v>2.0299999999999998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4"/>
      <c r="AA464" s="214"/>
      <c r="AB464" s="214"/>
      <c r="AC464" s="214"/>
      <c r="AD464" s="214"/>
      <c r="AE464" s="214"/>
      <c r="AF464" s="214"/>
      <c r="AG464" s="214" t="s">
        <v>205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3" x14ac:dyDescent="0.2">
      <c r="A465" s="221"/>
      <c r="B465" s="222"/>
      <c r="C465" s="249" t="s">
        <v>2507</v>
      </c>
      <c r="D465" s="225"/>
      <c r="E465" s="226">
        <v>1.5225</v>
      </c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4"/>
      <c r="AA465" s="214"/>
      <c r="AB465" s="214"/>
      <c r="AC465" s="214"/>
      <c r="AD465" s="214"/>
      <c r="AE465" s="214"/>
      <c r="AF465" s="214"/>
      <c r="AG465" s="214" t="s">
        <v>205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228</v>
      </c>
      <c r="B466" s="236" t="s">
        <v>1604</v>
      </c>
      <c r="C466" s="246" t="s">
        <v>1605</v>
      </c>
      <c r="D466" s="237" t="s">
        <v>374</v>
      </c>
      <c r="E466" s="238">
        <v>16.395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2.7999999999999998E-4</v>
      </c>
      <c r="O466" s="238">
        <f>ROUND(E466*N466,2)</f>
        <v>0</v>
      </c>
      <c r="P466" s="238">
        <v>0</v>
      </c>
      <c r="Q466" s="238">
        <f>ROUND(E466*P466,2)</f>
        <v>0</v>
      </c>
      <c r="R466" s="240" t="s">
        <v>705</v>
      </c>
      <c r="S466" s="240" t="s">
        <v>190</v>
      </c>
      <c r="T466" s="241" t="s">
        <v>335</v>
      </c>
      <c r="U466" s="224">
        <v>0</v>
      </c>
      <c r="V466" s="224">
        <f>ROUND(E466*U466,2)</f>
        <v>0</v>
      </c>
      <c r="W466" s="224"/>
      <c r="X466" s="224" t="s">
        <v>706</v>
      </c>
      <c r="Y466" s="224" t="s">
        <v>193</v>
      </c>
      <c r="Z466" s="214"/>
      <c r="AA466" s="214"/>
      <c r="AB466" s="214"/>
      <c r="AC466" s="214"/>
      <c r="AD466" s="214"/>
      <c r="AE466" s="214"/>
      <c r="AF466" s="214"/>
      <c r="AG466" s="214" t="s">
        <v>938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2508</v>
      </c>
      <c r="D467" s="225"/>
      <c r="E467" s="226">
        <v>16.395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3" x14ac:dyDescent="0.2">
      <c r="A468" s="221"/>
      <c r="B468" s="222"/>
      <c r="C468" s="249" t="s">
        <v>940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24"/>
      <c r="Z468" s="214"/>
      <c r="AA468" s="214"/>
      <c r="AB468" s="214"/>
      <c r="AC468" s="214"/>
      <c r="AD468" s="214"/>
      <c r="AE468" s="214"/>
      <c r="AF468" s="214"/>
      <c r="AG468" s="214" t="s">
        <v>205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x14ac:dyDescent="0.2">
      <c r="A469" s="228" t="s">
        <v>185</v>
      </c>
      <c r="B469" s="229" t="s">
        <v>123</v>
      </c>
      <c r="C469" s="245" t="s">
        <v>124</v>
      </c>
      <c r="D469" s="230"/>
      <c r="E469" s="231"/>
      <c r="F469" s="232"/>
      <c r="G469" s="232">
        <f>SUMIF(AG470:AG472,"&lt;&gt;NOR",G470:G472)</f>
        <v>0</v>
      </c>
      <c r="H469" s="232"/>
      <c r="I469" s="232">
        <f>SUM(I470:I472)</f>
        <v>0</v>
      </c>
      <c r="J469" s="232"/>
      <c r="K469" s="232">
        <f>SUM(K470:K472)</f>
        <v>0</v>
      </c>
      <c r="L469" s="232"/>
      <c r="M469" s="232">
        <f>SUM(M470:M472)</f>
        <v>0</v>
      </c>
      <c r="N469" s="231"/>
      <c r="O469" s="231">
        <f>SUM(O470:O472)</f>
        <v>2.82</v>
      </c>
      <c r="P469" s="231"/>
      <c r="Q469" s="231">
        <f>SUM(Q470:Q472)</f>
        <v>0</v>
      </c>
      <c r="R469" s="232"/>
      <c r="S469" s="232"/>
      <c r="T469" s="233"/>
      <c r="U469" s="227"/>
      <c r="V469" s="227">
        <f>SUM(V470:V472)</f>
        <v>4.08</v>
      </c>
      <c r="W469" s="227"/>
      <c r="X469" s="227"/>
      <c r="Y469" s="227"/>
      <c r="AG469" t="s">
        <v>186</v>
      </c>
    </row>
    <row r="470" spans="1:60" ht="22.5" outlineLevel="1" x14ac:dyDescent="0.2">
      <c r="A470" s="235">
        <v>286</v>
      </c>
      <c r="B470" s="236" t="s">
        <v>1042</v>
      </c>
      <c r="C470" s="246" t="s">
        <v>1043</v>
      </c>
      <c r="D470" s="237" t="s">
        <v>374</v>
      </c>
      <c r="E470" s="238">
        <v>15</v>
      </c>
      <c r="F470" s="239"/>
      <c r="G470" s="240">
        <f>ROUND(E470*F470,2)</f>
        <v>0</v>
      </c>
      <c r="H470" s="239"/>
      <c r="I470" s="240">
        <f>ROUND(E470*H470,2)</f>
        <v>0</v>
      </c>
      <c r="J470" s="239"/>
      <c r="K470" s="240">
        <f>ROUND(E470*J470,2)</f>
        <v>0</v>
      </c>
      <c r="L470" s="240">
        <v>21</v>
      </c>
      <c r="M470" s="240">
        <f>G470*(1+L470/100)</f>
        <v>0</v>
      </c>
      <c r="N470" s="238">
        <v>0.188</v>
      </c>
      <c r="O470" s="238">
        <f>ROUND(E470*N470,2)</f>
        <v>2.82</v>
      </c>
      <c r="P470" s="238">
        <v>0</v>
      </c>
      <c r="Q470" s="238">
        <f>ROUND(E470*P470,2)</f>
        <v>0</v>
      </c>
      <c r="R470" s="240" t="s">
        <v>334</v>
      </c>
      <c r="S470" s="240" t="s">
        <v>190</v>
      </c>
      <c r="T470" s="241" t="s">
        <v>335</v>
      </c>
      <c r="U470" s="224">
        <v>0.27200000000000002</v>
      </c>
      <c r="V470" s="224">
        <f>ROUND(E470*U470,2)</f>
        <v>4.08</v>
      </c>
      <c r="W470" s="224"/>
      <c r="X470" s="224" t="s">
        <v>336</v>
      </c>
      <c r="Y470" s="224" t="s">
        <v>193</v>
      </c>
      <c r="Z470" s="214"/>
      <c r="AA470" s="214"/>
      <c r="AB470" s="214"/>
      <c r="AC470" s="214"/>
      <c r="AD470" s="214"/>
      <c r="AE470" s="214"/>
      <c r="AF470" s="214"/>
      <c r="AG470" s="214" t="s">
        <v>337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2" x14ac:dyDescent="0.2">
      <c r="A471" s="221"/>
      <c r="B471" s="222"/>
      <c r="C471" s="255" t="s">
        <v>1044</v>
      </c>
      <c r="D471" s="254"/>
      <c r="E471" s="254"/>
      <c r="F471" s="254"/>
      <c r="G471" s="25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4"/>
      <c r="AA471" s="214"/>
      <c r="AB471" s="214"/>
      <c r="AC471" s="214"/>
      <c r="AD471" s="214"/>
      <c r="AE471" s="214"/>
      <c r="AF471" s="214"/>
      <c r="AG471" s="214" t="s">
        <v>339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49" t="s">
        <v>2381</v>
      </c>
      <c r="D472" s="225"/>
      <c r="E472" s="226">
        <v>15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x14ac:dyDescent="0.2">
      <c r="A473" s="228" t="s">
        <v>185</v>
      </c>
      <c r="B473" s="229" t="s">
        <v>125</v>
      </c>
      <c r="C473" s="245" t="s">
        <v>126</v>
      </c>
      <c r="D473" s="230"/>
      <c r="E473" s="231"/>
      <c r="F473" s="232"/>
      <c r="G473" s="232">
        <f>SUMIF(AG474:AG476,"&lt;&gt;NOR",G474:G476)</f>
        <v>0</v>
      </c>
      <c r="H473" s="232"/>
      <c r="I473" s="232">
        <f>SUM(I474:I476)</f>
        <v>0</v>
      </c>
      <c r="J473" s="232"/>
      <c r="K473" s="232">
        <f>SUM(K474:K476)</f>
        <v>0</v>
      </c>
      <c r="L473" s="232"/>
      <c r="M473" s="232">
        <f>SUM(M474:M476)</f>
        <v>0</v>
      </c>
      <c r="N473" s="231"/>
      <c r="O473" s="231">
        <f>SUM(O474:O476)</f>
        <v>0</v>
      </c>
      <c r="P473" s="231"/>
      <c r="Q473" s="231">
        <f>SUM(Q474:Q476)</f>
        <v>0</v>
      </c>
      <c r="R473" s="232"/>
      <c r="S473" s="232"/>
      <c r="T473" s="233"/>
      <c r="U473" s="227"/>
      <c r="V473" s="227">
        <f>SUM(V474:V476)</f>
        <v>0.24</v>
      </c>
      <c r="W473" s="227"/>
      <c r="X473" s="227"/>
      <c r="Y473" s="227"/>
      <c r="AG473" t="s">
        <v>186</v>
      </c>
    </row>
    <row r="474" spans="1:60" outlineLevel="1" x14ac:dyDescent="0.2">
      <c r="A474" s="235">
        <v>293</v>
      </c>
      <c r="B474" s="236" t="s">
        <v>1070</v>
      </c>
      <c r="C474" s="246" t="s">
        <v>1071</v>
      </c>
      <c r="D474" s="237" t="s">
        <v>333</v>
      </c>
      <c r="E474" s="238">
        <v>120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334</v>
      </c>
      <c r="S474" s="240" t="s">
        <v>190</v>
      </c>
      <c r="T474" s="241" t="s">
        <v>335</v>
      </c>
      <c r="U474" s="224">
        <v>2E-3</v>
      </c>
      <c r="V474" s="224">
        <f>ROUND(E474*U474,2)</f>
        <v>0.24</v>
      </c>
      <c r="W474" s="224"/>
      <c r="X474" s="224" t="s">
        <v>336</v>
      </c>
      <c r="Y474" s="224" t="s">
        <v>193</v>
      </c>
      <c r="Z474" s="214"/>
      <c r="AA474" s="214"/>
      <c r="AB474" s="214"/>
      <c r="AC474" s="214"/>
      <c r="AD474" s="214"/>
      <c r="AE474" s="214"/>
      <c r="AF474" s="214"/>
      <c r="AG474" s="214" t="s">
        <v>337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2" x14ac:dyDescent="0.2">
      <c r="A475" s="221"/>
      <c r="B475" s="222"/>
      <c r="C475" s="249" t="s">
        <v>1607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4"/>
      <c r="AA475" s="214"/>
      <c r="AB475" s="214"/>
      <c r="AC475" s="214"/>
      <c r="AD475" s="214"/>
      <c r="AE475" s="214"/>
      <c r="AF475" s="214"/>
      <c r="AG475" s="214" t="s">
        <v>205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3" x14ac:dyDescent="0.2">
      <c r="A476" s="221"/>
      <c r="B476" s="222"/>
      <c r="C476" s="249" t="s">
        <v>2509</v>
      </c>
      <c r="D476" s="225"/>
      <c r="E476" s="226">
        <v>120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4"/>
      <c r="AA476" s="214"/>
      <c r="AB476" s="214"/>
      <c r="AC476" s="214"/>
      <c r="AD476" s="214"/>
      <c r="AE476" s="214"/>
      <c r="AF476" s="214"/>
      <c r="AG476" s="214" t="s">
        <v>205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x14ac:dyDescent="0.2">
      <c r="A477" s="228" t="s">
        <v>185</v>
      </c>
      <c r="B477" s="229" t="s">
        <v>129</v>
      </c>
      <c r="C477" s="245" t="s">
        <v>130</v>
      </c>
      <c r="D477" s="230"/>
      <c r="E477" s="231"/>
      <c r="F477" s="232"/>
      <c r="G477" s="232">
        <f>SUMIF(AG478:AG482,"&lt;&gt;NOR",G478:G482)</f>
        <v>0</v>
      </c>
      <c r="H477" s="232"/>
      <c r="I477" s="232">
        <f>SUM(I478:I482)</f>
        <v>0</v>
      </c>
      <c r="J477" s="232"/>
      <c r="K477" s="232">
        <f>SUM(K478:K482)</f>
        <v>0</v>
      </c>
      <c r="L477" s="232"/>
      <c r="M477" s="232">
        <f>SUM(M478:M482)</f>
        <v>0</v>
      </c>
      <c r="N477" s="231"/>
      <c r="O477" s="231">
        <f>SUM(O478:O482)</f>
        <v>0</v>
      </c>
      <c r="P477" s="231"/>
      <c r="Q477" s="231">
        <f>SUM(Q478:Q482)</f>
        <v>0.1</v>
      </c>
      <c r="R477" s="232"/>
      <c r="S477" s="232"/>
      <c r="T477" s="233"/>
      <c r="U477" s="227"/>
      <c r="V477" s="227">
        <f>SUM(V478:V482)</f>
        <v>0.31</v>
      </c>
      <c r="W477" s="227"/>
      <c r="X477" s="227"/>
      <c r="Y477" s="227"/>
      <c r="AG477" t="s">
        <v>186</v>
      </c>
    </row>
    <row r="478" spans="1:60" outlineLevel="1" x14ac:dyDescent="0.2">
      <c r="A478" s="235">
        <v>296</v>
      </c>
      <c r="B478" s="236" t="s">
        <v>1074</v>
      </c>
      <c r="C478" s="246" t="s">
        <v>1075</v>
      </c>
      <c r="D478" s="237" t="s">
        <v>361</v>
      </c>
      <c r="E478" s="238">
        <v>0.04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2.33E-3</v>
      </c>
      <c r="O478" s="238">
        <f>ROUND(E478*N478,2)</f>
        <v>0</v>
      </c>
      <c r="P478" s="238">
        <v>2.4470000000000001</v>
      </c>
      <c r="Q478" s="238">
        <f>ROUND(E478*P478,2)</f>
        <v>0.1</v>
      </c>
      <c r="R478" s="240" t="s">
        <v>772</v>
      </c>
      <c r="S478" s="240" t="s">
        <v>190</v>
      </c>
      <c r="T478" s="241" t="s">
        <v>335</v>
      </c>
      <c r="U478" s="224">
        <v>7.8559999999999999</v>
      </c>
      <c r="V478" s="224">
        <f>ROUND(E478*U478,2)</f>
        <v>0.31</v>
      </c>
      <c r="W478" s="224"/>
      <c r="X478" s="224" t="s">
        <v>336</v>
      </c>
      <c r="Y478" s="224" t="s">
        <v>193</v>
      </c>
      <c r="Z478" s="214"/>
      <c r="AA478" s="214"/>
      <c r="AB478" s="214"/>
      <c r="AC478" s="214"/>
      <c r="AD478" s="214"/>
      <c r="AE478" s="214"/>
      <c r="AF478" s="214"/>
      <c r="AG478" s="214" t="s">
        <v>337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2" x14ac:dyDescent="0.2">
      <c r="A479" s="221"/>
      <c r="B479" s="222"/>
      <c r="C479" s="255" t="s">
        <v>1076</v>
      </c>
      <c r="D479" s="254"/>
      <c r="E479" s="254"/>
      <c r="F479" s="254"/>
      <c r="G479" s="25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4"/>
      <c r="AA479" s="214"/>
      <c r="AB479" s="214"/>
      <c r="AC479" s="214"/>
      <c r="AD479" s="214"/>
      <c r="AE479" s="214"/>
      <c r="AF479" s="214"/>
      <c r="AG479" s="214" t="s">
        <v>339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43" t="str">
        <f>C479</f>
        <v>s naložením vybouraných hmot a suti na dopravní prostředek nebo s odklizením na hromady do vzdálenosti 20 m</v>
      </c>
      <c r="BB479" s="214"/>
      <c r="BC479" s="214"/>
      <c r="BD479" s="214"/>
      <c r="BE479" s="214"/>
      <c r="BF479" s="214"/>
      <c r="BG479" s="214"/>
      <c r="BH479" s="214"/>
    </row>
    <row r="480" spans="1:60" outlineLevel="2" x14ac:dyDescent="0.2">
      <c r="A480" s="221"/>
      <c r="B480" s="222"/>
      <c r="C480" s="248" t="s">
        <v>1077</v>
      </c>
      <c r="D480" s="244"/>
      <c r="E480" s="244"/>
      <c r="F480" s="244"/>
      <c r="G480" s="24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4"/>
      <c r="AA480" s="214"/>
      <c r="AB480" s="214"/>
      <c r="AC480" s="214"/>
      <c r="AD480" s="214"/>
      <c r="AE480" s="214"/>
      <c r="AF480" s="214"/>
      <c r="AG480" s="214" t="s">
        <v>196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43" t="str">
        <f>C480</f>
        <v>Včetně bourání geotextilií, výplně otvorů tvárnic, drenáží, trubek a dilatačních prvků apod. zabudovaných v bouraných konstrukcích.</v>
      </c>
      <c r="BB480" s="214"/>
      <c r="BC480" s="214"/>
      <c r="BD480" s="214"/>
      <c r="BE480" s="214"/>
      <c r="BF480" s="214"/>
      <c r="BG480" s="214"/>
      <c r="BH480" s="214"/>
    </row>
    <row r="481" spans="1:60" ht="22.5" outlineLevel="2" x14ac:dyDescent="0.2">
      <c r="A481" s="221"/>
      <c r="B481" s="222"/>
      <c r="C481" s="249" t="s">
        <v>2345</v>
      </c>
      <c r="D481" s="225"/>
      <c r="E481" s="226">
        <v>0.04</v>
      </c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205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3" x14ac:dyDescent="0.2">
      <c r="A482" s="221"/>
      <c r="B482" s="222"/>
      <c r="C482" s="249" t="s">
        <v>2346</v>
      </c>
      <c r="D482" s="225"/>
      <c r="E482" s="226"/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x14ac:dyDescent="0.2">
      <c r="A483" s="228" t="s">
        <v>185</v>
      </c>
      <c r="B483" s="229" t="s">
        <v>131</v>
      </c>
      <c r="C483" s="245" t="s">
        <v>132</v>
      </c>
      <c r="D483" s="230"/>
      <c r="E483" s="231"/>
      <c r="F483" s="232"/>
      <c r="G483" s="232">
        <f>SUMIF(AG484:AG592,"&lt;&gt;NOR",G484:G592)</f>
        <v>0</v>
      </c>
      <c r="H483" s="232"/>
      <c r="I483" s="232">
        <f>SUM(I484:I592)</f>
        <v>0</v>
      </c>
      <c r="J483" s="232"/>
      <c r="K483" s="232">
        <f>SUM(K484:K592)</f>
        <v>0</v>
      </c>
      <c r="L483" s="232"/>
      <c r="M483" s="232">
        <f>SUM(M484:M592)</f>
        <v>0</v>
      </c>
      <c r="N483" s="231"/>
      <c r="O483" s="231">
        <f>SUM(O484:O592)</f>
        <v>0</v>
      </c>
      <c r="P483" s="231"/>
      <c r="Q483" s="231">
        <f>SUM(Q484:Q592)</f>
        <v>0</v>
      </c>
      <c r="R483" s="232"/>
      <c r="S483" s="232"/>
      <c r="T483" s="233"/>
      <c r="U483" s="227"/>
      <c r="V483" s="227">
        <f>SUM(V484:V592)</f>
        <v>4.28</v>
      </c>
      <c r="W483" s="227"/>
      <c r="X483" s="227"/>
      <c r="Y483" s="227"/>
      <c r="AG483" t="s">
        <v>186</v>
      </c>
    </row>
    <row r="484" spans="1:60" ht="22.5" outlineLevel="1" x14ac:dyDescent="0.2">
      <c r="A484" s="235">
        <v>298</v>
      </c>
      <c r="B484" s="236" t="s">
        <v>1080</v>
      </c>
      <c r="C484" s="246" t="s">
        <v>1081</v>
      </c>
      <c r="D484" s="237" t="s">
        <v>374</v>
      </c>
      <c r="E484" s="238">
        <v>15</v>
      </c>
      <c r="F484" s="239"/>
      <c r="G484" s="240">
        <f>ROUND(E484*F484,2)</f>
        <v>0</v>
      </c>
      <c r="H484" s="239"/>
      <c r="I484" s="240">
        <f>ROUND(E484*H484,2)</f>
        <v>0</v>
      </c>
      <c r="J484" s="239"/>
      <c r="K484" s="240">
        <f>ROUND(E484*J484,2)</f>
        <v>0</v>
      </c>
      <c r="L484" s="240">
        <v>21</v>
      </c>
      <c r="M484" s="240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40" t="s">
        <v>334</v>
      </c>
      <c r="S484" s="240" t="s">
        <v>190</v>
      </c>
      <c r="T484" s="241" t="s">
        <v>335</v>
      </c>
      <c r="U484" s="224">
        <v>0.09</v>
      </c>
      <c r="V484" s="224">
        <f>ROUND(E484*U484,2)</f>
        <v>1.35</v>
      </c>
      <c r="W484" s="224"/>
      <c r="X484" s="224" t="s">
        <v>336</v>
      </c>
      <c r="Y484" s="224" t="s">
        <v>193</v>
      </c>
      <c r="Z484" s="214"/>
      <c r="AA484" s="214"/>
      <c r="AB484" s="214"/>
      <c r="AC484" s="214"/>
      <c r="AD484" s="214"/>
      <c r="AE484" s="214"/>
      <c r="AF484" s="214"/>
      <c r="AG484" s="214" t="s">
        <v>337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2" x14ac:dyDescent="0.2">
      <c r="A485" s="221"/>
      <c r="B485" s="222"/>
      <c r="C485" s="255" t="s">
        <v>1082</v>
      </c>
      <c r="D485" s="254"/>
      <c r="E485" s="254"/>
      <c r="F485" s="254"/>
      <c r="G485" s="25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4"/>
      <c r="AA485" s="214"/>
      <c r="AB485" s="214"/>
      <c r="AC485" s="214"/>
      <c r="AD485" s="214"/>
      <c r="AE485" s="214"/>
      <c r="AF485" s="214"/>
      <c r="AG485" s="214" t="s">
        <v>339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43" t="str">
        <f>C485</f>
        <v>krajníků, desek nebo panelů od spojovacího materiálu s odklizením a uložením očištěných hmot a spojovacího materiálu na skládku na vzdálenost do 10 m</v>
      </c>
      <c r="BB485" s="214"/>
      <c r="BC485" s="214"/>
      <c r="BD485" s="214"/>
      <c r="BE485" s="214"/>
      <c r="BF485" s="214"/>
      <c r="BG485" s="214"/>
      <c r="BH485" s="214"/>
    </row>
    <row r="486" spans="1:60" outlineLevel="2" x14ac:dyDescent="0.2">
      <c r="A486" s="221"/>
      <c r="B486" s="222"/>
      <c r="C486" s="249" t="s">
        <v>2381</v>
      </c>
      <c r="D486" s="225"/>
      <c r="E486" s="226">
        <v>15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205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35">
        <v>299</v>
      </c>
      <c r="B487" s="236" t="s">
        <v>1083</v>
      </c>
      <c r="C487" s="246" t="s">
        <v>1084</v>
      </c>
      <c r="D487" s="237" t="s">
        <v>333</v>
      </c>
      <c r="E487" s="238">
        <v>15</v>
      </c>
      <c r="F487" s="239"/>
      <c r="G487" s="240">
        <f>ROUND(E487*F487,2)</f>
        <v>0</v>
      </c>
      <c r="H487" s="239"/>
      <c r="I487" s="240">
        <f>ROUND(E487*H487,2)</f>
        <v>0</v>
      </c>
      <c r="J487" s="239"/>
      <c r="K487" s="240">
        <f>ROUND(E487*J487,2)</f>
        <v>0</v>
      </c>
      <c r="L487" s="240">
        <v>21</v>
      </c>
      <c r="M487" s="240">
        <f>G487*(1+L487/100)</f>
        <v>0</v>
      </c>
      <c r="N487" s="238">
        <v>0</v>
      </c>
      <c r="O487" s="238">
        <f>ROUND(E487*N487,2)</f>
        <v>0</v>
      </c>
      <c r="P487" s="238">
        <v>0</v>
      </c>
      <c r="Q487" s="238">
        <f>ROUND(E487*P487,2)</f>
        <v>0</v>
      </c>
      <c r="R487" s="240" t="s">
        <v>334</v>
      </c>
      <c r="S487" s="240" t="s">
        <v>190</v>
      </c>
      <c r="T487" s="241" t="s">
        <v>335</v>
      </c>
      <c r="U487" s="224">
        <v>0.115</v>
      </c>
      <c r="V487" s="224">
        <f>ROUND(E487*U487,2)</f>
        <v>1.73</v>
      </c>
      <c r="W487" s="224"/>
      <c r="X487" s="224" t="s">
        <v>336</v>
      </c>
      <c r="Y487" s="224" t="s">
        <v>193</v>
      </c>
      <c r="Z487" s="214"/>
      <c r="AA487" s="214"/>
      <c r="AB487" s="214"/>
      <c r="AC487" s="214"/>
      <c r="AD487" s="214"/>
      <c r="AE487" s="214"/>
      <c r="AF487" s="214"/>
      <c r="AG487" s="214" t="s">
        <v>391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2" x14ac:dyDescent="0.2">
      <c r="A488" s="221"/>
      <c r="B488" s="222"/>
      <c r="C488" s="255" t="s">
        <v>1082</v>
      </c>
      <c r="D488" s="254"/>
      <c r="E488" s="254"/>
      <c r="F488" s="254"/>
      <c r="G488" s="25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339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43" t="str">
        <f>C488</f>
        <v>krajníků, desek nebo panelů od spojovacího materiálu s odklizením a uložením očištěných hmot a spojovacího materiálu na skládku na vzdálenost do 10 m</v>
      </c>
      <c r="BB488" s="214"/>
      <c r="BC488" s="214"/>
      <c r="BD488" s="214"/>
      <c r="BE488" s="214"/>
      <c r="BF488" s="214"/>
      <c r="BG488" s="214"/>
      <c r="BH488" s="214"/>
    </row>
    <row r="489" spans="1:60" outlineLevel="2" x14ac:dyDescent="0.2">
      <c r="A489" s="221"/>
      <c r="B489" s="222"/>
      <c r="C489" s="249" t="s">
        <v>2375</v>
      </c>
      <c r="D489" s="225"/>
      <c r="E489" s="226">
        <v>15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35">
        <v>300</v>
      </c>
      <c r="B490" s="236" t="s">
        <v>1085</v>
      </c>
      <c r="C490" s="246" t="s">
        <v>1086</v>
      </c>
      <c r="D490" s="237" t="s">
        <v>704</v>
      </c>
      <c r="E490" s="238">
        <v>1.3076000000000001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40" t="s">
        <v>1087</v>
      </c>
      <c r="S490" s="240" t="s">
        <v>190</v>
      </c>
      <c r="T490" s="241" t="s">
        <v>335</v>
      </c>
      <c r="U490" s="224">
        <v>0</v>
      </c>
      <c r="V490" s="224">
        <f>ROUND(E490*U490,2)</f>
        <v>0</v>
      </c>
      <c r="W490" s="224"/>
      <c r="X490" s="224" t="s">
        <v>336</v>
      </c>
      <c r="Y490" s="224" t="s">
        <v>193</v>
      </c>
      <c r="Z490" s="214"/>
      <c r="AA490" s="214"/>
      <c r="AB490" s="214"/>
      <c r="AC490" s="214"/>
      <c r="AD490" s="214"/>
      <c r="AE490" s="214"/>
      <c r="AF490" s="214"/>
      <c r="AG490" s="214" t="s">
        <v>337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2" x14ac:dyDescent="0.2">
      <c r="A491" s="221"/>
      <c r="B491" s="222"/>
      <c r="C491" s="249" t="s">
        <v>2347</v>
      </c>
      <c r="D491" s="225"/>
      <c r="E491" s="226">
        <v>6.8599999999999994E-2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205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3" x14ac:dyDescent="0.2">
      <c r="A492" s="221"/>
      <c r="B492" s="222"/>
      <c r="C492" s="249" t="s">
        <v>1610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2510</v>
      </c>
      <c r="D493" s="225"/>
      <c r="E493" s="226">
        <v>1.2390000000000001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3" x14ac:dyDescent="0.2">
      <c r="A494" s="221"/>
      <c r="B494" s="222"/>
      <c r="C494" s="249" t="s">
        <v>1091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3" x14ac:dyDescent="0.2">
      <c r="A495" s="221"/>
      <c r="B495" s="222"/>
      <c r="C495" s="249" t="s">
        <v>1092</v>
      </c>
      <c r="D495" s="225"/>
      <c r="E495" s="226"/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3" x14ac:dyDescent="0.2">
      <c r="A496" s="221"/>
      <c r="B496" s="222"/>
      <c r="C496" s="249" t="s">
        <v>1093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5">
        <v>301</v>
      </c>
      <c r="B497" s="236" t="s">
        <v>1094</v>
      </c>
      <c r="C497" s="246" t="s">
        <v>1095</v>
      </c>
      <c r="D497" s="237" t="s">
        <v>704</v>
      </c>
      <c r="E497" s="238">
        <v>0.56040000000000001</v>
      </c>
      <c r="F497" s="239"/>
      <c r="G497" s="240">
        <f>ROUND(E497*F497,2)</f>
        <v>0</v>
      </c>
      <c r="H497" s="239"/>
      <c r="I497" s="240">
        <f>ROUND(E497*H497,2)</f>
        <v>0</v>
      </c>
      <c r="J497" s="239"/>
      <c r="K497" s="240">
        <f>ROUND(E497*J497,2)</f>
        <v>0</v>
      </c>
      <c r="L497" s="240">
        <v>21</v>
      </c>
      <c r="M497" s="240">
        <f>G497*(1+L497/100)</f>
        <v>0</v>
      </c>
      <c r="N497" s="238">
        <v>0</v>
      </c>
      <c r="O497" s="238">
        <f>ROUND(E497*N497,2)</f>
        <v>0</v>
      </c>
      <c r="P497" s="238">
        <v>0</v>
      </c>
      <c r="Q497" s="238">
        <f>ROUND(E497*P497,2)</f>
        <v>0</v>
      </c>
      <c r="R497" s="240" t="s">
        <v>1087</v>
      </c>
      <c r="S497" s="240" t="s">
        <v>190</v>
      </c>
      <c r="T497" s="241" t="s">
        <v>335</v>
      </c>
      <c r="U497" s="224">
        <v>0</v>
      </c>
      <c r="V497" s="224">
        <f>ROUND(E497*U497,2)</f>
        <v>0</v>
      </c>
      <c r="W497" s="224"/>
      <c r="X497" s="224" t="s">
        <v>336</v>
      </c>
      <c r="Y497" s="224" t="s">
        <v>193</v>
      </c>
      <c r="Z497" s="214"/>
      <c r="AA497" s="214"/>
      <c r="AB497" s="214"/>
      <c r="AC497" s="214"/>
      <c r="AD497" s="214"/>
      <c r="AE497" s="214"/>
      <c r="AF497" s="214"/>
      <c r="AG497" s="214" t="s">
        <v>391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2" x14ac:dyDescent="0.2">
      <c r="A498" s="221"/>
      <c r="B498" s="222"/>
      <c r="C498" s="249" t="s">
        <v>2349</v>
      </c>
      <c r="D498" s="225"/>
      <c r="E498" s="226">
        <v>2.9399999999999999E-2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3" x14ac:dyDescent="0.2">
      <c r="A499" s="221"/>
      <c r="B499" s="222"/>
      <c r="C499" s="249" t="s">
        <v>1613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3" x14ac:dyDescent="0.2">
      <c r="A500" s="221"/>
      <c r="B500" s="222"/>
      <c r="C500" s="249" t="s">
        <v>2511</v>
      </c>
      <c r="D500" s="225"/>
      <c r="E500" s="226">
        <v>0.53100000000000003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3" x14ac:dyDescent="0.2">
      <c r="A501" s="221"/>
      <c r="B501" s="222"/>
      <c r="C501" s="249" t="s">
        <v>1099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4"/>
      <c r="AA501" s="214"/>
      <c r="AB501" s="214"/>
      <c r="AC501" s="214"/>
      <c r="AD501" s="214"/>
      <c r="AE501" s="214"/>
      <c r="AF501" s="214"/>
      <c r="AG501" s="214" t="s">
        <v>205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3" x14ac:dyDescent="0.2">
      <c r="A502" s="221"/>
      <c r="B502" s="222"/>
      <c r="C502" s="249" t="s">
        <v>1100</v>
      </c>
      <c r="D502" s="225"/>
      <c r="E502" s="226"/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205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3" x14ac:dyDescent="0.2">
      <c r="A503" s="221"/>
      <c r="B503" s="222"/>
      <c r="C503" s="249" t="s">
        <v>1101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35">
        <v>304</v>
      </c>
      <c r="B504" s="236" t="s">
        <v>1615</v>
      </c>
      <c r="C504" s="246" t="s">
        <v>1616</v>
      </c>
      <c r="D504" s="237" t="s">
        <v>704</v>
      </c>
      <c r="E504" s="238">
        <v>7.3237500000000004</v>
      </c>
      <c r="F504" s="239"/>
      <c r="G504" s="240">
        <f>ROUND(E504*F504,2)</f>
        <v>0</v>
      </c>
      <c r="H504" s="239"/>
      <c r="I504" s="240">
        <f>ROUND(E504*H504,2)</f>
        <v>0</v>
      </c>
      <c r="J504" s="239"/>
      <c r="K504" s="240">
        <f>ROUND(E504*J504,2)</f>
        <v>0</v>
      </c>
      <c r="L504" s="240">
        <v>21</v>
      </c>
      <c r="M504" s="240">
        <f>G504*(1+L504/100)</f>
        <v>0</v>
      </c>
      <c r="N504" s="238">
        <v>0</v>
      </c>
      <c r="O504" s="238">
        <f>ROUND(E504*N504,2)</f>
        <v>0</v>
      </c>
      <c r="P504" s="238">
        <v>0</v>
      </c>
      <c r="Q504" s="238">
        <f>ROUND(E504*P504,2)</f>
        <v>0</v>
      </c>
      <c r="R504" s="240" t="s">
        <v>1087</v>
      </c>
      <c r="S504" s="240" t="s">
        <v>190</v>
      </c>
      <c r="T504" s="241" t="s">
        <v>335</v>
      </c>
      <c r="U504" s="224">
        <v>0</v>
      </c>
      <c r="V504" s="224">
        <f>ROUND(E504*U504,2)</f>
        <v>0</v>
      </c>
      <c r="W504" s="224"/>
      <c r="X504" s="224" t="s">
        <v>336</v>
      </c>
      <c r="Y504" s="224" t="s">
        <v>193</v>
      </c>
      <c r="Z504" s="214"/>
      <c r="AA504" s="214"/>
      <c r="AB504" s="214"/>
      <c r="AC504" s="214"/>
      <c r="AD504" s="214"/>
      <c r="AE504" s="214"/>
      <c r="AF504" s="214"/>
      <c r="AG504" s="214" t="s">
        <v>337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2" x14ac:dyDescent="0.2">
      <c r="A505" s="221"/>
      <c r="B505" s="222"/>
      <c r="C505" s="247" t="s">
        <v>1617</v>
      </c>
      <c r="D505" s="242"/>
      <c r="E505" s="242"/>
      <c r="F505" s="242"/>
      <c r="G505" s="242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196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2" x14ac:dyDescent="0.2">
      <c r="A506" s="221"/>
      <c r="B506" s="222"/>
      <c r="C506" s="249" t="s">
        <v>2512</v>
      </c>
      <c r="D506" s="225"/>
      <c r="E506" s="226">
        <v>3.3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4"/>
      <c r="AA506" s="214"/>
      <c r="AB506" s="214"/>
      <c r="AC506" s="214"/>
      <c r="AD506" s="214"/>
      <c r="AE506" s="214"/>
      <c r="AF506" s="214"/>
      <c r="AG506" s="214" t="s">
        <v>205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3" x14ac:dyDescent="0.2">
      <c r="A507" s="221"/>
      <c r="B507" s="222"/>
      <c r="C507" s="249" t="s">
        <v>1619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205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3" x14ac:dyDescent="0.2">
      <c r="A508" s="221"/>
      <c r="B508" s="222"/>
      <c r="C508" s="249" t="s">
        <v>1620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205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3" x14ac:dyDescent="0.2">
      <c r="A509" s="221"/>
      <c r="B509" s="222"/>
      <c r="C509" s="249" t="s">
        <v>2513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4"/>
      <c r="AA509" s="214"/>
      <c r="AB509" s="214"/>
      <c r="AC509" s="214"/>
      <c r="AD509" s="214"/>
      <c r="AE509" s="214"/>
      <c r="AF509" s="214"/>
      <c r="AG509" s="214" t="s">
        <v>205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3" x14ac:dyDescent="0.2">
      <c r="A510" s="221"/>
      <c r="B510" s="222"/>
      <c r="C510" s="249" t="s">
        <v>1622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3" x14ac:dyDescent="0.2">
      <c r="A511" s="221"/>
      <c r="B511" s="222"/>
      <c r="C511" s="249" t="s">
        <v>1623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1624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3" x14ac:dyDescent="0.2">
      <c r="A513" s="221"/>
      <c r="B513" s="222"/>
      <c r="C513" s="249" t="s">
        <v>2514</v>
      </c>
      <c r="D513" s="225"/>
      <c r="E513" s="226">
        <v>1.3875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4"/>
      <c r="AA513" s="214"/>
      <c r="AB513" s="214"/>
      <c r="AC513" s="214"/>
      <c r="AD513" s="214"/>
      <c r="AE513" s="214"/>
      <c r="AF513" s="214"/>
      <c r="AG513" s="214" t="s">
        <v>205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3" x14ac:dyDescent="0.2">
      <c r="A514" s="221"/>
      <c r="B514" s="222"/>
      <c r="C514" s="249" t="s">
        <v>1626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3" x14ac:dyDescent="0.2">
      <c r="A515" s="221"/>
      <c r="B515" s="222"/>
      <c r="C515" s="249" t="s">
        <v>2515</v>
      </c>
      <c r="D515" s="225"/>
      <c r="E515" s="226">
        <v>0.27750000000000002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4"/>
      <c r="AA515" s="214"/>
      <c r="AB515" s="214"/>
      <c r="AC515" s="214"/>
      <c r="AD515" s="214"/>
      <c r="AE515" s="214"/>
      <c r="AF515" s="214"/>
      <c r="AG515" s="214" t="s">
        <v>205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3" x14ac:dyDescent="0.2">
      <c r="A516" s="221"/>
      <c r="B516" s="222"/>
      <c r="C516" s="249" t="s">
        <v>1628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205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3" x14ac:dyDescent="0.2">
      <c r="A517" s="221"/>
      <c r="B517" s="222"/>
      <c r="C517" s="249" t="s">
        <v>2516</v>
      </c>
      <c r="D517" s="225"/>
      <c r="E517" s="226">
        <v>0.13875000000000001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3" x14ac:dyDescent="0.2">
      <c r="A518" s="221"/>
      <c r="B518" s="222"/>
      <c r="C518" s="249" t="s">
        <v>1593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4"/>
      <c r="AA518" s="214"/>
      <c r="AB518" s="214"/>
      <c r="AC518" s="214"/>
      <c r="AD518" s="214"/>
      <c r="AE518" s="214"/>
      <c r="AF518" s="214"/>
      <c r="AG518" s="214" t="s">
        <v>205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3" x14ac:dyDescent="0.2">
      <c r="A519" s="221"/>
      <c r="B519" s="222"/>
      <c r="C519" s="249" t="s">
        <v>2501</v>
      </c>
      <c r="D519" s="225"/>
      <c r="E519" s="226">
        <v>2.2200000000000002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4"/>
      <c r="AA519" s="214"/>
      <c r="AB519" s="214"/>
      <c r="AC519" s="214"/>
      <c r="AD519" s="214"/>
      <c r="AE519" s="214"/>
      <c r="AF519" s="214"/>
      <c r="AG519" s="214" t="s">
        <v>205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3" x14ac:dyDescent="0.2">
      <c r="A520" s="221"/>
      <c r="B520" s="222"/>
      <c r="C520" s="249" t="s">
        <v>1630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205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3" x14ac:dyDescent="0.2">
      <c r="A521" s="221"/>
      <c r="B521" s="222"/>
      <c r="C521" s="249" t="s">
        <v>1631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305</v>
      </c>
      <c r="B522" s="236" t="s">
        <v>1129</v>
      </c>
      <c r="C522" s="246" t="s">
        <v>1130</v>
      </c>
      <c r="D522" s="237" t="s">
        <v>704</v>
      </c>
      <c r="E522" s="238">
        <v>11.366630000000001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40"/>
      <c r="S522" s="240" t="s">
        <v>190</v>
      </c>
      <c r="T522" s="241" t="s">
        <v>335</v>
      </c>
      <c r="U522" s="224">
        <v>9.9000000000000005E-2</v>
      </c>
      <c r="V522" s="224">
        <f>ROUND(E522*U522,2)</f>
        <v>1.1299999999999999</v>
      </c>
      <c r="W522" s="224"/>
      <c r="X522" s="224" t="s">
        <v>336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1131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2" x14ac:dyDescent="0.2">
      <c r="A523" s="221"/>
      <c r="B523" s="222"/>
      <c r="C523" s="249" t="s">
        <v>2517</v>
      </c>
      <c r="D523" s="225"/>
      <c r="E523" s="226">
        <v>1.77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205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3" x14ac:dyDescent="0.2">
      <c r="A524" s="221"/>
      <c r="B524" s="222"/>
      <c r="C524" s="249" t="s">
        <v>2518</v>
      </c>
      <c r="D524" s="225"/>
      <c r="E524" s="226">
        <v>3.3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3" x14ac:dyDescent="0.2">
      <c r="A525" s="221"/>
      <c r="B525" s="222"/>
      <c r="C525" s="249" t="s">
        <v>1138</v>
      </c>
      <c r="D525" s="225"/>
      <c r="E525" s="226"/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4"/>
      <c r="AA525" s="214"/>
      <c r="AB525" s="214"/>
      <c r="AC525" s="214"/>
      <c r="AD525" s="214"/>
      <c r="AE525" s="214"/>
      <c r="AF525" s="214"/>
      <c r="AG525" s="214" t="s">
        <v>205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3" x14ac:dyDescent="0.2">
      <c r="A526" s="221"/>
      <c r="B526" s="222"/>
      <c r="C526" s="249" t="s">
        <v>1634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205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3" x14ac:dyDescent="0.2">
      <c r="A527" s="221"/>
      <c r="B527" s="222"/>
      <c r="C527" s="249" t="s">
        <v>1635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3" x14ac:dyDescent="0.2">
      <c r="A528" s="221"/>
      <c r="B528" s="222"/>
      <c r="C528" s="249" t="s">
        <v>2519</v>
      </c>
      <c r="D528" s="225"/>
      <c r="E528" s="226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4"/>
      <c r="AA528" s="214"/>
      <c r="AB528" s="214"/>
      <c r="AC528" s="214"/>
      <c r="AD528" s="214"/>
      <c r="AE528" s="214"/>
      <c r="AF528" s="214"/>
      <c r="AG528" s="214" t="s">
        <v>205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3" x14ac:dyDescent="0.2">
      <c r="A529" s="221"/>
      <c r="B529" s="222"/>
      <c r="C529" s="249" t="s">
        <v>1134</v>
      </c>
      <c r="D529" s="225"/>
      <c r="E529" s="226"/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205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3" x14ac:dyDescent="0.2">
      <c r="A530" s="221"/>
      <c r="B530" s="222"/>
      <c r="C530" s="249" t="s">
        <v>1637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3" x14ac:dyDescent="0.2">
      <c r="A531" s="221"/>
      <c r="B531" s="222"/>
      <c r="C531" s="249" t="s">
        <v>1638</v>
      </c>
      <c r="D531" s="225"/>
      <c r="E531" s="226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4"/>
      <c r="AA531" s="214"/>
      <c r="AB531" s="214"/>
      <c r="AC531" s="214"/>
      <c r="AD531" s="214"/>
      <c r="AE531" s="214"/>
      <c r="AF531" s="214"/>
      <c r="AG531" s="214" t="s">
        <v>205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3" x14ac:dyDescent="0.2">
      <c r="A532" s="221"/>
      <c r="B532" s="222"/>
      <c r="C532" s="249" t="s">
        <v>1639</v>
      </c>
      <c r="D532" s="225"/>
      <c r="E532" s="226"/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3" x14ac:dyDescent="0.2">
      <c r="A533" s="221"/>
      <c r="B533" s="222"/>
      <c r="C533" s="249" t="s">
        <v>1640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3" x14ac:dyDescent="0.2">
      <c r="A534" s="221"/>
      <c r="B534" s="222"/>
      <c r="C534" s="249" t="s">
        <v>1641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4"/>
      <c r="AA534" s="214"/>
      <c r="AB534" s="214"/>
      <c r="AC534" s="214"/>
      <c r="AD534" s="214"/>
      <c r="AE534" s="214"/>
      <c r="AF534" s="214"/>
      <c r="AG534" s="214" t="s">
        <v>205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3" x14ac:dyDescent="0.2">
      <c r="A535" s="221"/>
      <c r="B535" s="222"/>
      <c r="C535" s="249" t="s">
        <v>1624</v>
      </c>
      <c r="D535" s="225"/>
      <c r="E535" s="226"/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3" x14ac:dyDescent="0.2">
      <c r="A536" s="221"/>
      <c r="B536" s="222"/>
      <c r="C536" s="249" t="s">
        <v>2514</v>
      </c>
      <c r="D536" s="225"/>
      <c r="E536" s="226">
        <v>1.3875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205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3" x14ac:dyDescent="0.2">
      <c r="A537" s="221"/>
      <c r="B537" s="222"/>
      <c r="C537" s="249" t="s">
        <v>1626</v>
      </c>
      <c r="D537" s="225"/>
      <c r="E537" s="226"/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4"/>
      <c r="AA537" s="214"/>
      <c r="AB537" s="214"/>
      <c r="AC537" s="214"/>
      <c r="AD537" s="214"/>
      <c r="AE537" s="214"/>
      <c r="AF537" s="214"/>
      <c r="AG537" s="214" t="s">
        <v>205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3" x14ac:dyDescent="0.2">
      <c r="A538" s="221"/>
      <c r="B538" s="222"/>
      <c r="C538" s="249" t="s">
        <v>2515</v>
      </c>
      <c r="D538" s="225"/>
      <c r="E538" s="226">
        <v>0.27750000000000002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4"/>
      <c r="AA538" s="214"/>
      <c r="AB538" s="214"/>
      <c r="AC538" s="214"/>
      <c r="AD538" s="214"/>
      <c r="AE538" s="214"/>
      <c r="AF538" s="214"/>
      <c r="AG538" s="214" t="s">
        <v>205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3" x14ac:dyDescent="0.2">
      <c r="A539" s="221"/>
      <c r="B539" s="222"/>
      <c r="C539" s="249" t="s">
        <v>1628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205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3" x14ac:dyDescent="0.2">
      <c r="A540" s="221"/>
      <c r="B540" s="222"/>
      <c r="C540" s="249" t="s">
        <v>2516</v>
      </c>
      <c r="D540" s="225"/>
      <c r="E540" s="226">
        <v>0.13875000000000001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3" x14ac:dyDescent="0.2">
      <c r="A541" s="221"/>
      <c r="B541" s="222"/>
      <c r="C541" s="249" t="s">
        <v>1593</v>
      </c>
      <c r="D541" s="225"/>
      <c r="E541" s="226"/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4"/>
      <c r="AA541" s="214"/>
      <c r="AB541" s="214"/>
      <c r="AC541" s="214"/>
      <c r="AD541" s="214"/>
      <c r="AE541" s="214"/>
      <c r="AF541" s="214"/>
      <c r="AG541" s="214" t="s">
        <v>205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3" x14ac:dyDescent="0.2">
      <c r="A542" s="221"/>
      <c r="B542" s="222"/>
      <c r="C542" s="249" t="s">
        <v>2501</v>
      </c>
      <c r="D542" s="225"/>
      <c r="E542" s="226">
        <v>2.2200000000000002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4"/>
      <c r="AA542" s="214"/>
      <c r="AB542" s="214"/>
      <c r="AC542" s="214"/>
      <c r="AD542" s="214"/>
      <c r="AE542" s="214"/>
      <c r="AF542" s="214"/>
      <c r="AG542" s="214" t="s">
        <v>205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3" x14ac:dyDescent="0.2">
      <c r="A543" s="221"/>
      <c r="B543" s="222"/>
      <c r="C543" s="249" t="s">
        <v>2520</v>
      </c>
      <c r="D543" s="225"/>
      <c r="E543" s="226">
        <v>2.1749999999999998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3" x14ac:dyDescent="0.2">
      <c r="A544" s="221"/>
      <c r="B544" s="222"/>
      <c r="C544" s="249" t="s">
        <v>2360</v>
      </c>
      <c r="D544" s="225"/>
      <c r="E544" s="226">
        <v>9.7879999999999995E-2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3" x14ac:dyDescent="0.2">
      <c r="A545" s="221"/>
      <c r="B545" s="222"/>
      <c r="C545" s="249" t="s">
        <v>1644</v>
      </c>
      <c r="D545" s="225"/>
      <c r="E545" s="226"/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4"/>
      <c r="AA545" s="214"/>
      <c r="AB545" s="214"/>
      <c r="AC545" s="214"/>
      <c r="AD545" s="214"/>
      <c r="AE545" s="214"/>
      <c r="AF545" s="214"/>
      <c r="AG545" s="214" t="s">
        <v>205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3" x14ac:dyDescent="0.2">
      <c r="A546" s="221"/>
      <c r="B546" s="222"/>
      <c r="C546" s="249" t="s">
        <v>1146</v>
      </c>
      <c r="D546" s="225"/>
      <c r="E546" s="226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3" x14ac:dyDescent="0.2">
      <c r="A547" s="221"/>
      <c r="B547" s="222"/>
      <c r="C547" s="249" t="s">
        <v>1147</v>
      </c>
      <c r="D547" s="225"/>
      <c r="E547" s="226"/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205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3" x14ac:dyDescent="0.2">
      <c r="A548" s="221"/>
      <c r="B548" s="222"/>
      <c r="C548" s="249" t="s">
        <v>1148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3" x14ac:dyDescent="0.2">
      <c r="A549" s="221"/>
      <c r="B549" s="222"/>
      <c r="C549" s="249" t="s">
        <v>1630</v>
      </c>
      <c r="D549" s="225"/>
      <c r="E549" s="226"/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4"/>
      <c r="AA549" s="214"/>
      <c r="AB549" s="214"/>
      <c r="AC549" s="214"/>
      <c r="AD549" s="214"/>
      <c r="AE549" s="214"/>
      <c r="AF549" s="214"/>
      <c r="AG549" s="214" t="s">
        <v>205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3" x14ac:dyDescent="0.2">
      <c r="A550" s="221"/>
      <c r="B550" s="222"/>
      <c r="C550" s="249" t="s">
        <v>1631</v>
      </c>
      <c r="D550" s="225"/>
      <c r="E550" s="226"/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3" x14ac:dyDescent="0.2">
      <c r="A551" s="221"/>
      <c r="B551" s="222"/>
      <c r="C551" s="249" t="s">
        <v>1645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3" x14ac:dyDescent="0.2">
      <c r="A552" s="221"/>
      <c r="B552" s="222"/>
      <c r="C552" s="249" t="s">
        <v>1646</v>
      </c>
      <c r="D552" s="225"/>
      <c r="E552" s="226"/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3" x14ac:dyDescent="0.2">
      <c r="A553" s="221"/>
      <c r="B553" s="222"/>
      <c r="C553" s="249" t="s">
        <v>1647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3" x14ac:dyDescent="0.2">
      <c r="A554" s="221"/>
      <c r="B554" s="222"/>
      <c r="C554" s="249" t="s">
        <v>1648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1649</v>
      </c>
      <c r="D555" s="225"/>
      <c r="E555" s="226"/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5">
        <v>306</v>
      </c>
      <c r="B556" s="236" t="s">
        <v>1152</v>
      </c>
      <c r="C556" s="246" t="s">
        <v>1153</v>
      </c>
      <c r="D556" s="237" t="s">
        <v>704</v>
      </c>
      <c r="E556" s="238">
        <v>11.366630000000001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40"/>
      <c r="S556" s="240" t="s">
        <v>190</v>
      </c>
      <c r="T556" s="241" t="s">
        <v>335</v>
      </c>
      <c r="U556" s="224">
        <v>6.0000000000000001E-3</v>
      </c>
      <c r="V556" s="224">
        <f>ROUND(E556*U556,2)</f>
        <v>7.0000000000000007E-2</v>
      </c>
      <c r="W556" s="224"/>
      <c r="X556" s="224" t="s">
        <v>336</v>
      </c>
      <c r="Y556" s="224" t="s">
        <v>193</v>
      </c>
      <c r="Z556" s="214"/>
      <c r="AA556" s="214"/>
      <c r="AB556" s="214"/>
      <c r="AC556" s="214"/>
      <c r="AD556" s="214"/>
      <c r="AE556" s="214"/>
      <c r="AF556" s="214"/>
      <c r="AG556" s="214" t="s">
        <v>1131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2" x14ac:dyDescent="0.2">
      <c r="A557" s="221"/>
      <c r="B557" s="222"/>
      <c r="C557" s="249" t="s">
        <v>2517</v>
      </c>
      <c r="D557" s="225"/>
      <c r="E557" s="226">
        <v>1.77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3" x14ac:dyDescent="0.2">
      <c r="A558" s="221"/>
      <c r="B558" s="222"/>
      <c r="C558" s="249" t="s">
        <v>2518</v>
      </c>
      <c r="D558" s="225"/>
      <c r="E558" s="226">
        <v>3.3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3" x14ac:dyDescent="0.2">
      <c r="A559" s="221"/>
      <c r="B559" s="222"/>
      <c r="C559" s="249" t="s">
        <v>1138</v>
      </c>
      <c r="D559" s="225"/>
      <c r="E559" s="226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3" x14ac:dyDescent="0.2">
      <c r="A560" s="221"/>
      <c r="B560" s="222"/>
      <c r="C560" s="249" t="s">
        <v>1634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3" x14ac:dyDescent="0.2">
      <c r="A561" s="221"/>
      <c r="B561" s="222"/>
      <c r="C561" s="249" t="s">
        <v>1635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3" x14ac:dyDescent="0.2">
      <c r="A562" s="221"/>
      <c r="B562" s="222"/>
      <c r="C562" s="249" t="s">
        <v>2519</v>
      </c>
      <c r="D562" s="225"/>
      <c r="E562" s="226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3" x14ac:dyDescent="0.2">
      <c r="A563" s="221"/>
      <c r="B563" s="222"/>
      <c r="C563" s="249" t="s">
        <v>1134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205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3" x14ac:dyDescent="0.2">
      <c r="A564" s="221"/>
      <c r="B564" s="222"/>
      <c r="C564" s="249" t="s">
        <v>1637</v>
      </c>
      <c r="D564" s="225"/>
      <c r="E564" s="226"/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3" x14ac:dyDescent="0.2">
      <c r="A565" s="221"/>
      <c r="B565" s="222"/>
      <c r="C565" s="249" t="s">
        <v>1638</v>
      </c>
      <c r="D565" s="225"/>
      <c r="E565" s="226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3" x14ac:dyDescent="0.2">
      <c r="A566" s="221"/>
      <c r="B566" s="222"/>
      <c r="C566" s="249" t="s">
        <v>1639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3" x14ac:dyDescent="0.2">
      <c r="A567" s="221"/>
      <c r="B567" s="222"/>
      <c r="C567" s="249" t="s">
        <v>1640</v>
      </c>
      <c r="D567" s="225"/>
      <c r="E567" s="226"/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205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3" x14ac:dyDescent="0.2">
      <c r="A568" s="221"/>
      <c r="B568" s="222"/>
      <c r="C568" s="249" t="s">
        <v>356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3" x14ac:dyDescent="0.2">
      <c r="A569" s="221"/>
      <c r="B569" s="222"/>
      <c r="C569" s="249" t="s">
        <v>1624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4"/>
      <c r="AA569" s="214"/>
      <c r="AB569" s="214"/>
      <c r="AC569" s="214"/>
      <c r="AD569" s="214"/>
      <c r="AE569" s="214"/>
      <c r="AF569" s="214"/>
      <c r="AG569" s="214" t="s">
        <v>205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3" x14ac:dyDescent="0.2">
      <c r="A570" s="221"/>
      <c r="B570" s="222"/>
      <c r="C570" s="249" t="s">
        <v>2514</v>
      </c>
      <c r="D570" s="225"/>
      <c r="E570" s="226">
        <v>1.3875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3" x14ac:dyDescent="0.2">
      <c r="A571" s="221"/>
      <c r="B571" s="222"/>
      <c r="C571" s="249" t="s">
        <v>1626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3" x14ac:dyDescent="0.2">
      <c r="A572" s="221"/>
      <c r="B572" s="222"/>
      <c r="C572" s="249" t="s">
        <v>2515</v>
      </c>
      <c r="D572" s="225"/>
      <c r="E572" s="226">
        <v>0.27750000000000002</v>
      </c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3" x14ac:dyDescent="0.2">
      <c r="A573" s="221"/>
      <c r="B573" s="222"/>
      <c r="C573" s="249" t="s">
        <v>1628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3" x14ac:dyDescent="0.2">
      <c r="A574" s="221"/>
      <c r="B574" s="222"/>
      <c r="C574" s="249" t="s">
        <v>2516</v>
      </c>
      <c r="D574" s="225"/>
      <c r="E574" s="226">
        <v>0.13875000000000001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3" x14ac:dyDescent="0.2">
      <c r="A575" s="221"/>
      <c r="B575" s="222"/>
      <c r="C575" s="249" t="s">
        <v>1593</v>
      </c>
      <c r="D575" s="225"/>
      <c r="E575" s="226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3" x14ac:dyDescent="0.2">
      <c r="A576" s="221"/>
      <c r="B576" s="222"/>
      <c r="C576" s="249" t="s">
        <v>2501</v>
      </c>
      <c r="D576" s="225"/>
      <c r="E576" s="226">
        <v>2.2200000000000002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3" x14ac:dyDescent="0.2">
      <c r="A577" s="221"/>
      <c r="B577" s="222"/>
      <c r="C577" s="249" t="s">
        <v>2520</v>
      </c>
      <c r="D577" s="225"/>
      <c r="E577" s="226">
        <v>2.1749999999999998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3" x14ac:dyDescent="0.2">
      <c r="A578" s="221"/>
      <c r="B578" s="222"/>
      <c r="C578" s="249" t="s">
        <v>2360</v>
      </c>
      <c r="D578" s="225"/>
      <c r="E578" s="226">
        <v>9.7879999999999995E-2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3" x14ac:dyDescent="0.2">
      <c r="A579" s="221"/>
      <c r="B579" s="222"/>
      <c r="C579" s="249" t="s">
        <v>1644</v>
      </c>
      <c r="D579" s="225"/>
      <c r="E579" s="226"/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3" x14ac:dyDescent="0.2">
      <c r="A580" s="221"/>
      <c r="B580" s="222"/>
      <c r="C580" s="249" t="s">
        <v>1146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1147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3" x14ac:dyDescent="0.2">
      <c r="A582" s="221"/>
      <c r="B582" s="222"/>
      <c r="C582" s="249" t="s">
        <v>1148</v>
      </c>
      <c r="D582" s="225"/>
      <c r="E582" s="226"/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3" x14ac:dyDescent="0.2">
      <c r="A583" s="221"/>
      <c r="B583" s="222"/>
      <c r="C583" s="249" t="s">
        <v>1630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3" x14ac:dyDescent="0.2">
      <c r="A584" s="221"/>
      <c r="B584" s="222"/>
      <c r="C584" s="249" t="s">
        <v>1631</v>
      </c>
      <c r="D584" s="225"/>
      <c r="E584" s="226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3" x14ac:dyDescent="0.2">
      <c r="A585" s="221"/>
      <c r="B585" s="222"/>
      <c r="C585" s="249" t="s">
        <v>1645</v>
      </c>
      <c r="D585" s="225"/>
      <c r="E585" s="226"/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1646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3" x14ac:dyDescent="0.2">
      <c r="A587" s="221"/>
      <c r="B587" s="222"/>
      <c r="C587" s="249" t="s">
        <v>1647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3" x14ac:dyDescent="0.2">
      <c r="A588" s="221"/>
      <c r="B588" s="222"/>
      <c r="C588" s="249" t="s">
        <v>1648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3" x14ac:dyDescent="0.2">
      <c r="A589" s="221"/>
      <c r="B589" s="222"/>
      <c r="C589" s="249" t="s">
        <v>1649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5">
        <v>307</v>
      </c>
      <c r="B590" s="236" t="s">
        <v>1154</v>
      </c>
      <c r="C590" s="246" t="s">
        <v>1155</v>
      </c>
      <c r="D590" s="237" t="s">
        <v>704</v>
      </c>
      <c r="E590" s="238">
        <v>9.7699999999999992E-3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/>
      <c r="S590" s="240" t="s">
        <v>190</v>
      </c>
      <c r="T590" s="241" t="s">
        <v>335</v>
      </c>
      <c r="U590" s="224">
        <v>0</v>
      </c>
      <c r="V590" s="224">
        <f>ROUND(E590*U590,2)</f>
        <v>0</v>
      </c>
      <c r="W590" s="224"/>
      <c r="X590" s="224" t="s">
        <v>336</v>
      </c>
      <c r="Y590" s="224" t="s">
        <v>193</v>
      </c>
      <c r="Z590" s="214"/>
      <c r="AA590" s="214"/>
      <c r="AB590" s="214"/>
      <c r="AC590" s="214"/>
      <c r="AD590" s="214"/>
      <c r="AE590" s="214"/>
      <c r="AF590" s="214"/>
      <c r="AG590" s="214" t="s">
        <v>391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2" x14ac:dyDescent="0.2">
      <c r="A591" s="221"/>
      <c r="B591" s="222"/>
      <c r="C591" s="247" t="s">
        <v>1156</v>
      </c>
      <c r="D591" s="242"/>
      <c r="E591" s="242"/>
      <c r="F591" s="242"/>
      <c r="G591" s="242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196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2" x14ac:dyDescent="0.2">
      <c r="A592" s="221"/>
      <c r="B592" s="222"/>
      <c r="C592" s="249" t="s">
        <v>2521</v>
      </c>
      <c r="D592" s="225"/>
      <c r="E592" s="226">
        <v>9.7699999999999992E-3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x14ac:dyDescent="0.2">
      <c r="A593" s="228" t="s">
        <v>185</v>
      </c>
      <c r="B593" s="229" t="s">
        <v>133</v>
      </c>
      <c r="C593" s="245" t="s">
        <v>134</v>
      </c>
      <c r="D593" s="230"/>
      <c r="E593" s="231"/>
      <c r="F593" s="232"/>
      <c r="G593" s="232">
        <f>SUMIF(AG594:AG604,"&lt;&gt;NOR",G594:G604)</f>
        <v>0</v>
      </c>
      <c r="H593" s="232"/>
      <c r="I593" s="232">
        <f>SUM(I594:I604)</f>
        <v>0</v>
      </c>
      <c r="J593" s="232"/>
      <c r="K593" s="232">
        <f>SUM(K594:K604)</f>
        <v>0</v>
      </c>
      <c r="L593" s="232"/>
      <c r="M593" s="232">
        <f>SUM(M594:M604)</f>
        <v>0</v>
      </c>
      <c r="N593" s="231"/>
      <c r="O593" s="231">
        <f>SUM(O594:O604)</f>
        <v>0</v>
      </c>
      <c r="P593" s="231"/>
      <c r="Q593" s="231">
        <f>SUM(Q594:Q604)</f>
        <v>0</v>
      </c>
      <c r="R593" s="232"/>
      <c r="S593" s="232"/>
      <c r="T593" s="233"/>
      <c r="U593" s="227"/>
      <c r="V593" s="227">
        <f>SUM(V594:V604)</f>
        <v>43.629999999999995</v>
      </c>
      <c r="W593" s="227"/>
      <c r="X593" s="227"/>
      <c r="Y593" s="227"/>
      <c r="AG593" t="s">
        <v>186</v>
      </c>
    </row>
    <row r="594" spans="1:60" ht="22.5" outlineLevel="1" x14ac:dyDescent="0.2">
      <c r="A594" s="235">
        <v>308</v>
      </c>
      <c r="B594" s="236" t="s">
        <v>1158</v>
      </c>
      <c r="C594" s="246" t="s">
        <v>1159</v>
      </c>
      <c r="D594" s="237" t="s">
        <v>704</v>
      </c>
      <c r="E594" s="238">
        <v>44.291719999999998</v>
      </c>
      <c r="F594" s="239"/>
      <c r="G594" s="240">
        <f>ROUND(E594*F594,2)</f>
        <v>0</v>
      </c>
      <c r="H594" s="239"/>
      <c r="I594" s="240">
        <f>ROUND(E594*H594,2)</f>
        <v>0</v>
      </c>
      <c r="J594" s="239"/>
      <c r="K594" s="240">
        <f>ROUND(E594*J594,2)</f>
        <v>0</v>
      </c>
      <c r="L594" s="240">
        <v>21</v>
      </c>
      <c r="M594" s="240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40" t="s">
        <v>736</v>
      </c>
      <c r="S594" s="240" t="s">
        <v>190</v>
      </c>
      <c r="T594" s="241" t="s">
        <v>335</v>
      </c>
      <c r="U594" s="224">
        <v>0.21149999999999999</v>
      </c>
      <c r="V594" s="224">
        <f>ROUND(E594*U594,2)</f>
        <v>9.3699999999999992</v>
      </c>
      <c r="W594" s="224"/>
      <c r="X594" s="224" t="s">
        <v>1160</v>
      </c>
      <c r="Y594" s="224" t="s">
        <v>193</v>
      </c>
      <c r="Z594" s="214"/>
      <c r="AA594" s="214"/>
      <c r="AB594" s="214"/>
      <c r="AC594" s="214"/>
      <c r="AD594" s="214"/>
      <c r="AE594" s="214"/>
      <c r="AF594" s="214"/>
      <c r="AG594" s="214" t="s">
        <v>1161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2" x14ac:dyDescent="0.2">
      <c r="A595" s="221"/>
      <c r="B595" s="222"/>
      <c r="C595" s="255" t="s">
        <v>1162</v>
      </c>
      <c r="D595" s="254"/>
      <c r="E595" s="254"/>
      <c r="F595" s="254"/>
      <c r="G595" s="25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339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2" x14ac:dyDescent="0.2">
      <c r="A596" s="221"/>
      <c r="B596" s="222"/>
      <c r="C596" s="248" t="s">
        <v>1163</v>
      </c>
      <c r="D596" s="244"/>
      <c r="E596" s="244"/>
      <c r="F596" s="244"/>
      <c r="G596" s="24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196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2" x14ac:dyDescent="0.2">
      <c r="A597" s="221"/>
      <c r="B597" s="222"/>
      <c r="C597" s="249" t="s">
        <v>1164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3" x14ac:dyDescent="0.2">
      <c r="A598" s="221"/>
      <c r="B598" s="222"/>
      <c r="C598" s="249" t="s">
        <v>2522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3" x14ac:dyDescent="0.2">
      <c r="A599" s="221"/>
      <c r="B599" s="222"/>
      <c r="C599" s="249" t="s">
        <v>2523</v>
      </c>
      <c r="D599" s="225"/>
      <c r="E599" s="226">
        <v>44.291719999999998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35">
        <v>309</v>
      </c>
      <c r="B600" s="236" t="s">
        <v>1169</v>
      </c>
      <c r="C600" s="246" t="s">
        <v>1170</v>
      </c>
      <c r="D600" s="237" t="s">
        <v>704</v>
      </c>
      <c r="E600" s="238">
        <v>44.291719999999998</v>
      </c>
      <c r="F600" s="239"/>
      <c r="G600" s="240">
        <f>ROUND(E600*F600,2)</f>
        <v>0</v>
      </c>
      <c r="H600" s="239"/>
      <c r="I600" s="240">
        <f>ROUND(E600*H600,2)</f>
        <v>0</v>
      </c>
      <c r="J600" s="239"/>
      <c r="K600" s="240">
        <f>ROUND(E600*J600,2)</f>
        <v>0</v>
      </c>
      <c r="L600" s="240">
        <v>21</v>
      </c>
      <c r="M600" s="240">
        <f>G600*(1+L600/100)</f>
        <v>0</v>
      </c>
      <c r="N600" s="238">
        <v>0</v>
      </c>
      <c r="O600" s="238">
        <f>ROUND(E600*N600,2)</f>
        <v>0</v>
      </c>
      <c r="P600" s="238">
        <v>0</v>
      </c>
      <c r="Q600" s="238">
        <f>ROUND(E600*P600,2)</f>
        <v>0</v>
      </c>
      <c r="R600" s="240" t="s">
        <v>736</v>
      </c>
      <c r="S600" s="240" t="s">
        <v>190</v>
      </c>
      <c r="T600" s="241" t="s">
        <v>335</v>
      </c>
      <c r="U600" s="224">
        <v>0.77339999999999998</v>
      </c>
      <c r="V600" s="224">
        <f>ROUND(E600*U600,2)</f>
        <v>34.26</v>
      </c>
      <c r="W600" s="224"/>
      <c r="X600" s="224" t="s">
        <v>1160</v>
      </c>
      <c r="Y600" s="224" t="s">
        <v>193</v>
      </c>
      <c r="Z600" s="214"/>
      <c r="AA600" s="214"/>
      <c r="AB600" s="214"/>
      <c r="AC600" s="214"/>
      <c r="AD600" s="214"/>
      <c r="AE600" s="214"/>
      <c r="AF600" s="214"/>
      <c r="AG600" s="214" t="s">
        <v>1161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2" x14ac:dyDescent="0.2">
      <c r="A601" s="221"/>
      <c r="B601" s="222"/>
      <c r="C601" s="255" t="s">
        <v>1162</v>
      </c>
      <c r="D601" s="254"/>
      <c r="E601" s="254"/>
      <c r="F601" s="254"/>
      <c r="G601" s="25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339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2" x14ac:dyDescent="0.2">
      <c r="A602" s="221"/>
      <c r="B602" s="222"/>
      <c r="C602" s="249" t="s">
        <v>1164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3" x14ac:dyDescent="0.2">
      <c r="A603" s="221"/>
      <c r="B603" s="222"/>
      <c r="C603" s="249" t="s">
        <v>2522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3" x14ac:dyDescent="0.2">
      <c r="A604" s="221"/>
      <c r="B604" s="222"/>
      <c r="C604" s="249" t="s">
        <v>2523</v>
      </c>
      <c r="D604" s="225"/>
      <c r="E604" s="226">
        <v>44.291719999999998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x14ac:dyDescent="0.2">
      <c r="A605" s="228" t="s">
        <v>185</v>
      </c>
      <c r="B605" s="229" t="s">
        <v>139</v>
      </c>
      <c r="C605" s="245" t="s">
        <v>140</v>
      </c>
      <c r="D605" s="230"/>
      <c r="E605" s="231"/>
      <c r="F605" s="232"/>
      <c r="G605" s="232">
        <f>SUMIF(AG606:AG608,"&lt;&gt;NOR",G606:G608)</f>
        <v>0</v>
      </c>
      <c r="H605" s="232"/>
      <c r="I605" s="232">
        <f>SUM(I606:I608)</f>
        <v>0</v>
      </c>
      <c r="J605" s="232"/>
      <c r="K605" s="232">
        <f>SUM(K606:K608)</f>
        <v>0</v>
      </c>
      <c r="L605" s="232"/>
      <c r="M605" s="232">
        <f>SUM(M606:M608)</f>
        <v>0</v>
      </c>
      <c r="N605" s="231"/>
      <c r="O605" s="231">
        <f>SUM(O606:O608)</f>
        <v>0</v>
      </c>
      <c r="P605" s="231"/>
      <c r="Q605" s="231">
        <f>SUM(Q606:Q608)</f>
        <v>0</v>
      </c>
      <c r="R605" s="232"/>
      <c r="S605" s="232"/>
      <c r="T605" s="233"/>
      <c r="U605" s="227"/>
      <c r="V605" s="227">
        <f>SUM(V606:V608)</f>
        <v>0.44</v>
      </c>
      <c r="W605" s="227"/>
      <c r="X605" s="227"/>
      <c r="Y605" s="227"/>
      <c r="AG605" t="s">
        <v>186</v>
      </c>
    </row>
    <row r="606" spans="1:60" outlineLevel="1" x14ac:dyDescent="0.2">
      <c r="A606" s="235">
        <v>313</v>
      </c>
      <c r="B606" s="236" t="s">
        <v>1658</v>
      </c>
      <c r="C606" s="246" t="s">
        <v>1659</v>
      </c>
      <c r="D606" s="237" t="s">
        <v>374</v>
      </c>
      <c r="E606" s="238">
        <v>15</v>
      </c>
      <c r="F606" s="239"/>
      <c r="G606" s="240">
        <f>ROUND(E606*F606,2)</f>
        <v>0</v>
      </c>
      <c r="H606" s="239"/>
      <c r="I606" s="240">
        <f>ROUND(E606*H606,2)</f>
        <v>0</v>
      </c>
      <c r="J606" s="239"/>
      <c r="K606" s="240">
        <f>ROUND(E606*J606,2)</f>
        <v>0</v>
      </c>
      <c r="L606" s="240">
        <v>21</v>
      </c>
      <c r="M606" s="240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40" t="s">
        <v>922</v>
      </c>
      <c r="S606" s="240" t="s">
        <v>190</v>
      </c>
      <c r="T606" s="241" t="s">
        <v>335</v>
      </c>
      <c r="U606" s="224">
        <v>2.9000000000000001E-2</v>
      </c>
      <c r="V606" s="224">
        <f>ROUND(E606*U606,2)</f>
        <v>0.44</v>
      </c>
      <c r="W606" s="224"/>
      <c r="X606" s="224" t="s">
        <v>336</v>
      </c>
      <c r="Y606" s="224" t="s">
        <v>193</v>
      </c>
      <c r="Z606" s="214"/>
      <c r="AA606" s="214"/>
      <c r="AB606" s="214"/>
      <c r="AC606" s="214"/>
      <c r="AD606" s="214"/>
      <c r="AE606" s="214"/>
      <c r="AF606" s="214"/>
      <c r="AG606" s="214" t="s">
        <v>337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2" x14ac:dyDescent="0.2">
      <c r="A607" s="221"/>
      <c r="B607" s="222"/>
      <c r="C607" s="247" t="s">
        <v>1660</v>
      </c>
      <c r="D607" s="242"/>
      <c r="E607" s="242"/>
      <c r="F607" s="242"/>
      <c r="G607" s="242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196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2" x14ac:dyDescent="0.2">
      <c r="A608" s="221"/>
      <c r="B608" s="222"/>
      <c r="C608" s="249" t="s">
        <v>2493</v>
      </c>
      <c r="D608" s="225"/>
      <c r="E608" s="226">
        <v>15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x14ac:dyDescent="0.2">
      <c r="A609" s="228" t="s">
        <v>185</v>
      </c>
      <c r="B609" s="229" t="s">
        <v>143</v>
      </c>
      <c r="C609" s="245" t="s">
        <v>144</v>
      </c>
      <c r="D609" s="230"/>
      <c r="E609" s="231"/>
      <c r="F609" s="232"/>
      <c r="G609" s="232">
        <f>SUMIF(AG610:AG626,"&lt;&gt;NOR",G610:G626)</f>
        <v>0</v>
      </c>
      <c r="H609" s="232"/>
      <c r="I609" s="232">
        <f>SUM(I610:I626)</f>
        <v>0</v>
      </c>
      <c r="J609" s="232"/>
      <c r="K609" s="232">
        <f>SUM(K610:K626)</f>
        <v>0</v>
      </c>
      <c r="L609" s="232"/>
      <c r="M609" s="232">
        <f>SUM(M610:M626)</f>
        <v>0</v>
      </c>
      <c r="N609" s="231"/>
      <c r="O609" s="231">
        <f>SUM(O610:O626)</f>
        <v>0.61</v>
      </c>
      <c r="P609" s="231"/>
      <c r="Q609" s="231">
        <f>SUM(Q610:Q626)</f>
        <v>0</v>
      </c>
      <c r="R609" s="232"/>
      <c r="S609" s="232"/>
      <c r="T609" s="233"/>
      <c r="U609" s="227"/>
      <c r="V609" s="227">
        <f>SUM(V610:V626)</f>
        <v>35.04</v>
      </c>
      <c r="W609" s="227"/>
      <c r="X609" s="227"/>
      <c r="Y609" s="227"/>
      <c r="AG609" t="s">
        <v>186</v>
      </c>
    </row>
    <row r="610" spans="1:60" outlineLevel="1" x14ac:dyDescent="0.2">
      <c r="A610" s="235">
        <v>315</v>
      </c>
      <c r="B610" s="236" t="s">
        <v>1175</v>
      </c>
      <c r="C610" s="246" t="s">
        <v>1176</v>
      </c>
      <c r="D610" s="237" t="s">
        <v>374</v>
      </c>
      <c r="E610" s="238">
        <v>28</v>
      </c>
      <c r="F610" s="239"/>
      <c r="G610" s="240">
        <f>ROUND(E610*F610,2)</f>
        <v>0</v>
      </c>
      <c r="H610" s="239"/>
      <c r="I610" s="240">
        <f>ROUND(E610*H610,2)</f>
        <v>0</v>
      </c>
      <c r="J610" s="239"/>
      <c r="K610" s="240">
        <f>ROUND(E610*J610,2)</f>
        <v>0</v>
      </c>
      <c r="L610" s="240">
        <v>21</v>
      </c>
      <c r="M610" s="240">
        <f>G610*(1+L610/100)</f>
        <v>0</v>
      </c>
      <c r="N610" s="238">
        <v>2.1940000000000001E-2</v>
      </c>
      <c r="O610" s="238">
        <f>ROUND(E610*N610,2)</f>
        <v>0.61</v>
      </c>
      <c r="P610" s="238">
        <v>0</v>
      </c>
      <c r="Q610" s="238">
        <f>ROUND(E610*P610,2)</f>
        <v>0</v>
      </c>
      <c r="R610" s="240" t="s">
        <v>1177</v>
      </c>
      <c r="S610" s="240" t="s">
        <v>190</v>
      </c>
      <c r="T610" s="241" t="s">
        <v>335</v>
      </c>
      <c r="U610" s="224">
        <v>0.84499999999999997</v>
      </c>
      <c r="V610" s="224">
        <f>ROUND(E610*U610,2)</f>
        <v>23.66</v>
      </c>
      <c r="W610" s="224"/>
      <c r="X610" s="224" t="s">
        <v>336</v>
      </c>
      <c r="Y610" s="224" t="s">
        <v>193</v>
      </c>
      <c r="Z610" s="214"/>
      <c r="AA610" s="214"/>
      <c r="AB610" s="214"/>
      <c r="AC610" s="214"/>
      <c r="AD610" s="214"/>
      <c r="AE610" s="214"/>
      <c r="AF610" s="214"/>
      <c r="AG610" s="214" t="s">
        <v>391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2" x14ac:dyDescent="0.2">
      <c r="A611" s="221"/>
      <c r="B611" s="222"/>
      <c r="C611" s="255" t="s">
        <v>1178</v>
      </c>
      <c r="D611" s="254"/>
      <c r="E611" s="254"/>
      <c r="F611" s="254"/>
      <c r="G611" s="25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339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2" x14ac:dyDescent="0.2">
      <c r="A612" s="221"/>
      <c r="B612" s="222"/>
      <c r="C612" s="248" t="s">
        <v>1179</v>
      </c>
      <c r="D612" s="244"/>
      <c r="E612" s="244"/>
      <c r="F612" s="244"/>
      <c r="G612" s="24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196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2" x14ac:dyDescent="0.2">
      <c r="A613" s="221"/>
      <c r="B613" s="222"/>
      <c r="C613" s="249" t="s">
        <v>1182</v>
      </c>
      <c r="D613" s="225"/>
      <c r="E613" s="226">
        <v>4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3" x14ac:dyDescent="0.2">
      <c r="A614" s="221"/>
      <c r="B614" s="222"/>
      <c r="C614" s="249" t="s">
        <v>1182</v>
      </c>
      <c r="D614" s="225"/>
      <c r="E614" s="226">
        <v>4</v>
      </c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3" x14ac:dyDescent="0.2">
      <c r="A615" s="221"/>
      <c r="B615" s="222"/>
      <c r="C615" s="249" t="s">
        <v>1856</v>
      </c>
      <c r="D615" s="225"/>
      <c r="E615" s="226">
        <v>20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5">
        <v>316</v>
      </c>
      <c r="B616" s="236" t="s">
        <v>1183</v>
      </c>
      <c r="C616" s="246" t="s">
        <v>1184</v>
      </c>
      <c r="D616" s="237" t="s">
        <v>374</v>
      </c>
      <c r="E616" s="238">
        <v>28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40" t="s">
        <v>1177</v>
      </c>
      <c r="S616" s="240" t="s">
        <v>190</v>
      </c>
      <c r="T616" s="241" t="s">
        <v>335</v>
      </c>
      <c r="U616" s="224">
        <v>0.36799999999999999</v>
      </c>
      <c r="V616" s="224">
        <f>ROUND(E616*U616,2)</f>
        <v>10.3</v>
      </c>
      <c r="W616" s="224"/>
      <c r="X616" s="224" t="s">
        <v>336</v>
      </c>
      <c r="Y616" s="224" t="s">
        <v>193</v>
      </c>
      <c r="Z616" s="214"/>
      <c r="AA616" s="214"/>
      <c r="AB616" s="214"/>
      <c r="AC616" s="214"/>
      <c r="AD616" s="214"/>
      <c r="AE616" s="214"/>
      <c r="AF616" s="214"/>
      <c r="AG616" s="214" t="s">
        <v>391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2" x14ac:dyDescent="0.2">
      <c r="A617" s="221"/>
      <c r="B617" s="222"/>
      <c r="C617" s="255" t="s">
        <v>1178</v>
      </c>
      <c r="D617" s="254"/>
      <c r="E617" s="254"/>
      <c r="F617" s="254"/>
      <c r="G617" s="25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339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2" x14ac:dyDescent="0.2">
      <c r="A618" s="221"/>
      <c r="B618" s="222"/>
      <c r="C618" s="248" t="s">
        <v>1185</v>
      </c>
      <c r="D618" s="244"/>
      <c r="E618" s="244"/>
      <c r="F618" s="244"/>
      <c r="G618" s="24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4"/>
      <c r="AA618" s="214"/>
      <c r="AB618" s="214"/>
      <c r="AC618" s="214"/>
      <c r="AD618" s="214"/>
      <c r="AE618" s="214"/>
      <c r="AF618" s="214"/>
      <c r="AG618" s="214" t="s">
        <v>196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2" x14ac:dyDescent="0.2">
      <c r="A619" s="221"/>
      <c r="B619" s="222"/>
      <c r="C619" s="249" t="s">
        <v>1182</v>
      </c>
      <c r="D619" s="225"/>
      <c r="E619" s="226">
        <v>4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3" x14ac:dyDescent="0.2">
      <c r="A620" s="221"/>
      <c r="B620" s="222"/>
      <c r="C620" s="249" t="s">
        <v>1182</v>
      </c>
      <c r="D620" s="225"/>
      <c r="E620" s="226">
        <v>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3" x14ac:dyDescent="0.2">
      <c r="A621" s="221"/>
      <c r="B621" s="222"/>
      <c r="C621" s="249" t="s">
        <v>1856</v>
      </c>
      <c r="D621" s="225"/>
      <c r="E621" s="226">
        <v>20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35">
        <v>318</v>
      </c>
      <c r="B622" s="236" t="s">
        <v>1186</v>
      </c>
      <c r="C622" s="246" t="s">
        <v>1187</v>
      </c>
      <c r="D622" s="237" t="s">
        <v>704</v>
      </c>
      <c r="E622" s="238">
        <v>0.61431999999999998</v>
      </c>
      <c r="F622" s="239"/>
      <c r="G622" s="240">
        <f>ROUND(E622*F622,2)</f>
        <v>0</v>
      </c>
      <c r="H622" s="239"/>
      <c r="I622" s="240">
        <f>ROUND(E622*H622,2)</f>
        <v>0</v>
      </c>
      <c r="J622" s="239"/>
      <c r="K622" s="240">
        <f>ROUND(E622*J622,2)</f>
        <v>0</v>
      </c>
      <c r="L622" s="240">
        <v>21</v>
      </c>
      <c r="M622" s="240">
        <f>G622*(1+L622/100)</f>
        <v>0</v>
      </c>
      <c r="N622" s="238">
        <v>0</v>
      </c>
      <c r="O622" s="238">
        <f>ROUND(E622*N622,2)</f>
        <v>0</v>
      </c>
      <c r="P622" s="238">
        <v>0</v>
      </c>
      <c r="Q622" s="238">
        <f>ROUND(E622*P622,2)</f>
        <v>0</v>
      </c>
      <c r="R622" s="240" t="s">
        <v>1188</v>
      </c>
      <c r="S622" s="240" t="s">
        <v>190</v>
      </c>
      <c r="T622" s="241" t="s">
        <v>335</v>
      </c>
      <c r="U622" s="224">
        <v>1.7509999999999999</v>
      </c>
      <c r="V622" s="224">
        <f>ROUND(E622*U622,2)</f>
        <v>1.08</v>
      </c>
      <c r="W622" s="224"/>
      <c r="X622" s="224" t="s">
        <v>1160</v>
      </c>
      <c r="Y622" s="224" t="s">
        <v>193</v>
      </c>
      <c r="Z622" s="214"/>
      <c r="AA622" s="214"/>
      <c r="AB622" s="214"/>
      <c r="AC622" s="214"/>
      <c r="AD622" s="214"/>
      <c r="AE622" s="214"/>
      <c r="AF622" s="214"/>
      <c r="AG622" s="214" t="s">
        <v>1161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2" x14ac:dyDescent="0.2">
      <c r="A623" s="221"/>
      <c r="B623" s="222"/>
      <c r="C623" s="255" t="s">
        <v>1189</v>
      </c>
      <c r="D623" s="254"/>
      <c r="E623" s="254"/>
      <c r="F623" s="254"/>
      <c r="G623" s="25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339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2" x14ac:dyDescent="0.2">
      <c r="A624" s="221"/>
      <c r="B624" s="222"/>
      <c r="C624" s="249" t="s">
        <v>1164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3" x14ac:dyDescent="0.2">
      <c r="A625" s="221"/>
      <c r="B625" s="222"/>
      <c r="C625" s="249" t="s">
        <v>1857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3" x14ac:dyDescent="0.2">
      <c r="A626" s="221"/>
      <c r="B626" s="222"/>
      <c r="C626" s="249" t="s">
        <v>1664</v>
      </c>
      <c r="D626" s="225"/>
      <c r="E626" s="226">
        <v>0.61431999999999998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x14ac:dyDescent="0.2">
      <c r="A627" s="228" t="s">
        <v>185</v>
      </c>
      <c r="B627" s="229" t="s">
        <v>135</v>
      </c>
      <c r="C627" s="245" t="s">
        <v>136</v>
      </c>
      <c r="D627" s="230"/>
      <c r="E627" s="231"/>
      <c r="F627" s="232"/>
      <c r="G627" s="232">
        <f>SUMIF(AG628:AG639,"&lt;&gt;NOR",G628:G639)</f>
        <v>0</v>
      </c>
      <c r="H627" s="232"/>
      <c r="I627" s="232">
        <f>SUM(I628:I639)</f>
        <v>0</v>
      </c>
      <c r="J627" s="232"/>
      <c r="K627" s="232">
        <f>SUM(K628:K639)</f>
        <v>0</v>
      </c>
      <c r="L627" s="232"/>
      <c r="M627" s="232">
        <f>SUM(M628:M639)</f>
        <v>0</v>
      </c>
      <c r="N627" s="231"/>
      <c r="O627" s="231">
        <f>SUM(O628:O639)</f>
        <v>0</v>
      </c>
      <c r="P627" s="231"/>
      <c r="Q627" s="231">
        <f>SUM(Q628:Q639)</f>
        <v>0</v>
      </c>
      <c r="R627" s="232"/>
      <c r="S627" s="232"/>
      <c r="T627" s="233"/>
      <c r="U627" s="227"/>
      <c r="V627" s="227">
        <f>SUM(V628:V639)</f>
        <v>1.08</v>
      </c>
      <c r="W627" s="227"/>
      <c r="X627" s="227"/>
      <c r="Y627" s="227"/>
      <c r="AG627" t="s">
        <v>186</v>
      </c>
    </row>
    <row r="628" spans="1:60" outlineLevel="1" x14ac:dyDescent="0.2">
      <c r="A628" s="235">
        <v>326</v>
      </c>
      <c r="B628" s="236" t="s">
        <v>1192</v>
      </c>
      <c r="C628" s="246" t="s">
        <v>1193</v>
      </c>
      <c r="D628" s="237" t="s">
        <v>374</v>
      </c>
      <c r="E628" s="238">
        <v>15</v>
      </c>
      <c r="F628" s="239"/>
      <c r="G628" s="240">
        <f>ROUND(E628*F628,2)</f>
        <v>0</v>
      </c>
      <c r="H628" s="239"/>
      <c r="I628" s="240">
        <f>ROUND(E628*H628,2)</f>
        <v>0</v>
      </c>
      <c r="J628" s="239"/>
      <c r="K628" s="240">
        <f>ROUND(E628*J628,2)</f>
        <v>0</v>
      </c>
      <c r="L628" s="240">
        <v>21</v>
      </c>
      <c r="M628" s="240">
        <f>G628*(1+L628/100)</f>
        <v>0</v>
      </c>
      <c r="N628" s="238">
        <v>0</v>
      </c>
      <c r="O628" s="238">
        <f>ROUND(E628*N628,2)</f>
        <v>0</v>
      </c>
      <c r="P628" s="238">
        <v>0</v>
      </c>
      <c r="Q628" s="238">
        <f>ROUND(E628*P628,2)</f>
        <v>0</v>
      </c>
      <c r="R628" s="240" t="s">
        <v>736</v>
      </c>
      <c r="S628" s="240" t="s">
        <v>190</v>
      </c>
      <c r="T628" s="241" t="s">
        <v>335</v>
      </c>
      <c r="U628" s="224">
        <v>2.5999999999999999E-2</v>
      </c>
      <c r="V628" s="224">
        <f>ROUND(E628*U628,2)</f>
        <v>0.39</v>
      </c>
      <c r="W628" s="224"/>
      <c r="X628" s="224" t="s">
        <v>336</v>
      </c>
      <c r="Y628" s="224" t="s">
        <v>193</v>
      </c>
      <c r="Z628" s="214"/>
      <c r="AA628" s="214"/>
      <c r="AB628" s="214"/>
      <c r="AC628" s="214"/>
      <c r="AD628" s="214"/>
      <c r="AE628" s="214"/>
      <c r="AF628" s="214"/>
      <c r="AG628" s="214" t="s">
        <v>391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2" x14ac:dyDescent="0.2">
      <c r="A629" s="221"/>
      <c r="B629" s="222"/>
      <c r="C629" s="249" t="s">
        <v>2524</v>
      </c>
      <c r="D629" s="225"/>
      <c r="E629" s="226">
        <v>15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3" x14ac:dyDescent="0.2">
      <c r="A630" s="221"/>
      <c r="B630" s="222"/>
      <c r="C630" s="249" t="s">
        <v>2525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5">
        <v>327</v>
      </c>
      <c r="B631" s="236" t="s">
        <v>1196</v>
      </c>
      <c r="C631" s="246" t="s">
        <v>1197</v>
      </c>
      <c r="D631" s="237" t="s">
        <v>374</v>
      </c>
      <c r="E631" s="238">
        <v>15</v>
      </c>
      <c r="F631" s="239"/>
      <c r="G631" s="240">
        <f>ROUND(E631*F631,2)</f>
        <v>0</v>
      </c>
      <c r="H631" s="239"/>
      <c r="I631" s="240">
        <f>ROUND(E631*H631,2)</f>
        <v>0</v>
      </c>
      <c r="J631" s="239"/>
      <c r="K631" s="240">
        <f>ROUND(E631*J631,2)</f>
        <v>0</v>
      </c>
      <c r="L631" s="240">
        <v>21</v>
      </c>
      <c r="M631" s="240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40" t="s">
        <v>135</v>
      </c>
      <c r="S631" s="240" t="s">
        <v>190</v>
      </c>
      <c r="T631" s="241" t="s">
        <v>335</v>
      </c>
      <c r="U631" s="224">
        <v>4.6330000000000003E-2</v>
      </c>
      <c r="V631" s="224">
        <f>ROUND(E631*U631,2)</f>
        <v>0.69</v>
      </c>
      <c r="W631" s="224"/>
      <c r="X631" s="224" t="s">
        <v>336</v>
      </c>
      <c r="Y631" s="224" t="s">
        <v>193</v>
      </c>
      <c r="Z631" s="214"/>
      <c r="AA631" s="214"/>
      <c r="AB631" s="214"/>
      <c r="AC631" s="214"/>
      <c r="AD631" s="214"/>
      <c r="AE631" s="214"/>
      <c r="AF631" s="214"/>
      <c r="AG631" s="214" t="s">
        <v>391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2" x14ac:dyDescent="0.2">
      <c r="A632" s="221"/>
      <c r="B632" s="222"/>
      <c r="C632" s="249" t="s">
        <v>2524</v>
      </c>
      <c r="D632" s="225"/>
      <c r="E632" s="226">
        <v>15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3" x14ac:dyDescent="0.2">
      <c r="A633" s="221"/>
      <c r="B633" s="222"/>
      <c r="C633" s="249" t="s">
        <v>2525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5">
        <v>328</v>
      </c>
      <c r="B634" s="236" t="s">
        <v>1198</v>
      </c>
      <c r="C634" s="246" t="s">
        <v>1199</v>
      </c>
      <c r="D634" s="237" t="s">
        <v>374</v>
      </c>
      <c r="E634" s="238">
        <v>16.5</v>
      </c>
      <c r="F634" s="239"/>
      <c r="G634" s="240">
        <f>ROUND(E634*F634,2)</f>
        <v>0</v>
      </c>
      <c r="H634" s="239"/>
      <c r="I634" s="240">
        <f>ROUND(E634*H634,2)</f>
        <v>0</v>
      </c>
      <c r="J634" s="239"/>
      <c r="K634" s="240">
        <f>ROUND(E634*J634,2)</f>
        <v>0</v>
      </c>
      <c r="L634" s="240">
        <v>21</v>
      </c>
      <c r="M634" s="240">
        <f>G634*(1+L634/100)</f>
        <v>0</v>
      </c>
      <c r="N634" s="238">
        <v>0</v>
      </c>
      <c r="O634" s="238">
        <f>ROUND(E634*N634,2)</f>
        <v>0</v>
      </c>
      <c r="P634" s="238">
        <v>0</v>
      </c>
      <c r="Q634" s="238">
        <f>ROUND(E634*P634,2)</f>
        <v>0</v>
      </c>
      <c r="R634" s="240" t="s">
        <v>705</v>
      </c>
      <c r="S634" s="240" t="s">
        <v>190</v>
      </c>
      <c r="T634" s="241" t="s">
        <v>335</v>
      </c>
      <c r="U634" s="224">
        <v>0</v>
      </c>
      <c r="V634" s="224">
        <f>ROUND(E634*U634,2)</f>
        <v>0</v>
      </c>
      <c r="W634" s="224"/>
      <c r="X634" s="224" t="s">
        <v>706</v>
      </c>
      <c r="Y634" s="224" t="s">
        <v>193</v>
      </c>
      <c r="Z634" s="214"/>
      <c r="AA634" s="214"/>
      <c r="AB634" s="214"/>
      <c r="AC634" s="214"/>
      <c r="AD634" s="214"/>
      <c r="AE634" s="214"/>
      <c r="AF634" s="214"/>
      <c r="AG634" s="214" t="s">
        <v>748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2" x14ac:dyDescent="0.2">
      <c r="A635" s="221"/>
      <c r="B635" s="222"/>
      <c r="C635" s="249" t="s">
        <v>2526</v>
      </c>
      <c r="D635" s="225"/>
      <c r="E635" s="226">
        <v>16.5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3" x14ac:dyDescent="0.2">
      <c r="A636" s="221"/>
      <c r="B636" s="222"/>
      <c r="C636" s="249" t="s">
        <v>2527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33.75" outlineLevel="1" x14ac:dyDescent="0.2">
      <c r="A637" s="235">
        <v>329</v>
      </c>
      <c r="B637" s="236" t="s">
        <v>1202</v>
      </c>
      <c r="C637" s="246" t="s">
        <v>1203</v>
      </c>
      <c r="D637" s="237" t="s">
        <v>374</v>
      </c>
      <c r="E637" s="238">
        <v>16.5</v>
      </c>
      <c r="F637" s="239"/>
      <c r="G637" s="240">
        <f>ROUND(E637*F637,2)</f>
        <v>0</v>
      </c>
      <c r="H637" s="239"/>
      <c r="I637" s="240">
        <f>ROUND(E637*H637,2)</f>
        <v>0</v>
      </c>
      <c r="J637" s="239"/>
      <c r="K637" s="240">
        <f>ROUND(E637*J637,2)</f>
        <v>0</v>
      </c>
      <c r="L637" s="240">
        <v>21</v>
      </c>
      <c r="M637" s="240">
        <f>G637*(1+L637/100)</f>
        <v>0</v>
      </c>
      <c r="N637" s="238">
        <v>4.0000000000000003E-5</v>
      </c>
      <c r="O637" s="238">
        <f>ROUND(E637*N637,2)</f>
        <v>0</v>
      </c>
      <c r="P637" s="238">
        <v>0</v>
      </c>
      <c r="Q637" s="238">
        <f>ROUND(E637*P637,2)</f>
        <v>0</v>
      </c>
      <c r="R637" s="240" t="s">
        <v>705</v>
      </c>
      <c r="S637" s="240" t="s">
        <v>190</v>
      </c>
      <c r="T637" s="241" t="s">
        <v>335</v>
      </c>
      <c r="U637" s="224">
        <v>0</v>
      </c>
      <c r="V637" s="224">
        <f>ROUND(E637*U637,2)</f>
        <v>0</v>
      </c>
      <c r="W637" s="224"/>
      <c r="X637" s="224" t="s">
        <v>706</v>
      </c>
      <c r="Y637" s="224" t="s">
        <v>193</v>
      </c>
      <c r="Z637" s="214"/>
      <c r="AA637" s="214"/>
      <c r="AB637" s="214"/>
      <c r="AC637" s="214"/>
      <c r="AD637" s="214"/>
      <c r="AE637" s="214"/>
      <c r="AF637" s="214"/>
      <c r="AG637" s="214" t="s">
        <v>748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2" x14ac:dyDescent="0.2">
      <c r="A638" s="221"/>
      <c r="B638" s="222"/>
      <c r="C638" s="249" t="s">
        <v>2528</v>
      </c>
      <c r="D638" s="225"/>
      <c r="E638" s="226">
        <v>16.5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3" x14ac:dyDescent="0.2">
      <c r="A639" s="221"/>
      <c r="B639" s="222"/>
      <c r="C639" s="249" t="s">
        <v>2527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228" t="s">
        <v>185</v>
      </c>
      <c r="B640" s="229" t="s">
        <v>149</v>
      </c>
      <c r="C640" s="245" t="s">
        <v>150</v>
      </c>
      <c r="D640" s="230"/>
      <c r="E640" s="231"/>
      <c r="F640" s="232"/>
      <c r="G640" s="232">
        <f>SUMIF(AG641:AG642,"&lt;&gt;NOR",G641:G642)</f>
        <v>0</v>
      </c>
      <c r="H640" s="232"/>
      <c r="I640" s="232">
        <f>SUM(I641:I642)</f>
        <v>0</v>
      </c>
      <c r="J640" s="232"/>
      <c r="K640" s="232">
        <f>SUM(K641:K642)</f>
        <v>0</v>
      </c>
      <c r="L640" s="232"/>
      <c r="M640" s="232">
        <f>SUM(M641:M642)</f>
        <v>0</v>
      </c>
      <c r="N640" s="231"/>
      <c r="O640" s="231">
        <f>SUM(O641:O642)</f>
        <v>0</v>
      </c>
      <c r="P640" s="231"/>
      <c r="Q640" s="231">
        <f>SUM(Q641:Q642)</f>
        <v>0</v>
      </c>
      <c r="R640" s="232"/>
      <c r="S640" s="232"/>
      <c r="T640" s="233"/>
      <c r="U640" s="227"/>
      <c r="V640" s="227">
        <f>SUM(V641:V642)</f>
        <v>0</v>
      </c>
      <c r="W640" s="227"/>
      <c r="X640" s="227"/>
      <c r="Y640" s="227"/>
      <c r="AG640" t="s">
        <v>186</v>
      </c>
    </row>
    <row r="641" spans="1:60" outlineLevel="1" x14ac:dyDescent="0.2">
      <c r="A641" s="235">
        <v>331</v>
      </c>
      <c r="B641" s="236" t="s">
        <v>1300</v>
      </c>
      <c r="C641" s="246" t="s">
        <v>1301</v>
      </c>
      <c r="D641" s="237" t="s">
        <v>374</v>
      </c>
      <c r="E641" s="238">
        <v>15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/>
      <c r="S641" s="240" t="s">
        <v>190</v>
      </c>
      <c r="T641" s="241" t="s">
        <v>335</v>
      </c>
      <c r="U641" s="224">
        <v>0</v>
      </c>
      <c r="V641" s="224">
        <f>ROUND(E641*U641,2)</f>
        <v>0</v>
      </c>
      <c r="W641" s="224"/>
      <c r="X641" s="224" t="s">
        <v>336</v>
      </c>
      <c r="Y641" s="224" t="s">
        <v>193</v>
      </c>
      <c r="Z641" s="214"/>
      <c r="AA641" s="214"/>
      <c r="AB641" s="214"/>
      <c r="AC641" s="214"/>
      <c r="AD641" s="214"/>
      <c r="AE641" s="214"/>
      <c r="AF641" s="214"/>
      <c r="AG641" s="214" t="s">
        <v>337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2" x14ac:dyDescent="0.2">
      <c r="A642" s="221"/>
      <c r="B642" s="222"/>
      <c r="C642" s="249" t="s">
        <v>2529</v>
      </c>
      <c r="D642" s="225"/>
      <c r="E642" s="226">
        <v>15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x14ac:dyDescent="0.2">
      <c r="A643" s="228" t="s">
        <v>185</v>
      </c>
      <c r="B643" s="229" t="s">
        <v>151</v>
      </c>
      <c r="C643" s="245" t="s">
        <v>152</v>
      </c>
      <c r="D643" s="230"/>
      <c r="E643" s="231"/>
      <c r="F643" s="232"/>
      <c r="G643" s="232">
        <f>SUMIF(AG644:AG646,"&lt;&gt;NOR",G644:G646)</f>
        <v>0</v>
      </c>
      <c r="H643" s="232"/>
      <c r="I643" s="232">
        <f>SUM(I644:I646)</f>
        <v>0</v>
      </c>
      <c r="J643" s="232"/>
      <c r="K643" s="232">
        <f>SUM(K644:K646)</f>
        <v>0</v>
      </c>
      <c r="L643" s="232"/>
      <c r="M643" s="232">
        <f>SUM(M644:M646)</f>
        <v>0</v>
      </c>
      <c r="N643" s="231"/>
      <c r="O643" s="231">
        <f>SUM(O644:O646)</f>
        <v>0</v>
      </c>
      <c r="P643" s="231"/>
      <c r="Q643" s="231">
        <f>SUM(Q644:Q646)</f>
        <v>0</v>
      </c>
      <c r="R643" s="232"/>
      <c r="S643" s="232"/>
      <c r="T643" s="233"/>
      <c r="U643" s="227"/>
      <c r="V643" s="227">
        <f>SUM(V644:V646)</f>
        <v>0.31</v>
      </c>
      <c r="W643" s="227"/>
      <c r="X643" s="227"/>
      <c r="Y643" s="227"/>
      <c r="AG643" t="s">
        <v>186</v>
      </c>
    </row>
    <row r="644" spans="1:60" outlineLevel="1" x14ac:dyDescent="0.2">
      <c r="A644" s="235">
        <v>335</v>
      </c>
      <c r="B644" s="236" t="s">
        <v>1208</v>
      </c>
      <c r="C644" s="246" t="s">
        <v>1209</v>
      </c>
      <c r="D644" s="237" t="s">
        <v>1210</v>
      </c>
      <c r="E644" s="238">
        <v>7.4999999999999997E-2</v>
      </c>
      <c r="F644" s="239"/>
      <c r="G644" s="240">
        <f>ROUND(E644*F644,2)</f>
        <v>0</v>
      </c>
      <c r="H644" s="239"/>
      <c r="I644" s="240">
        <f>ROUND(E644*H644,2)</f>
        <v>0</v>
      </c>
      <c r="J644" s="239"/>
      <c r="K644" s="240">
        <f>ROUND(E644*J644,2)</f>
        <v>0</v>
      </c>
      <c r="L644" s="240">
        <v>21</v>
      </c>
      <c r="M644" s="240">
        <f>G644*(1+L644/100)</f>
        <v>0</v>
      </c>
      <c r="N644" s="238">
        <v>3.4209999999999997E-2</v>
      </c>
      <c r="O644" s="238">
        <f>ROUND(E644*N644,2)</f>
        <v>0</v>
      </c>
      <c r="P644" s="238">
        <v>0</v>
      </c>
      <c r="Q644" s="238">
        <f>ROUND(E644*P644,2)</f>
        <v>0</v>
      </c>
      <c r="R644" s="240"/>
      <c r="S644" s="240" t="s">
        <v>190</v>
      </c>
      <c r="T644" s="241" t="s">
        <v>335</v>
      </c>
      <c r="U644" s="224">
        <v>4.0999999999999996</v>
      </c>
      <c r="V644" s="224">
        <f>ROUND(E644*U644,2)</f>
        <v>0.31</v>
      </c>
      <c r="W644" s="224"/>
      <c r="X644" s="224" t="s">
        <v>336</v>
      </c>
      <c r="Y644" s="224" t="s">
        <v>193</v>
      </c>
      <c r="Z644" s="214"/>
      <c r="AA644" s="214"/>
      <c r="AB644" s="214"/>
      <c r="AC644" s="214"/>
      <c r="AD644" s="214"/>
      <c r="AE644" s="214"/>
      <c r="AF644" s="214"/>
      <c r="AG644" s="214" t="s">
        <v>337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2" x14ac:dyDescent="0.2">
      <c r="A645" s="221"/>
      <c r="B645" s="222"/>
      <c r="C645" s="249" t="s">
        <v>2530</v>
      </c>
      <c r="D645" s="225"/>
      <c r="E645" s="226">
        <v>7.4999999999999997E-2</v>
      </c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3" x14ac:dyDescent="0.2">
      <c r="A646" s="221"/>
      <c r="B646" s="222"/>
      <c r="C646" s="249" t="s">
        <v>1212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x14ac:dyDescent="0.2">
      <c r="A647" s="228" t="s">
        <v>185</v>
      </c>
      <c r="B647" s="229" t="s">
        <v>153</v>
      </c>
      <c r="C647" s="245" t="s">
        <v>132</v>
      </c>
      <c r="D647" s="230"/>
      <c r="E647" s="231"/>
      <c r="F647" s="232"/>
      <c r="G647" s="232">
        <f>SUMIF(AG648:AG655,"&lt;&gt;NOR",G648:G655)</f>
        <v>0</v>
      </c>
      <c r="H647" s="232"/>
      <c r="I647" s="232">
        <f>SUM(I648:I655)</f>
        <v>0</v>
      </c>
      <c r="J647" s="232"/>
      <c r="K647" s="232">
        <f>SUM(K648:K655)</f>
        <v>0</v>
      </c>
      <c r="L647" s="232"/>
      <c r="M647" s="232">
        <f>SUM(M648:M655)</f>
        <v>0</v>
      </c>
      <c r="N647" s="231"/>
      <c r="O647" s="231">
        <f>SUM(O648:O655)</f>
        <v>0</v>
      </c>
      <c r="P647" s="231"/>
      <c r="Q647" s="231">
        <f>SUM(Q648:Q655)</f>
        <v>0</v>
      </c>
      <c r="R647" s="232"/>
      <c r="S647" s="232"/>
      <c r="T647" s="233"/>
      <c r="U647" s="227"/>
      <c r="V647" s="227">
        <f>SUM(V648:V655)</f>
        <v>0.12</v>
      </c>
      <c r="W647" s="227"/>
      <c r="X647" s="227"/>
      <c r="Y647" s="227"/>
      <c r="AG647" t="s">
        <v>186</v>
      </c>
    </row>
    <row r="648" spans="1:60" ht="22.5" outlineLevel="1" x14ac:dyDescent="0.2">
      <c r="A648" s="235">
        <v>336</v>
      </c>
      <c r="B648" s="236" t="s">
        <v>1213</v>
      </c>
      <c r="C648" s="246" t="s">
        <v>1214</v>
      </c>
      <c r="D648" s="237" t="s">
        <v>704</v>
      </c>
      <c r="E648" s="238">
        <v>12.04538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334</v>
      </c>
      <c r="S648" s="240" t="s">
        <v>190</v>
      </c>
      <c r="T648" s="241" t="s">
        <v>335</v>
      </c>
      <c r="U648" s="224">
        <v>0.01</v>
      </c>
      <c r="V648" s="224">
        <f>ROUND(E648*U648,2)</f>
        <v>0.12</v>
      </c>
      <c r="W648" s="224"/>
      <c r="X648" s="224" t="s">
        <v>1215</v>
      </c>
      <c r="Y648" s="224" t="s">
        <v>193</v>
      </c>
      <c r="Z648" s="214"/>
      <c r="AA648" s="214"/>
      <c r="AB648" s="214"/>
      <c r="AC648" s="214"/>
      <c r="AD648" s="214"/>
      <c r="AE648" s="214"/>
      <c r="AF648" s="214"/>
      <c r="AG648" s="214" t="s">
        <v>1216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2" x14ac:dyDescent="0.2">
      <c r="A649" s="221"/>
      <c r="B649" s="222"/>
      <c r="C649" s="249" t="s">
        <v>1217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3" x14ac:dyDescent="0.2">
      <c r="A650" s="221"/>
      <c r="B650" s="222"/>
      <c r="C650" s="249" t="s">
        <v>2372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3" x14ac:dyDescent="0.2">
      <c r="A651" s="221"/>
      <c r="B651" s="222"/>
      <c r="C651" s="249" t="s">
        <v>2531</v>
      </c>
      <c r="D651" s="225"/>
      <c r="E651" s="226">
        <v>12.04538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35">
        <v>337</v>
      </c>
      <c r="B652" s="236" t="s">
        <v>1220</v>
      </c>
      <c r="C652" s="246" t="s">
        <v>1221</v>
      </c>
      <c r="D652" s="237" t="s">
        <v>704</v>
      </c>
      <c r="E652" s="238">
        <v>108.40842000000001</v>
      </c>
      <c r="F652" s="239"/>
      <c r="G652" s="240">
        <f>ROUND(E652*F652,2)</f>
        <v>0</v>
      </c>
      <c r="H652" s="239"/>
      <c r="I652" s="240">
        <f>ROUND(E652*H652,2)</f>
        <v>0</v>
      </c>
      <c r="J652" s="239"/>
      <c r="K652" s="240">
        <f>ROUND(E652*J652,2)</f>
        <v>0</v>
      </c>
      <c r="L652" s="240">
        <v>21</v>
      </c>
      <c r="M652" s="240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40" t="s">
        <v>334</v>
      </c>
      <c r="S652" s="240" t="s">
        <v>190</v>
      </c>
      <c r="T652" s="241" t="s">
        <v>335</v>
      </c>
      <c r="U652" s="224">
        <v>0</v>
      </c>
      <c r="V652" s="224">
        <f>ROUND(E652*U652,2)</f>
        <v>0</v>
      </c>
      <c r="W652" s="224"/>
      <c r="X652" s="224" t="s">
        <v>1215</v>
      </c>
      <c r="Y652" s="224" t="s">
        <v>193</v>
      </c>
      <c r="Z652" s="214"/>
      <c r="AA652" s="214"/>
      <c r="AB652" s="214"/>
      <c r="AC652" s="214"/>
      <c r="AD652" s="214"/>
      <c r="AE652" s="214"/>
      <c r="AF652" s="214"/>
      <c r="AG652" s="214" t="s">
        <v>1216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2" x14ac:dyDescent="0.2">
      <c r="A653" s="221"/>
      <c r="B653" s="222"/>
      <c r="C653" s="249" t="s">
        <v>1217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205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3" x14ac:dyDescent="0.2">
      <c r="A654" s="221"/>
      <c r="B654" s="222"/>
      <c r="C654" s="249" t="s">
        <v>2372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3" x14ac:dyDescent="0.2">
      <c r="A655" s="221"/>
      <c r="B655" s="222"/>
      <c r="C655" s="249" t="s">
        <v>2532</v>
      </c>
      <c r="D655" s="225"/>
      <c r="E655" s="226">
        <v>108.40842000000001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4"/>
      <c r="AA655" s="214"/>
      <c r="AB655" s="214"/>
      <c r="AC655" s="214"/>
      <c r="AD655" s="214"/>
      <c r="AE655" s="214"/>
      <c r="AF655" s="214"/>
      <c r="AG655" s="214" t="s">
        <v>205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x14ac:dyDescent="0.2">
      <c r="A656" s="3"/>
      <c r="B656" s="4"/>
      <c r="C656" s="250"/>
      <c r="D656" s="6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AE656">
        <v>15</v>
      </c>
      <c r="AF656">
        <v>21</v>
      </c>
      <c r="AG656" t="s">
        <v>171</v>
      </c>
    </row>
    <row r="657" spans="1:33" x14ac:dyDescent="0.2">
      <c r="A657" s="217"/>
      <c r="B657" s="218" t="s">
        <v>29</v>
      </c>
      <c r="C657" s="251"/>
      <c r="D657" s="219"/>
      <c r="E657" s="220"/>
      <c r="F657" s="220"/>
      <c r="G657" s="234">
        <f>G8+G391+G396+G407+G411+G416+G450+G469+G473+G477+G483+G593+G605+G609+G627+G640+G643+G647</f>
        <v>0</v>
      </c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AE657">
        <f>SUMIF(L7:L655,AE656,G7:G655)</f>
        <v>0</v>
      </c>
      <c r="AF657">
        <f>SUMIF(L7:L655,AF656,G7:G655)</f>
        <v>0</v>
      </c>
      <c r="AG657" t="s">
        <v>325</v>
      </c>
    </row>
    <row r="658" spans="1:33" x14ac:dyDescent="0.2">
      <c r="A658" s="253" t="s">
        <v>1223</v>
      </c>
      <c r="B658" s="253"/>
      <c r="C658" s="250"/>
      <c r="D658" s="6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</row>
    <row r="659" spans="1:33" x14ac:dyDescent="0.2">
      <c r="A659" s="3"/>
      <c r="B659" s="4" t="s">
        <v>1224</v>
      </c>
      <c r="C659" s="250" t="s">
        <v>1225</v>
      </c>
      <c r="D659" s="6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AG659" t="s">
        <v>1226</v>
      </c>
    </row>
    <row r="660" spans="1:33" x14ac:dyDescent="0.2">
      <c r="A660" s="3"/>
      <c r="B660" s="4" t="s">
        <v>1670</v>
      </c>
      <c r="C660" s="250" t="s">
        <v>1228</v>
      </c>
      <c r="D660" s="6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AG660" t="s">
        <v>1229</v>
      </c>
    </row>
    <row r="661" spans="1:33" x14ac:dyDescent="0.2">
      <c r="A661" s="3"/>
      <c r="B661" s="4"/>
      <c r="C661" s="250" t="s">
        <v>1230</v>
      </c>
      <c r="D661" s="6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AG661" t="s">
        <v>1231</v>
      </c>
    </row>
    <row r="662" spans="1:33" x14ac:dyDescent="0.2">
      <c r="A662" s="3"/>
      <c r="B662" s="4"/>
      <c r="C662" s="250"/>
      <c r="D662" s="6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</row>
    <row r="663" spans="1:33" x14ac:dyDescent="0.2">
      <c r="C663" s="252"/>
      <c r="D663" s="10"/>
      <c r="AG663" t="s">
        <v>329</v>
      </c>
    </row>
    <row r="664" spans="1:33" x14ac:dyDescent="0.2">
      <c r="D664" s="10"/>
    </row>
    <row r="665" spans="1:33" x14ac:dyDescent="0.2">
      <c r="D665" s="10"/>
    </row>
    <row r="666" spans="1:33" x14ac:dyDescent="0.2">
      <c r="D666" s="10"/>
    </row>
    <row r="667" spans="1:33" x14ac:dyDescent="0.2">
      <c r="D667" s="10"/>
    </row>
    <row r="668" spans="1:33" x14ac:dyDescent="0.2">
      <c r="D668" s="10"/>
    </row>
    <row r="669" spans="1:33" x14ac:dyDescent="0.2">
      <c r="D669" s="10"/>
    </row>
    <row r="670" spans="1:33" x14ac:dyDescent="0.2">
      <c r="D670" s="10"/>
    </row>
    <row r="671" spans="1:33" x14ac:dyDescent="0.2">
      <c r="D671" s="10"/>
    </row>
    <row r="672" spans="1:33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DcqRdS1RhAhytPtkgBnoRV/VhB7MEC4BiE2klN+fr4MQayN99CHjXaO3WdMtHhQf8omNe7yqnP9lf+7pWHT5g==" saltValue="eniDUrO3/q5e4FNoT/BlOw==" spinCount="100000" sheet="1" formatRows="0"/>
  <mergeCells count="76">
    <mergeCell ref="C607:G607"/>
    <mergeCell ref="C611:G611"/>
    <mergeCell ref="C612:G612"/>
    <mergeCell ref="C617:G617"/>
    <mergeCell ref="C618:G618"/>
    <mergeCell ref="C623:G623"/>
    <mergeCell ref="C488:G488"/>
    <mergeCell ref="C505:G505"/>
    <mergeCell ref="C591:G591"/>
    <mergeCell ref="C595:G595"/>
    <mergeCell ref="C596:G596"/>
    <mergeCell ref="C601:G601"/>
    <mergeCell ref="C458:G458"/>
    <mergeCell ref="C461:G461"/>
    <mergeCell ref="C471:G471"/>
    <mergeCell ref="C479:G479"/>
    <mergeCell ref="C480:G480"/>
    <mergeCell ref="C485:G485"/>
    <mergeCell ref="C423:G423"/>
    <mergeCell ref="C434:G434"/>
    <mergeCell ref="C439:G439"/>
    <mergeCell ref="C448:G448"/>
    <mergeCell ref="C452:G452"/>
    <mergeCell ref="C455:G455"/>
    <mergeCell ref="C354:G354"/>
    <mergeCell ref="C398:G398"/>
    <mergeCell ref="C401:G401"/>
    <mergeCell ref="C409:G409"/>
    <mergeCell ref="C413:G413"/>
    <mergeCell ref="C418:G418"/>
    <mergeCell ref="C240:G240"/>
    <mergeCell ref="C255:G255"/>
    <mergeCell ref="C265:G265"/>
    <mergeCell ref="C300:G300"/>
    <mergeCell ref="C301:G301"/>
    <mergeCell ref="C350:G350"/>
    <mergeCell ref="C155:G155"/>
    <mergeCell ref="C160:G160"/>
    <mergeCell ref="C163:G163"/>
    <mergeCell ref="C166:G166"/>
    <mergeCell ref="C190:G190"/>
    <mergeCell ref="C232:G232"/>
    <mergeCell ref="C127:G127"/>
    <mergeCell ref="C134:G134"/>
    <mergeCell ref="C141:G141"/>
    <mergeCell ref="C144:G144"/>
    <mergeCell ref="C147:G147"/>
    <mergeCell ref="C150:G150"/>
    <mergeCell ref="C85:G85"/>
    <mergeCell ref="C92:G92"/>
    <mergeCell ref="C99:G99"/>
    <mergeCell ref="C106:G106"/>
    <mergeCell ref="C113:G113"/>
    <mergeCell ref="C120:G120"/>
    <mergeCell ref="C60:G60"/>
    <mergeCell ref="C63:G63"/>
    <mergeCell ref="C66:G66"/>
    <mergeCell ref="C72:G72"/>
    <mergeCell ref="C75:G75"/>
    <mergeCell ref="C78:G78"/>
    <mergeCell ref="C41:G41"/>
    <mergeCell ref="C45:G45"/>
    <mergeCell ref="C48:G48"/>
    <mergeCell ref="C51:G51"/>
    <mergeCell ref="C54:G54"/>
    <mergeCell ref="C57:G57"/>
    <mergeCell ref="A1:G1"/>
    <mergeCell ref="C2:G2"/>
    <mergeCell ref="C3:G3"/>
    <mergeCell ref="C4:G4"/>
    <mergeCell ref="A658:B658"/>
    <mergeCell ref="C10:G10"/>
    <mergeCell ref="C15:G15"/>
    <mergeCell ref="C25:G25"/>
    <mergeCell ref="C28:G28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9E3EE-2471-463B-9454-68999DB95E2E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82</v>
      </c>
      <c r="C4" s="206" t="s">
        <v>83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SUMIF(AG9:AG461,"&lt;&gt;NOR",G9:G461)</f>
        <v>0</v>
      </c>
      <c r="H8" s="232"/>
      <c r="I8" s="232">
        <f>SUM(I9:I461)</f>
        <v>0</v>
      </c>
      <c r="J8" s="232"/>
      <c r="K8" s="232">
        <f>SUM(K9:K461)</f>
        <v>0</v>
      </c>
      <c r="L8" s="232"/>
      <c r="M8" s="232">
        <f>SUM(M9:M461)</f>
        <v>0</v>
      </c>
      <c r="N8" s="231"/>
      <c r="O8" s="231">
        <f>SUM(O9:O461)</f>
        <v>2.4299999999999997</v>
      </c>
      <c r="P8" s="231"/>
      <c r="Q8" s="231">
        <f>SUM(Q9:Q461)</f>
        <v>0.64</v>
      </c>
      <c r="R8" s="232"/>
      <c r="S8" s="232"/>
      <c r="T8" s="233"/>
      <c r="U8" s="227"/>
      <c r="V8" s="227">
        <f>SUM(V9:V461)</f>
        <v>20.940000000000005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1307</v>
      </c>
      <c r="C9" s="246" t="s">
        <v>1308</v>
      </c>
      <c r="D9" s="237" t="s">
        <v>1309</v>
      </c>
      <c r="E9" s="238">
        <v>4.8000000000000001E-4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335</v>
      </c>
      <c r="U9" s="224">
        <v>111</v>
      </c>
      <c r="V9" s="224">
        <f>ROUND(E9*U9,2)</f>
        <v>0.05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1310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2533</v>
      </c>
      <c r="D11" s="225"/>
      <c r="E11" s="226">
        <v>1.2E-4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9" t="s">
        <v>1312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205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9" t="s">
        <v>1313</v>
      </c>
      <c r="D13" s="225"/>
      <c r="E13" s="226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2534</v>
      </c>
      <c r="D14" s="225"/>
      <c r="E14" s="226">
        <v>3.6000000000000002E-4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7</v>
      </c>
      <c r="B15" s="236" t="s">
        <v>331</v>
      </c>
      <c r="C15" s="246" t="s">
        <v>332</v>
      </c>
      <c r="D15" s="237" t="s">
        <v>333</v>
      </c>
      <c r="E15" s="238">
        <v>0.8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0.09</v>
      </c>
      <c r="R15" s="240" t="s">
        <v>334</v>
      </c>
      <c r="S15" s="240" t="s">
        <v>190</v>
      </c>
      <c r="T15" s="241" t="s">
        <v>335</v>
      </c>
      <c r="U15" s="224">
        <v>0.16</v>
      </c>
      <c r="V15" s="224">
        <f>ROUND(E15*U15,2)</f>
        <v>0.13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338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2535</v>
      </c>
      <c r="D17" s="225"/>
      <c r="E17" s="226">
        <v>0.8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8</v>
      </c>
      <c r="B18" s="236" t="s">
        <v>1316</v>
      </c>
      <c r="C18" s="246" t="s">
        <v>1317</v>
      </c>
      <c r="D18" s="237" t="s">
        <v>333</v>
      </c>
      <c r="E18" s="238">
        <v>0.8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0.18</v>
      </c>
      <c r="R18" s="240" t="s">
        <v>334</v>
      </c>
      <c r="S18" s="240" t="s">
        <v>190</v>
      </c>
      <c r="T18" s="241" t="s">
        <v>335</v>
      </c>
      <c r="U18" s="224">
        <v>0.251</v>
      </c>
      <c r="V18" s="224">
        <f>ROUND(E18*U18,2)</f>
        <v>0.2</v>
      </c>
      <c r="W18" s="224"/>
      <c r="X18" s="224" t="s">
        <v>336</v>
      </c>
      <c r="Y18" s="224" t="s">
        <v>193</v>
      </c>
      <c r="Z18" s="214"/>
      <c r="AA18" s="214"/>
      <c r="AB18" s="214"/>
      <c r="AC18" s="214"/>
      <c r="AD18" s="214"/>
      <c r="AE18" s="214"/>
      <c r="AF18" s="214"/>
      <c r="AG18" s="214" t="s">
        <v>337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2" x14ac:dyDescent="0.2">
      <c r="A19" s="221"/>
      <c r="B19" s="222"/>
      <c r="C19" s="249" t="s">
        <v>2536</v>
      </c>
      <c r="D19" s="225"/>
      <c r="E19" s="226">
        <v>0.8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35">
        <v>17</v>
      </c>
      <c r="B20" s="236" t="s">
        <v>359</v>
      </c>
      <c r="C20" s="246" t="s">
        <v>360</v>
      </c>
      <c r="D20" s="237" t="s">
        <v>361</v>
      </c>
      <c r="E20" s="238">
        <v>0.11600000000000001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1.3</v>
      </c>
      <c r="Q20" s="238">
        <f>ROUND(E20*P20,2)</f>
        <v>0.15</v>
      </c>
      <c r="R20" s="240" t="s">
        <v>362</v>
      </c>
      <c r="S20" s="240" t="s">
        <v>190</v>
      </c>
      <c r="T20" s="241" t="s">
        <v>335</v>
      </c>
      <c r="U20" s="224">
        <v>0.51</v>
      </c>
      <c r="V20" s="224">
        <f>ROUND(E20*U20,2)</f>
        <v>0.06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2" x14ac:dyDescent="0.2">
      <c r="A21" s="221"/>
      <c r="B21" s="222"/>
      <c r="C21" s="255" t="s">
        <v>363</v>
      </c>
      <c r="D21" s="254"/>
      <c r="E21" s="254"/>
      <c r="F21" s="254"/>
      <c r="G21" s="25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339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49" t="s">
        <v>1319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3" x14ac:dyDescent="0.2">
      <c r="A23" s="221"/>
      <c r="B23" s="222"/>
      <c r="C23" s="249" t="s">
        <v>2537</v>
      </c>
      <c r="D23" s="225"/>
      <c r="E23" s="226">
        <v>0.04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3" x14ac:dyDescent="0.2">
      <c r="A24" s="221"/>
      <c r="B24" s="222"/>
      <c r="C24" s="249" t="s">
        <v>1321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2538</v>
      </c>
      <c r="D25" s="225"/>
      <c r="E25" s="226">
        <v>8.0000000000000002E-3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3" x14ac:dyDescent="0.2">
      <c r="A26" s="221"/>
      <c r="B26" s="222"/>
      <c r="C26" s="249" t="s">
        <v>1323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3" x14ac:dyDescent="0.2">
      <c r="A27" s="221"/>
      <c r="B27" s="222"/>
      <c r="C27" s="249" t="s">
        <v>2539</v>
      </c>
      <c r="D27" s="225"/>
      <c r="E27" s="226">
        <v>4.0000000000000001E-3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205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3" x14ac:dyDescent="0.2">
      <c r="A28" s="221"/>
      <c r="B28" s="222"/>
      <c r="C28" s="249" t="s">
        <v>1325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2540</v>
      </c>
      <c r="D29" s="225"/>
      <c r="E29" s="226">
        <v>6.4000000000000001E-2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5">
        <v>18</v>
      </c>
      <c r="B30" s="236" t="s">
        <v>372</v>
      </c>
      <c r="C30" s="246" t="s">
        <v>373</v>
      </c>
      <c r="D30" s="237" t="s">
        <v>374</v>
      </c>
      <c r="E30" s="238">
        <v>0.8</v>
      </c>
      <c r="F30" s="239"/>
      <c r="G30" s="240">
        <f>ROUND(E30*F30,2)</f>
        <v>0</v>
      </c>
      <c r="H30" s="239"/>
      <c r="I30" s="240">
        <f>ROUND(E30*H30,2)</f>
        <v>0</v>
      </c>
      <c r="J30" s="239"/>
      <c r="K30" s="240">
        <f>ROUND(E30*J30,2)</f>
        <v>0</v>
      </c>
      <c r="L30" s="240">
        <v>21</v>
      </c>
      <c r="M30" s="240">
        <f>G30*(1+L30/100)</f>
        <v>0</v>
      </c>
      <c r="N30" s="238">
        <v>0</v>
      </c>
      <c r="O30" s="238">
        <f>ROUND(E30*N30,2)</f>
        <v>0</v>
      </c>
      <c r="P30" s="238">
        <v>0.27</v>
      </c>
      <c r="Q30" s="238">
        <f>ROUND(E30*P30,2)</f>
        <v>0.22</v>
      </c>
      <c r="R30" s="240" t="s">
        <v>334</v>
      </c>
      <c r="S30" s="240" t="s">
        <v>190</v>
      </c>
      <c r="T30" s="241" t="s">
        <v>335</v>
      </c>
      <c r="U30" s="224">
        <v>0.123</v>
      </c>
      <c r="V30" s="224">
        <f>ROUND(E30*U30,2)</f>
        <v>0.1</v>
      </c>
      <c r="W30" s="224"/>
      <c r="X30" s="224" t="s">
        <v>336</v>
      </c>
      <c r="Y30" s="224" t="s">
        <v>193</v>
      </c>
      <c r="Z30" s="214"/>
      <c r="AA30" s="214"/>
      <c r="AB30" s="214"/>
      <c r="AC30" s="214"/>
      <c r="AD30" s="214"/>
      <c r="AE30" s="214"/>
      <c r="AF30" s="214"/>
      <c r="AG30" s="214" t="s">
        <v>337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2" x14ac:dyDescent="0.2">
      <c r="A31" s="221"/>
      <c r="B31" s="222"/>
      <c r="C31" s="255" t="s">
        <v>375</v>
      </c>
      <c r="D31" s="254"/>
      <c r="E31" s="254"/>
      <c r="F31" s="254"/>
      <c r="G31" s="25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339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3" t="str">
        <f>C31</f>
        <v>s vybouráním lože, s přemístěním hmot na skládku na vzdálenost do 3 m nebo naložením na dopravní prostředek</v>
      </c>
      <c r="BB31" s="214"/>
      <c r="BC31" s="214"/>
      <c r="BD31" s="214"/>
      <c r="BE31" s="214"/>
      <c r="BF31" s="214"/>
      <c r="BG31" s="214"/>
      <c r="BH31" s="214"/>
    </row>
    <row r="32" spans="1:60" outlineLevel="2" x14ac:dyDescent="0.2">
      <c r="A32" s="221"/>
      <c r="B32" s="222"/>
      <c r="C32" s="249" t="s">
        <v>2541</v>
      </c>
      <c r="D32" s="225"/>
      <c r="E32" s="226">
        <v>0.8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205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5">
        <v>19</v>
      </c>
      <c r="B33" s="236" t="s">
        <v>377</v>
      </c>
      <c r="C33" s="246" t="s">
        <v>378</v>
      </c>
      <c r="D33" s="237" t="s">
        <v>361</v>
      </c>
      <c r="E33" s="238">
        <v>1.619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 t="s">
        <v>379</v>
      </c>
      <c r="S33" s="240" t="s">
        <v>190</v>
      </c>
      <c r="T33" s="241" t="s">
        <v>335</v>
      </c>
      <c r="U33" s="224">
        <v>1.0920000000000001</v>
      </c>
      <c r="V33" s="224">
        <f>ROUND(E33*U33,2)</f>
        <v>1.77</v>
      </c>
      <c r="W33" s="224"/>
      <c r="X33" s="224" t="s">
        <v>336</v>
      </c>
      <c r="Y33" s="224" t="s">
        <v>193</v>
      </c>
      <c r="Z33" s="214"/>
      <c r="AA33" s="214"/>
      <c r="AB33" s="214"/>
      <c r="AC33" s="214"/>
      <c r="AD33" s="214"/>
      <c r="AE33" s="214"/>
      <c r="AF33" s="214"/>
      <c r="AG33" s="214" t="s">
        <v>337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2" x14ac:dyDescent="0.2">
      <c r="A34" s="221"/>
      <c r="B34" s="222"/>
      <c r="C34" s="255" t="s">
        <v>380</v>
      </c>
      <c r="D34" s="254"/>
      <c r="E34" s="254"/>
      <c r="F34" s="254"/>
      <c r="G34" s="25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339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3" t="str">
        <f>C34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4" s="214"/>
      <c r="BC34" s="214"/>
      <c r="BD34" s="214"/>
      <c r="BE34" s="214"/>
      <c r="BF34" s="214"/>
      <c r="BG34" s="214"/>
      <c r="BH34" s="214"/>
    </row>
    <row r="35" spans="1:60" outlineLevel="2" x14ac:dyDescent="0.2">
      <c r="A35" s="221"/>
      <c r="B35" s="222"/>
      <c r="C35" s="249" t="s">
        <v>2542</v>
      </c>
      <c r="D35" s="225"/>
      <c r="E35" s="226">
        <v>1.7729999999999999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1329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2543</v>
      </c>
      <c r="D37" s="225"/>
      <c r="E37" s="226">
        <v>-6.4000000000000001E-2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384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2544</v>
      </c>
      <c r="D39" s="225"/>
      <c r="E39" s="226">
        <v>-0.09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3" x14ac:dyDescent="0.2">
      <c r="A40" s="221"/>
      <c r="B40" s="222"/>
      <c r="C40" s="249" t="s">
        <v>1332</v>
      </c>
      <c r="D40" s="225"/>
      <c r="E40" s="226"/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3" x14ac:dyDescent="0.2">
      <c r="A41" s="221"/>
      <c r="B41" s="222"/>
      <c r="C41" s="249" t="s">
        <v>1333</v>
      </c>
      <c r="D41" s="225"/>
      <c r="E41" s="226"/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3" x14ac:dyDescent="0.2">
      <c r="A42" s="221"/>
      <c r="B42" s="222"/>
      <c r="C42" s="249" t="s">
        <v>2545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205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5">
        <v>20</v>
      </c>
      <c r="B43" s="236" t="s">
        <v>389</v>
      </c>
      <c r="C43" s="246" t="s">
        <v>390</v>
      </c>
      <c r="D43" s="237" t="s">
        <v>361</v>
      </c>
      <c r="E43" s="238">
        <v>4.8000000000000001E-2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379</v>
      </c>
      <c r="S43" s="240" t="s">
        <v>190</v>
      </c>
      <c r="T43" s="241" t="s">
        <v>335</v>
      </c>
      <c r="U43" s="224">
        <v>0.61199999999999999</v>
      </c>
      <c r="V43" s="224">
        <f>ROUND(E43*U43,2)</f>
        <v>0.03</v>
      </c>
      <c r="W43" s="224"/>
      <c r="X43" s="224" t="s">
        <v>336</v>
      </c>
      <c r="Y43" s="224" t="s">
        <v>193</v>
      </c>
      <c r="Z43" s="214"/>
      <c r="AA43" s="214"/>
      <c r="AB43" s="214"/>
      <c r="AC43" s="214"/>
      <c r="AD43" s="214"/>
      <c r="AE43" s="214"/>
      <c r="AF43" s="214"/>
      <c r="AG43" s="214" t="s">
        <v>391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2" x14ac:dyDescent="0.2">
      <c r="A44" s="221"/>
      <c r="B44" s="222"/>
      <c r="C44" s="255" t="s">
        <v>392</v>
      </c>
      <c r="D44" s="254"/>
      <c r="E44" s="254"/>
      <c r="F44" s="254"/>
      <c r="G44" s="25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339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2" x14ac:dyDescent="0.2">
      <c r="A45" s="221"/>
      <c r="B45" s="222"/>
      <c r="C45" s="249" t="s">
        <v>2546</v>
      </c>
      <c r="D45" s="225"/>
      <c r="E45" s="226">
        <v>4.8000000000000001E-2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4"/>
      <c r="AA45" s="214"/>
      <c r="AB45" s="214"/>
      <c r="AC45" s="214"/>
      <c r="AD45" s="214"/>
      <c r="AE45" s="214"/>
      <c r="AF45" s="214"/>
      <c r="AG45" s="214" t="s">
        <v>205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5">
        <v>21</v>
      </c>
      <c r="B46" s="236" t="s">
        <v>394</v>
      </c>
      <c r="C46" s="246" t="s">
        <v>395</v>
      </c>
      <c r="D46" s="237" t="s">
        <v>374</v>
      </c>
      <c r="E46" s="238">
        <v>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6.9199999999999999E-3</v>
      </c>
      <c r="O46" s="238">
        <f>ROUND(E46*N46,2)</f>
        <v>0.01</v>
      </c>
      <c r="P46" s="238">
        <v>0</v>
      </c>
      <c r="Q46" s="238">
        <f>ROUND(E46*P46,2)</f>
        <v>0</v>
      </c>
      <c r="R46" s="240" t="s">
        <v>379</v>
      </c>
      <c r="S46" s="240" t="s">
        <v>190</v>
      </c>
      <c r="T46" s="241" t="s">
        <v>335</v>
      </c>
      <c r="U46" s="224">
        <v>0.502</v>
      </c>
      <c r="V46" s="224">
        <f>ROUND(E46*U46,2)</f>
        <v>1</v>
      </c>
      <c r="W46" s="224"/>
      <c r="X46" s="224" t="s">
        <v>336</v>
      </c>
      <c r="Y46" s="224" t="s">
        <v>193</v>
      </c>
      <c r="Z46" s="214"/>
      <c r="AA46" s="214"/>
      <c r="AB46" s="214"/>
      <c r="AC46" s="214"/>
      <c r="AD46" s="214"/>
      <c r="AE46" s="214"/>
      <c r="AF46" s="214"/>
      <c r="AG46" s="214" t="s">
        <v>391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2" x14ac:dyDescent="0.2">
      <c r="A47" s="221"/>
      <c r="B47" s="222"/>
      <c r="C47" s="255" t="s">
        <v>396</v>
      </c>
      <c r="D47" s="254"/>
      <c r="E47" s="254"/>
      <c r="F47" s="254"/>
      <c r="G47" s="25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339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3" t="str">
        <f>C47</f>
        <v>získané při čerpání, potrubím nebo žlaby. Montáž, demontáž a opotřebení potrubí nebo žlabu a jeho utěsnění po dobu provozu. Včetně nutné podpěrné konstrukce.</v>
      </c>
      <c r="BB47" s="214"/>
      <c r="BC47" s="214"/>
      <c r="BD47" s="214"/>
      <c r="BE47" s="214"/>
      <c r="BF47" s="214"/>
      <c r="BG47" s="214"/>
      <c r="BH47" s="214"/>
    </row>
    <row r="48" spans="1:60" outlineLevel="2" x14ac:dyDescent="0.2">
      <c r="A48" s="221"/>
      <c r="B48" s="222"/>
      <c r="C48" s="249" t="s">
        <v>2547</v>
      </c>
      <c r="D48" s="225"/>
      <c r="E48" s="226">
        <v>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3" x14ac:dyDescent="0.2">
      <c r="A49" s="221"/>
      <c r="B49" s="222"/>
      <c r="C49" s="249" t="s">
        <v>398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5">
        <v>23</v>
      </c>
      <c r="B50" s="236" t="s">
        <v>399</v>
      </c>
      <c r="C50" s="246" t="s">
        <v>400</v>
      </c>
      <c r="D50" s="237" t="s">
        <v>401</v>
      </c>
      <c r="E50" s="238">
        <v>0.89249999999999996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40" t="s">
        <v>379</v>
      </c>
      <c r="S50" s="240" t="s">
        <v>190</v>
      </c>
      <c r="T50" s="241" t="s">
        <v>335</v>
      </c>
      <c r="U50" s="224">
        <v>0.20300000000000001</v>
      </c>
      <c r="V50" s="224">
        <f>ROUND(E50*U50,2)</f>
        <v>0.18</v>
      </c>
      <c r="W50" s="224"/>
      <c r="X50" s="224" t="s">
        <v>336</v>
      </c>
      <c r="Y50" s="224" t="s">
        <v>193</v>
      </c>
      <c r="Z50" s="214"/>
      <c r="AA50" s="214"/>
      <c r="AB50" s="214"/>
      <c r="AC50" s="214"/>
      <c r="AD50" s="214"/>
      <c r="AE50" s="214"/>
      <c r="AF50" s="214"/>
      <c r="AG50" s="214" t="s">
        <v>337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2" x14ac:dyDescent="0.2">
      <c r="A51" s="221"/>
      <c r="B51" s="222"/>
      <c r="C51" s="255" t="s">
        <v>402</v>
      </c>
      <c r="D51" s="254"/>
      <c r="E51" s="254"/>
      <c r="F51" s="254"/>
      <c r="G51" s="25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339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3" t="str">
        <f>C51</f>
        <v>na vzdálenost od hladiny vody v jímce po výšku roviny proložené osou nejvyššího bodu výtlačného potrubí. Včetně odpadní potrubí v délce do 20 m.</v>
      </c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49" t="s">
        <v>2548</v>
      </c>
      <c r="D52" s="225"/>
      <c r="E52" s="226">
        <v>0.89249999999999996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5">
        <v>24</v>
      </c>
      <c r="B53" s="236" t="s">
        <v>404</v>
      </c>
      <c r="C53" s="246" t="s">
        <v>405</v>
      </c>
      <c r="D53" s="237" t="s">
        <v>401</v>
      </c>
      <c r="E53" s="238">
        <v>0.52417000000000002</v>
      </c>
      <c r="F53" s="239"/>
      <c r="G53" s="240">
        <f>ROUND(E53*F53,2)</f>
        <v>0</v>
      </c>
      <c r="H53" s="239"/>
      <c r="I53" s="240">
        <f>ROUND(E53*H53,2)</f>
        <v>0</v>
      </c>
      <c r="J53" s="239"/>
      <c r="K53" s="240">
        <f>ROUND(E53*J53,2)</f>
        <v>0</v>
      </c>
      <c r="L53" s="240">
        <v>21</v>
      </c>
      <c r="M53" s="240">
        <f>G53*(1+L53/100)</f>
        <v>0</v>
      </c>
      <c r="N53" s="238">
        <v>4.0000000000000003E-5</v>
      </c>
      <c r="O53" s="238">
        <f>ROUND(E53*N53,2)</f>
        <v>0</v>
      </c>
      <c r="P53" s="238">
        <v>0</v>
      </c>
      <c r="Q53" s="238">
        <f>ROUND(E53*P53,2)</f>
        <v>0</v>
      </c>
      <c r="R53" s="240" t="s">
        <v>379</v>
      </c>
      <c r="S53" s="240" t="s">
        <v>190</v>
      </c>
      <c r="T53" s="241" t="s">
        <v>335</v>
      </c>
      <c r="U53" s="224">
        <v>0.30299999999999999</v>
      </c>
      <c r="V53" s="224">
        <f>ROUND(E53*U53,2)</f>
        <v>0.16</v>
      </c>
      <c r="W53" s="224"/>
      <c r="X53" s="224" t="s">
        <v>336</v>
      </c>
      <c r="Y53" s="224" t="s">
        <v>193</v>
      </c>
      <c r="Z53" s="214"/>
      <c r="AA53" s="214"/>
      <c r="AB53" s="214"/>
      <c r="AC53" s="214"/>
      <c r="AD53" s="214"/>
      <c r="AE53" s="214"/>
      <c r="AF53" s="214"/>
      <c r="AG53" s="214" t="s">
        <v>337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2" x14ac:dyDescent="0.2">
      <c r="A54" s="221"/>
      <c r="B54" s="222"/>
      <c r="C54" s="255" t="s">
        <v>402</v>
      </c>
      <c r="D54" s="254"/>
      <c r="E54" s="254"/>
      <c r="F54" s="254"/>
      <c r="G54" s="25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339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3" t="str">
        <f>C54</f>
        <v>na vzdálenost od hladiny vody v jímce po výšku roviny proložené osou nejvyššího bodu výtlačného potrubí. Včetně odpadní potrubí v délce do 20 m.</v>
      </c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49" t="s">
        <v>2549</v>
      </c>
      <c r="D55" s="225"/>
      <c r="E55" s="226">
        <v>0.52417000000000002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205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5">
        <v>25</v>
      </c>
      <c r="B56" s="236" t="s">
        <v>407</v>
      </c>
      <c r="C56" s="246" t="s">
        <v>408</v>
      </c>
      <c r="D56" s="237" t="s">
        <v>409</v>
      </c>
      <c r="E56" s="238">
        <v>0.105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 t="s">
        <v>379</v>
      </c>
      <c r="S56" s="240" t="s">
        <v>190</v>
      </c>
      <c r="T56" s="241" t="s">
        <v>335</v>
      </c>
      <c r="U56" s="224">
        <v>0</v>
      </c>
      <c r="V56" s="224">
        <f>ROUND(E56*U56,2)</f>
        <v>0</v>
      </c>
      <c r="W56" s="224"/>
      <c r="X56" s="224" t="s">
        <v>336</v>
      </c>
      <c r="Y56" s="224" t="s">
        <v>193</v>
      </c>
      <c r="Z56" s="214"/>
      <c r="AA56" s="214"/>
      <c r="AB56" s="214"/>
      <c r="AC56" s="214"/>
      <c r="AD56" s="214"/>
      <c r="AE56" s="214"/>
      <c r="AF56" s="214"/>
      <c r="AG56" s="214" t="s">
        <v>337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2" x14ac:dyDescent="0.2">
      <c r="A57" s="221"/>
      <c r="B57" s="222"/>
      <c r="C57" s="255" t="s">
        <v>410</v>
      </c>
      <c r="D57" s="254"/>
      <c r="E57" s="254"/>
      <c r="F57" s="254"/>
      <c r="G57" s="25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339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3" t="str">
        <f>C57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49" t="s">
        <v>2550</v>
      </c>
      <c r="D58" s="225"/>
      <c r="E58" s="226">
        <v>0.105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205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5">
        <v>26</v>
      </c>
      <c r="B59" s="236" t="s">
        <v>412</v>
      </c>
      <c r="C59" s="246" t="s">
        <v>413</v>
      </c>
      <c r="D59" s="237" t="s">
        <v>409</v>
      </c>
      <c r="E59" s="238">
        <v>6.1670000000000003E-2</v>
      </c>
      <c r="F59" s="239"/>
      <c r="G59" s="240">
        <f>ROUND(E59*F59,2)</f>
        <v>0</v>
      </c>
      <c r="H59" s="239"/>
      <c r="I59" s="240">
        <f>ROUND(E59*H59,2)</f>
        <v>0</v>
      </c>
      <c r="J59" s="239"/>
      <c r="K59" s="240">
        <f>ROUND(E59*J59,2)</f>
        <v>0</v>
      </c>
      <c r="L59" s="240">
        <v>21</v>
      </c>
      <c r="M59" s="240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40" t="s">
        <v>379</v>
      </c>
      <c r="S59" s="240" t="s">
        <v>190</v>
      </c>
      <c r="T59" s="241" t="s">
        <v>335</v>
      </c>
      <c r="U59" s="224">
        <v>0</v>
      </c>
      <c r="V59" s="224">
        <f>ROUND(E59*U59,2)</f>
        <v>0</v>
      </c>
      <c r="W59" s="224"/>
      <c r="X59" s="224" t="s">
        <v>336</v>
      </c>
      <c r="Y59" s="224" t="s">
        <v>193</v>
      </c>
      <c r="Z59" s="214"/>
      <c r="AA59" s="214"/>
      <c r="AB59" s="214"/>
      <c r="AC59" s="214"/>
      <c r="AD59" s="214"/>
      <c r="AE59" s="214"/>
      <c r="AF59" s="214"/>
      <c r="AG59" s="214" t="s">
        <v>337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2" x14ac:dyDescent="0.2">
      <c r="A60" s="221"/>
      <c r="B60" s="222"/>
      <c r="C60" s="255" t="s">
        <v>410</v>
      </c>
      <c r="D60" s="254"/>
      <c r="E60" s="254"/>
      <c r="F60" s="254"/>
      <c r="G60" s="25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339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3" t="str">
        <f>C60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0" s="214"/>
      <c r="BC60" s="214"/>
      <c r="BD60" s="214"/>
      <c r="BE60" s="214"/>
      <c r="BF60" s="214"/>
      <c r="BG60" s="214"/>
      <c r="BH60" s="214"/>
    </row>
    <row r="61" spans="1:60" ht="22.5" outlineLevel="2" x14ac:dyDescent="0.2">
      <c r="A61" s="221"/>
      <c r="B61" s="222"/>
      <c r="C61" s="249" t="s">
        <v>2551</v>
      </c>
      <c r="D61" s="225"/>
      <c r="E61" s="226">
        <v>6.1670000000000003E-2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29</v>
      </c>
      <c r="B62" s="236" t="s">
        <v>422</v>
      </c>
      <c r="C62" s="246" t="s">
        <v>423</v>
      </c>
      <c r="D62" s="237" t="s">
        <v>374</v>
      </c>
      <c r="E62" s="238">
        <v>2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2.478E-2</v>
      </c>
      <c r="O62" s="238">
        <f>ROUND(E62*N62,2)</f>
        <v>0.05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0.54700000000000004</v>
      </c>
      <c r="V62" s="224">
        <f>ROUND(E62*U62,2)</f>
        <v>1.0900000000000001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417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424</v>
      </c>
      <c r="D64" s="225"/>
      <c r="E64" s="226">
        <v>2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5">
        <v>31</v>
      </c>
      <c r="B65" s="236" t="s">
        <v>1342</v>
      </c>
      <c r="C65" s="246" t="s">
        <v>1343</v>
      </c>
      <c r="D65" s="237" t="s">
        <v>361</v>
      </c>
      <c r="E65" s="238">
        <v>0.72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9.7000000000000003E-2</v>
      </c>
      <c r="V65" s="224">
        <f>ROUND(E65*U65,2)</f>
        <v>7.0000000000000007E-2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2" x14ac:dyDescent="0.2">
      <c r="A66" s="221"/>
      <c r="B66" s="222"/>
      <c r="C66" s="255" t="s">
        <v>1344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nebo lesní půdy, s vodorovným přemístěním na hromady v místě upotřebení nebo na dočasné či trvalé skládky se složením</v>
      </c>
      <c r="BB66" s="214"/>
      <c r="BC66" s="214"/>
      <c r="BD66" s="214"/>
      <c r="BE66" s="214"/>
      <c r="BF66" s="214"/>
      <c r="BG66" s="214"/>
      <c r="BH66" s="214"/>
    </row>
    <row r="67" spans="1:60" outlineLevel="2" x14ac:dyDescent="0.2">
      <c r="A67" s="221"/>
      <c r="B67" s="222"/>
      <c r="C67" s="249" t="s">
        <v>2552</v>
      </c>
      <c r="D67" s="225"/>
      <c r="E67" s="226">
        <v>0.18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3" x14ac:dyDescent="0.2">
      <c r="A68" s="221"/>
      <c r="B68" s="222"/>
      <c r="C68" s="249" t="s">
        <v>1346</v>
      </c>
      <c r="D68" s="225"/>
      <c r="E68" s="226"/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4"/>
      <c r="AA68" s="214"/>
      <c r="AB68" s="214"/>
      <c r="AC68" s="214"/>
      <c r="AD68" s="214"/>
      <c r="AE68" s="214"/>
      <c r="AF68" s="214"/>
      <c r="AG68" s="214" t="s">
        <v>205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3" x14ac:dyDescent="0.2">
      <c r="A69" s="221"/>
      <c r="B69" s="222"/>
      <c r="C69" s="249" t="s">
        <v>1347</v>
      </c>
      <c r="D69" s="225"/>
      <c r="E69" s="226"/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205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3" x14ac:dyDescent="0.2">
      <c r="A70" s="221"/>
      <c r="B70" s="222"/>
      <c r="C70" s="249" t="s">
        <v>2553</v>
      </c>
      <c r="D70" s="225"/>
      <c r="E70" s="226">
        <v>0.54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5">
        <v>39</v>
      </c>
      <c r="B71" s="236" t="s">
        <v>425</v>
      </c>
      <c r="C71" s="246" t="s">
        <v>426</v>
      </c>
      <c r="D71" s="237" t="s">
        <v>361</v>
      </c>
      <c r="E71" s="238">
        <v>2.1819999999999999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 t="s">
        <v>379</v>
      </c>
      <c r="S71" s="240" t="s">
        <v>190</v>
      </c>
      <c r="T71" s="241" t="s">
        <v>335</v>
      </c>
      <c r="U71" s="224">
        <v>1.7629999999999999</v>
      </c>
      <c r="V71" s="224">
        <f>ROUND(E71*U71,2)</f>
        <v>3.85</v>
      </c>
      <c r="W71" s="224"/>
      <c r="X71" s="224" t="s">
        <v>336</v>
      </c>
      <c r="Y71" s="224" t="s">
        <v>193</v>
      </c>
      <c r="Z71" s="214"/>
      <c r="AA71" s="214"/>
      <c r="AB71" s="214"/>
      <c r="AC71" s="214"/>
      <c r="AD71" s="214"/>
      <c r="AE71" s="214"/>
      <c r="AF71" s="214"/>
      <c r="AG71" s="214" t="s">
        <v>337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2" x14ac:dyDescent="0.2">
      <c r="A72" s="221"/>
      <c r="B72" s="222"/>
      <c r="C72" s="255" t="s">
        <v>427</v>
      </c>
      <c r="D72" s="254"/>
      <c r="E72" s="254"/>
      <c r="F72" s="254"/>
      <c r="G72" s="25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339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3" t="str">
        <f>C72</f>
        <v>Příplatek k cenám hloubených vykopávek za ztížení vykopávky v blízkosti podzemního vedení nebo výbušnin pro jakoukoliv třídu horniny.</v>
      </c>
      <c r="BB72" s="214"/>
      <c r="BC72" s="214"/>
      <c r="BD72" s="214"/>
      <c r="BE72" s="214"/>
      <c r="BF72" s="214"/>
      <c r="BG72" s="214"/>
      <c r="BH72" s="214"/>
    </row>
    <row r="73" spans="1:60" ht="22.5" outlineLevel="2" x14ac:dyDescent="0.2">
      <c r="A73" s="221"/>
      <c r="B73" s="222"/>
      <c r="C73" s="249" t="s">
        <v>2554</v>
      </c>
      <c r="D73" s="225"/>
      <c r="E73" s="226"/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3" x14ac:dyDescent="0.2">
      <c r="A74" s="221"/>
      <c r="B74" s="222"/>
      <c r="C74" s="249" t="s">
        <v>2555</v>
      </c>
      <c r="D74" s="225"/>
      <c r="E74" s="226"/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24"/>
      <c r="Z74" s="214"/>
      <c r="AA74" s="214"/>
      <c r="AB74" s="214"/>
      <c r="AC74" s="214"/>
      <c r="AD74" s="214"/>
      <c r="AE74" s="214"/>
      <c r="AF74" s="214"/>
      <c r="AG74" s="214" t="s">
        <v>205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3" x14ac:dyDescent="0.2">
      <c r="A75" s="221"/>
      <c r="B75" s="222"/>
      <c r="C75" s="249" t="s">
        <v>2556</v>
      </c>
      <c r="D75" s="225"/>
      <c r="E75" s="226">
        <v>1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205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3" x14ac:dyDescent="0.2">
      <c r="A76" s="221"/>
      <c r="B76" s="222"/>
      <c r="C76" s="249" t="s">
        <v>2557</v>
      </c>
      <c r="D76" s="225"/>
      <c r="E76" s="226">
        <v>1.1819999999999999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5">
        <v>56</v>
      </c>
      <c r="B77" s="236" t="s">
        <v>1353</v>
      </c>
      <c r="C77" s="246" t="s">
        <v>1354</v>
      </c>
      <c r="D77" s="237" t="s">
        <v>361</v>
      </c>
      <c r="E77" s="238">
        <v>4.96E-3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40" t="s">
        <v>379</v>
      </c>
      <c r="S77" s="240" t="s">
        <v>190</v>
      </c>
      <c r="T77" s="241" t="s">
        <v>335</v>
      </c>
      <c r="U77" s="224">
        <v>0.18</v>
      </c>
      <c r="V77" s="224">
        <f>ROUND(E77*U77,2)</f>
        <v>0</v>
      </c>
      <c r="W77" s="224"/>
      <c r="X77" s="224" t="s">
        <v>336</v>
      </c>
      <c r="Y77" s="224" t="s">
        <v>193</v>
      </c>
      <c r="Z77" s="214"/>
      <c r="AA77" s="214"/>
      <c r="AB77" s="214"/>
      <c r="AC77" s="214"/>
      <c r="AD77" s="214"/>
      <c r="AE77" s="214"/>
      <c r="AF77" s="214"/>
      <c r="AG77" s="214" t="s">
        <v>337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33.75" outlineLevel="2" x14ac:dyDescent="0.2">
      <c r="A78" s="221"/>
      <c r="B78" s="222"/>
      <c r="C78" s="255" t="s">
        <v>434</v>
      </c>
      <c r="D78" s="254"/>
      <c r="E78" s="254"/>
      <c r="F78" s="254"/>
      <c r="G78" s="25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339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3" t="str">
        <f>C78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8" s="214"/>
      <c r="BC78" s="214"/>
      <c r="BD78" s="214"/>
      <c r="BE78" s="214"/>
      <c r="BF78" s="214"/>
      <c r="BG78" s="214"/>
      <c r="BH78" s="214"/>
    </row>
    <row r="79" spans="1:60" ht="22.5" outlineLevel="2" x14ac:dyDescent="0.2">
      <c r="A79" s="221"/>
      <c r="B79" s="222"/>
      <c r="C79" s="249" t="s">
        <v>2558</v>
      </c>
      <c r="D79" s="225"/>
      <c r="E79" s="226">
        <v>4.96E-3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35">
        <v>58</v>
      </c>
      <c r="B80" s="236" t="s">
        <v>1356</v>
      </c>
      <c r="C80" s="246" t="s">
        <v>1357</v>
      </c>
      <c r="D80" s="237" t="s">
        <v>361</v>
      </c>
      <c r="E80" s="238">
        <v>4.96E-3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0</v>
      </c>
      <c r="O80" s="238">
        <f>ROUND(E80*N80,2)</f>
        <v>0</v>
      </c>
      <c r="P80" s="238">
        <v>0</v>
      </c>
      <c r="Q80" s="238">
        <f>ROUND(E80*P80,2)</f>
        <v>0</v>
      </c>
      <c r="R80" s="240" t="s">
        <v>379</v>
      </c>
      <c r="S80" s="240" t="s">
        <v>190</v>
      </c>
      <c r="T80" s="241" t="s">
        <v>335</v>
      </c>
      <c r="U80" s="224">
        <v>0.28999999999999998</v>
      </c>
      <c r="V80" s="224">
        <f>ROUND(E80*U80,2)</f>
        <v>0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391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33.75" outlineLevel="2" x14ac:dyDescent="0.2">
      <c r="A81" s="221"/>
      <c r="B81" s="222"/>
      <c r="C81" s="255" t="s">
        <v>434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1" s="214"/>
      <c r="BC81" s="214"/>
      <c r="BD81" s="214"/>
      <c r="BE81" s="214"/>
      <c r="BF81" s="214"/>
      <c r="BG81" s="214"/>
      <c r="BH81" s="214"/>
    </row>
    <row r="82" spans="1:60" ht="22.5" outlineLevel="2" x14ac:dyDescent="0.2">
      <c r="A82" s="221"/>
      <c r="B82" s="222"/>
      <c r="C82" s="249" t="s">
        <v>2558</v>
      </c>
      <c r="D82" s="225"/>
      <c r="E82" s="226">
        <v>4.96E-3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5">
        <v>60</v>
      </c>
      <c r="B83" s="236" t="s">
        <v>1358</v>
      </c>
      <c r="C83" s="246" t="s">
        <v>1359</v>
      </c>
      <c r="D83" s="237" t="s">
        <v>361</v>
      </c>
      <c r="E83" s="238">
        <v>0.44835999999999998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0.2</v>
      </c>
      <c r="V83" s="224">
        <f>ROUND(E83*U83,2)</f>
        <v>0.09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337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2" x14ac:dyDescent="0.2">
      <c r="A84" s="221"/>
      <c r="B84" s="222"/>
      <c r="C84" s="255" t="s">
        <v>434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ht="22.5" outlineLevel="2" x14ac:dyDescent="0.2">
      <c r="A85" s="221"/>
      <c r="B85" s="222"/>
      <c r="C85" s="249" t="s">
        <v>2559</v>
      </c>
      <c r="D85" s="225"/>
      <c r="E85" s="226">
        <v>0.49147999999999997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3" x14ac:dyDescent="0.2">
      <c r="A86" s="221"/>
      <c r="B86" s="222"/>
      <c r="C86" s="249" t="s">
        <v>1361</v>
      </c>
      <c r="D86" s="225"/>
      <c r="E86" s="226"/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4"/>
      <c r="AA86" s="214"/>
      <c r="AB86" s="214"/>
      <c r="AC86" s="214"/>
      <c r="AD86" s="214"/>
      <c r="AE86" s="214"/>
      <c r="AF86" s="214"/>
      <c r="AG86" s="214" t="s">
        <v>205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3" x14ac:dyDescent="0.2">
      <c r="A87" s="221"/>
      <c r="B87" s="222"/>
      <c r="C87" s="249" t="s">
        <v>2560</v>
      </c>
      <c r="D87" s="225"/>
      <c r="E87" s="226">
        <v>-1.7919999999999998E-2</v>
      </c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205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3" x14ac:dyDescent="0.2">
      <c r="A88" s="221"/>
      <c r="B88" s="222"/>
      <c r="C88" s="249" t="s">
        <v>443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2561</v>
      </c>
      <c r="D89" s="225"/>
      <c r="E89" s="226">
        <v>-2.52E-2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5">
        <v>62</v>
      </c>
      <c r="B90" s="236" t="s">
        <v>445</v>
      </c>
      <c r="C90" s="246" t="s">
        <v>446</v>
      </c>
      <c r="D90" s="237" t="s">
        <v>361</v>
      </c>
      <c r="E90" s="238">
        <v>0.44835999999999998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 t="s">
        <v>379</v>
      </c>
      <c r="S90" s="240" t="s">
        <v>190</v>
      </c>
      <c r="T90" s="241" t="s">
        <v>335</v>
      </c>
      <c r="U90" s="224">
        <v>8.4000000000000005E-2</v>
      </c>
      <c r="V90" s="224">
        <f>ROUND(E90*U90,2)</f>
        <v>0.04</v>
      </c>
      <c r="W90" s="224"/>
      <c r="X90" s="224" t="s">
        <v>336</v>
      </c>
      <c r="Y90" s="224" t="s">
        <v>193</v>
      </c>
      <c r="Z90" s="214"/>
      <c r="AA90" s="214"/>
      <c r="AB90" s="214"/>
      <c r="AC90" s="214"/>
      <c r="AD90" s="214"/>
      <c r="AE90" s="214"/>
      <c r="AF90" s="214"/>
      <c r="AG90" s="214" t="s">
        <v>337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2" x14ac:dyDescent="0.2">
      <c r="A91" s="221"/>
      <c r="B91" s="222"/>
      <c r="C91" s="255" t="s">
        <v>434</v>
      </c>
      <c r="D91" s="254"/>
      <c r="E91" s="254"/>
      <c r="F91" s="254"/>
      <c r="G91" s="25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339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3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outlineLevel="2" x14ac:dyDescent="0.2">
      <c r="A92" s="221"/>
      <c r="B92" s="222"/>
      <c r="C92" s="249" t="s">
        <v>2562</v>
      </c>
      <c r="D92" s="225"/>
      <c r="E92" s="226">
        <v>0.49147999999999997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3" x14ac:dyDescent="0.2">
      <c r="A93" s="221"/>
      <c r="B93" s="222"/>
      <c r="C93" s="249" t="s">
        <v>1365</v>
      </c>
      <c r="D93" s="225"/>
      <c r="E93" s="226"/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3" x14ac:dyDescent="0.2">
      <c r="A94" s="221"/>
      <c r="B94" s="222"/>
      <c r="C94" s="249" t="s">
        <v>2563</v>
      </c>
      <c r="D94" s="225"/>
      <c r="E94" s="226">
        <v>-1.7919999999999998E-2</v>
      </c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205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3" x14ac:dyDescent="0.2">
      <c r="A95" s="221"/>
      <c r="B95" s="222"/>
      <c r="C95" s="249" t="s">
        <v>450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3" x14ac:dyDescent="0.2">
      <c r="A96" s="221"/>
      <c r="B96" s="222"/>
      <c r="C96" s="249" t="s">
        <v>2564</v>
      </c>
      <c r="D96" s="225"/>
      <c r="E96" s="226">
        <v>-2.52E-2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35">
        <v>63</v>
      </c>
      <c r="B97" s="236" t="s">
        <v>1368</v>
      </c>
      <c r="C97" s="246" t="s">
        <v>1369</v>
      </c>
      <c r="D97" s="237" t="s">
        <v>361</v>
      </c>
      <c r="E97" s="238">
        <v>0.44835999999999998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 t="s">
        <v>379</v>
      </c>
      <c r="S97" s="240" t="s">
        <v>190</v>
      </c>
      <c r="T97" s="241" t="s">
        <v>335</v>
      </c>
      <c r="U97" s="224">
        <v>0.54</v>
      </c>
      <c r="V97" s="224">
        <f>ROUND(E97*U97,2)</f>
        <v>0.24</v>
      </c>
      <c r="W97" s="224"/>
      <c r="X97" s="224" t="s">
        <v>336</v>
      </c>
      <c r="Y97" s="224" t="s">
        <v>193</v>
      </c>
      <c r="Z97" s="214"/>
      <c r="AA97" s="214"/>
      <c r="AB97" s="214"/>
      <c r="AC97" s="214"/>
      <c r="AD97" s="214"/>
      <c r="AE97" s="214"/>
      <c r="AF97" s="214"/>
      <c r="AG97" s="214" t="s">
        <v>391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2" x14ac:dyDescent="0.2">
      <c r="A98" s="221"/>
      <c r="B98" s="222"/>
      <c r="C98" s="255" t="s">
        <v>434</v>
      </c>
      <c r="D98" s="254"/>
      <c r="E98" s="254"/>
      <c r="F98" s="254"/>
      <c r="G98" s="25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339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3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ht="22.5" outlineLevel="2" x14ac:dyDescent="0.2">
      <c r="A99" s="221"/>
      <c r="B99" s="222"/>
      <c r="C99" s="249" t="s">
        <v>2559</v>
      </c>
      <c r="D99" s="225"/>
      <c r="E99" s="226">
        <v>0.49147999999999997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3" x14ac:dyDescent="0.2">
      <c r="A100" s="221"/>
      <c r="B100" s="222"/>
      <c r="C100" s="249" t="s">
        <v>1361</v>
      </c>
      <c r="D100" s="225"/>
      <c r="E100" s="226"/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205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3" x14ac:dyDescent="0.2">
      <c r="A101" s="221"/>
      <c r="B101" s="222"/>
      <c r="C101" s="249" t="s">
        <v>2560</v>
      </c>
      <c r="D101" s="225"/>
      <c r="E101" s="226">
        <v>-1.7919999999999998E-2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205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3" x14ac:dyDescent="0.2">
      <c r="A102" s="221"/>
      <c r="B102" s="222"/>
      <c r="C102" s="249" t="s">
        <v>443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3" x14ac:dyDescent="0.2">
      <c r="A103" s="221"/>
      <c r="B103" s="222"/>
      <c r="C103" s="249" t="s">
        <v>2561</v>
      </c>
      <c r="D103" s="225"/>
      <c r="E103" s="226">
        <v>-2.52E-2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5">
        <v>65</v>
      </c>
      <c r="B104" s="236" t="s">
        <v>1370</v>
      </c>
      <c r="C104" s="246" t="s">
        <v>1371</v>
      </c>
      <c r="D104" s="237" t="s">
        <v>361</v>
      </c>
      <c r="E104" s="238">
        <v>0.74473999999999996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 t="s">
        <v>379</v>
      </c>
      <c r="S104" s="240" t="s">
        <v>190</v>
      </c>
      <c r="T104" s="241" t="s">
        <v>335</v>
      </c>
      <c r="U104" s="224">
        <v>0.35</v>
      </c>
      <c r="V104" s="224">
        <f>ROUND(E104*U104,2)</f>
        <v>0.26</v>
      </c>
      <c r="W104" s="224"/>
      <c r="X104" s="224" t="s">
        <v>336</v>
      </c>
      <c r="Y104" s="224" t="s">
        <v>193</v>
      </c>
      <c r="Z104" s="214"/>
      <c r="AA104" s="214"/>
      <c r="AB104" s="214"/>
      <c r="AC104" s="214"/>
      <c r="AD104" s="214"/>
      <c r="AE104" s="214"/>
      <c r="AF104" s="214"/>
      <c r="AG104" s="214" t="s">
        <v>337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2" x14ac:dyDescent="0.2">
      <c r="A105" s="221"/>
      <c r="B105" s="222"/>
      <c r="C105" s="255" t="s">
        <v>434</v>
      </c>
      <c r="D105" s="254"/>
      <c r="E105" s="254"/>
      <c r="F105" s="254"/>
      <c r="G105" s="25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339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3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2" x14ac:dyDescent="0.2">
      <c r="A106" s="221"/>
      <c r="B106" s="222"/>
      <c r="C106" s="249" t="s">
        <v>2565</v>
      </c>
      <c r="D106" s="225"/>
      <c r="E106" s="226">
        <v>0.81557999999999997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3" x14ac:dyDescent="0.2">
      <c r="A107" s="221"/>
      <c r="B107" s="222"/>
      <c r="C107" s="249" t="s">
        <v>1373</v>
      </c>
      <c r="D107" s="225"/>
      <c r="E107" s="226"/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4"/>
      <c r="AA107" s="214"/>
      <c r="AB107" s="214"/>
      <c r="AC107" s="214"/>
      <c r="AD107" s="214"/>
      <c r="AE107" s="214"/>
      <c r="AF107" s="214"/>
      <c r="AG107" s="214" t="s">
        <v>205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3" x14ac:dyDescent="0.2">
      <c r="A108" s="221"/>
      <c r="B108" s="222"/>
      <c r="C108" s="249" t="s">
        <v>2566</v>
      </c>
      <c r="D108" s="225"/>
      <c r="E108" s="226">
        <v>-2.9440000000000001E-2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205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3" x14ac:dyDescent="0.2">
      <c r="A109" s="221"/>
      <c r="B109" s="222"/>
      <c r="C109" s="249" t="s">
        <v>459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3" x14ac:dyDescent="0.2">
      <c r="A110" s="221"/>
      <c r="B110" s="222"/>
      <c r="C110" s="249" t="s">
        <v>2567</v>
      </c>
      <c r="D110" s="225"/>
      <c r="E110" s="226">
        <v>-4.1399999999999999E-2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5">
        <v>67</v>
      </c>
      <c r="B111" s="236" t="s">
        <v>461</v>
      </c>
      <c r="C111" s="246" t="s">
        <v>462</v>
      </c>
      <c r="D111" s="237" t="s">
        <v>361</v>
      </c>
      <c r="E111" s="238">
        <v>0.74473999999999996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 t="s">
        <v>379</v>
      </c>
      <c r="S111" s="240" t="s">
        <v>190</v>
      </c>
      <c r="T111" s="241" t="s">
        <v>335</v>
      </c>
      <c r="U111" s="224">
        <v>0.14829999999999999</v>
      </c>
      <c r="V111" s="224">
        <f>ROUND(E111*U111,2)</f>
        <v>0.11</v>
      </c>
      <c r="W111" s="224"/>
      <c r="X111" s="224" t="s">
        <v>336</v>
      </c>
      <c r="Y111" s="224" t="s">
        <v>193</v>
      </c>
      <c r="Z111" s="214"/>
      <c r="AA111" s="214"/>
      <c r="AB111" s="214"/>
      <c r="AC111" s="214"/>
      <c r="AD111" s="214"/>
      <c r="AE111" s="214"/>
      <c r="AF111" s="214"/>
      <c r="AG111" s="214" t="s">
        <v>337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2" x14ac:dyDescent="0.2">
      <c r="A112" s="221"/>
      <c r="B112" s="222"/>
      <c r="C112" s="255" t="s">
        <v>434</v>
      </c>
      <c r="D112" s="254"/>
      <c r="E112" s="254"/>
      <c r="F112" s="254"/>
      <c r="G112" s="25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339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3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2" x14ac:dyDescent="0.2">
      <c r="A113" s="221"/>
      <c r="B113" s="222"/>
      <c r="C113" s="249" t="s">
        <v>2568</v>
      </c>
      <c r="D113" s="225"/>
      <c r="E113" s="226">
        <v>0.81557999999999997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3" x14ac:dyDescent="0.2">
      <c r="A114" s="221"/>
      <c r="B114" s="222"/>
      <c r="C114" s="249" t="s">
        <v>1377</v>
      </c>
      <c r="D114" s="225"/>
      <c r="E114" s="226"/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3" x14ac:dyDescent="0.2">
      <c r="A115" s="221"/>
      <c r="B115" s="222"/>
      <c r="C115" s="249" t="s">
        <v>2569</v>
      </c>
      <c r="D115" s="225"/>
      <c r="E115" s="226">
        <v>-2.9440000000000001E-2</v>
      </c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205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3" x14ac:dyDescent="0.2">
      <c r="A116" s="221"/>
      <c r="B116" s="222"/>
      <c r="C116" s="249" t="s">
        <v>466</v>
      </c>
      <c r="D116" s="225"/>
      <c r="E116" s="226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2570</v>
      </c>
      <c r="D117" s="225"/>
      <c r="E117" s="226">
        <v>-4.1399999999999999E-2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35">
        <v>68</v>
      </c>
      <c r="B118" s="236" t="s">
        <v>1380</v>
      </c>
      <c r="C118" s="246" t="s">
        <v>1381</v>
      </c>
      <c r="D118" s="237" t="s">
        <v>361</v>
      </c>
      <c r="E118" s="238">
        <v>0.74473999999999996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40" t="s">
        <v>379</v>
      </c>
      <c r="S118" s="240" t="s">
        <v>190</v>
      </c>
      <c r="T118" s="241" t="s">
        <v>335</v>
      </c>
      <c r="U118" s="224">
        <v>0.9</v>
      </c>
      <c r="V118" s="224">
        <f>ROUND(E118*U118,2)</f>
        <v>0.67</v>
      </c>
      <c r="W118" s="224"/>
      <c r="X118" s="224" t="s">
        <v>336</v>
      </c>
      <c r="Y118" s="224" t="s">
        <v>193</v>
      </c>
      <c r="Z118" s="214"/>
      <c r="AA118" s="214"/>
      <c r="AB118" s="214"/>
      <c r="AC118" s="214"/>
      <c r="AD118" s="214"/>
      <c r="AE118" s="214"/>
      <c r="AF118" s="214"/>
      <c r="AG118" s="214" t="s">
        <v>391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2" x14ac:dyDescent="0.2">
      <c r="A119" s="221"/>
      <c r="B119" s="222"/>
      <c r="C119" s="255" t="s">
        <v>434</v>
      </c>
      <c r="D119" s="254"/>
      <c r="E119" s="254"/>
      <c r="F119" s="254"/>
      <c r="G119" s="25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339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3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2" x14ac:dyDescent="0.2">
      <c r="A120" s="221"/>
      <c r="B120" s="222"/>
      <c r="C120" s="249" t="s">
        <v>2565</v>
      </c>
      <c r="D120" s="225"/>
      <c r="E120" s="226">
        <v>0.81557999999999997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3" x14ac:dyDescent="0.2">
      <c r="A121" s="221"/>
      <c r="B121" s="222"/>
      <c r="C121" s="249" t="s">
        <v>1373</v>
      </c>
      <c r="D121" s="225"/>
      <c r="E121" s="226"/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4"/>
      <c r="AA121" s="214"/>
      <c r="AB121" s="214"/>
      <c r="AC121" s="214"/>
      <c r="AD121" s="214"/>
      <c r="AE121" s="214"/>
      <c r="AF121" s="214"/>
      <c r="AG121" s="214" t="s">
        <v>205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3" x14ac:dyDescent="0.2">
      <c r="A122" s="221"/>
      <c r="B122" s="222"/>
      <c r="C122" s="249" t="s">
        <v>2566</v>
      </c>
      <c r="D122" s="225"/>
      <c r="E122" s="226">
        <v>-2.9440000000000001E-2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3" x14ac:dyDescent="0.2">
      <c r="A123" s="221"/>
      <c r="B123" s="222"/>
      <c r="C123" s="249" t="s">
        <v>459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22.5" outlineLevel="3" x14ac:dyDescent="0.2">
      <c r="A124" s="221"/>
      <c r="B124" s="222"/>
      <c r="C124" s="249" t="s">
        <v>2567</v>
      </c>
      <c r="D124" s="225"/>
      <c r="E124" s="226">
        <v>-4.1399999999999999E-2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35">
        <v>70</v>
      </c>
      <c r="B125" s="236" t="s">
        <v>470</v>
      </c>
      <c r="C125" s="246" t="s">
        <v>471</v>
      </c>
      <c r="D125" s="237" t="s">
        <v>361</v>
      </c>
      <c r="E125" s="238">
        <v>1.619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40" t="s">
        <v>379</v>
      </c>
      <c r="S125" s="240" t="s">
        <v>190</v>
      </c>
      <c r="T125" s="241" t="s">
        <v>335</v>
      </c>
      <c r="U125" s="224">
        <v>0.47</v>
      </c>
      <c r="V125" s="224">
        <f>ROUND(E125*U125,2)</f>
        <v>0.76</v>
      </c>
      <c r="W125" s="224"/>
      <c r="X125" s="224" t="s">
        <v>336</v>
      </c>
      <c r="Y125" s="224" t="s">
        <v>193</v>
      </c>
      <c r="Z125" s="214"/>
      <c r="AA125" s="214"/>
      <c r="AB125" s="214"/>
      <c r="AC125" s="214"/>
      <c r="AD125" s="214"/>
      <c r="AE125" s="214"/>
      <c r="AF125" s="214"/>
      <c r="AG125" s="214" t="s">
        <v>337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2" x14ac:dyDescent="0.2">
      <c r="A126" s="221"/>
      <c r="B126" s="222"/>
      <c r="C126" s="255" t="s">
        <v>434</v>
      </c>
      <c r="D126" s="254"/>
      <c r="E126" s="254"/>
      <c r="F126" s="254"/>
      <c r="G126" s="25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339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3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2" x14ac:dyDescent="0.2">
      <c r="A127" s="221"/>
      <c r="B127" s="222"/>
      <c r="C127" s="249" t="s">
        <v>2571</v>
      </c>
      <c r="D127" s="225"/>
      <c r="E127" s="226">
        <v>1.7729999999999999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3" x14ac:dyDescent="0.2">
      <c r="A128" s="221"/>
      <c r="B128" s="222"/>
      <c r="C128" s="249" t="s">
        <v>1383</v>
      </c>
      <c r="D128" s="225"/>
      <c r="E128" s="226"/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4"/>
      <c r="AA128" s="214"/>
      <c r="AB128" s="214"/>
      <c r="AC128" s="214"/>
      <c r="AD128" s="214"/>
      <c r="AE128" s="214"/>
      <c r="AF128" s="214"/>
      <c r="AG128" s="214" t="s">
        <v>205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3" x14ac:dyDescent="0.2">
      <c r="A129" s="221"/>
      <c r="B129" s="222"/>
      <c r="C129" s="249" t="s">
        <v>2572</v>
      </c>
      <c r="D129" s="225"/>
      <c r="E129" s="226">
        <v>-6.4000000000000001E-2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205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3" x14ac:dyDescent="0.2">
      <c r="A130" s="221"/>
      <c r="B130" s="222"/>
      <c r="C130" s="249" t="s">
        <v>475</v>
      </c>
      <c r="D130" s="225"/>
      <c r="E130" s="226"/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2573</v>
      </c>
      <c r="D131" s="225"/>
      <c r="E131" s="226">
        <v>-0.09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5">
        <v>71</v>
      </c>
      <c r="B132" s="236" t="s">
        <v>477</v>
      </c>
      <c r="C132" s="246" t="s">
        <v>478</v>
      </c>
      <c r="D132" s="237" t="s">
        <v>361</v>
      </c>
      <c r="E132" s="238">
        <v>0.20723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 t="s">
        <v>379</v>
      </c>
      <c r="S132" s="240" t="s">
        <v>190</v>
      </c>
      <c r="T132" s="241" t="s">
        <v>335</v>
      </c>
      <c r="U132" s="224">
        <v>0.25</v>
      </c>
      <c r="V132" s="224">
        <f>ROUND(E132*U132,2)</f>
        <v>0.05</v>
      </c>
      <c r="W132" s="224"/>
      <c r="X132" s="224" t="s">
        <v>336</v>
      </c>
      <c r="Y132" s="224" t="s">
        <v>193</v>
      </c>
      <c r="Z132" s="214"/>
      <c r="AA132" s="214"/>
      <c r="AB132" s="214"/>
      <c r="AC132" s="214"/>
      <c r="AD132" s="214"/>
      <c r="AE132" s="214"/>
      <c r="AF132" s="214"/>
      <c r="AG132" s="214" t="s">
        <v>337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2" x14ac:dyDescent="0.2">
      <c r="A133" s="221"/>
      <c r="B133" s="222"/>
      <c r="C133" s="255" t="s">
        <v>434</v>
      </c>
      <c r="D133" s="254"/>
      <c r="E133" s="254"/>
      <c r="F133" s="254"/>
      <c r="G133" s="25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339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3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2" x14ac:dyDescent="0.2">
      <c r="A134" s="221"/>
      <c r="B134" s="222"/>
      <c r="C134" s="249" t="s">
        <v>2574</v>
      </c>
      <c r="D134" s="225"/>
      <c r="E134" s="226">
        <v>0.22694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3" x14ac:dyDescent="0.2">
      <c r="A135" s="221"/>
      <c r="B135" s="222"/>
      <c r="C135" s="249" t="s">
        <v>1387</v>
      </c>
      <c r="D135" s="225"/>
      <c r="E135" s="226"/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4"/>
      <c r="AA135" s="214"/>
      <c r="AB135" s="214"/>
      <c r="AC135" s="214"/>
      <c r="AD135" s="214"/>
      <c r="AE135" s="214"/>
      <c r="AF135" s="214"/>
      <c r="AG135" s="214" t="s">
        <v>205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3" x14ac:dyDescent="0.2">
      <c r="A136" s="221"/>
      <c r="B136" s="222"/>
      <c r="C136" s="249" t="s">
        <v>2575</v>
      </c>
      <c r="D136" s="225"/>
      <c r="E136" s="226">
        <v>-8.1899999999999994E-3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205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3" x14ac:dyDescent="0.2">
      <c r="A137" s="221"/>
      <c r="B137" s="222"/>
      <c r="C137" s="249" t="s">
        <v>482</v>
      </c>
      <c r="D137" s="225"/>
      <c r="E137" s="226"/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2576</v>
      </c>
      <c r="D138" s="225"/>
      <c r="E138" s="226">
        <v>-1.1520000000000001E-2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5">
        <v>72</v>
      </c>
      <c r="B139" s="236" t="s">
        <v>484</v>
      </c>
      <c r="C139" s="246" t="s">
        <v>485</v>
      </c>
      <c r="D139" s="237" t="s">
        <v>361</v>
      </c>
      <c r="E139" s="238">
        <v>0.21371000000000001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1.9220000000000001E-2</v>
      </c>
      <c r="O139" s="238">
        <f>ROUND(E139*N139,2)</f>
        <v>0</v>
      </c>
      <c r="P139" s="238">
        <v>0</v>
      </c>
      <c r="Q139" s="238">
        <f>ROUND(E139*P139,2)</f>
        <v>0</v>
      </c>
      <c r="R139" s="240" t="s">
        <v>379</v>
      </c>
      <c r="S139" s="240" t="s">
        <v>190</v>
      </c>
      <c r="T139" s="241" t="s">
        <v>335</v>
      </c>
      <c r="U139" s="224">
        <v>1.5863</v>
      </c>
      <c r="V139" s="224">
        <f>ROUND(E139*U139,2)</f>
        <v>0.34</v>
      </c>
      <c r="W139" s="224"/>
      <c r="X139" s="224" t="s">
        <v>336</v>
      </c>
      <c r="Y139" s="224" t="s">
        <v>193</v>
      </c>
      <c r="Z139" s="214"/>
      <c r="AA139" s="214"/>
      <c r="AB139" s="214"/>
      <c r="AC139" s="214"/>
      <c r="AD139" s="214"/>
      <c r="AE139" s="214"/>
      <c r="AF139" s="214"/>
      <c r="AG139" s="214" t="s">
        <v>337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2" x14ac:dyDescent="0.2">
      <c r="A140" s="221"/>
      <c r="B140" s="222"/>
      <c r="C140" s="255" t="s">
        <v>434</v>
      </c>
      <c r="D140" s="254"/>
      <c r="E140" s="254"/>
      <c r="F140" s="254"/>
      <c r="G140" s="25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339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3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2" x14ac:dyDescent="0.2">
      <c r="A141" s="221"/>
      <c r="B141" s="222"/>
      <c r="C141" s="249" t="s">
        <v>2577</v>
      </c>
      <c r="D141" s="225"/>
      <c r="E141" s="226">
        <v>0.23404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3" x14ac:dyDescent="0.2">
      <c r="A142" s="221"/>
      <c r="B142" s="222"/>
      <c r="C142" s="249" t="s">
        <v>1391</v>
      </c>
      <c r="D142" s="225"/>
      <c r="E142" s="226"/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4"/>
      <c r="AA142" s="214"/>
      <c r="AB142" s="214"/>
      <c r="AC142" s="214"/>
      <c r="AD142" s="214"/>
      <c r="AE142" s="214"/>
      <c r="AF142" s="214"/>
      <c r="AG142" s="214" t="s">
        <v>205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3" x14ac:dyDescent="0.2">
      <c r="A143" s="221"/>
      <c r="B143" s="222"/>
      <c r="C143" s="249" t="s">
        <v>2578</v>
      </c>
      <c r="D143" s="225"/>
      <c r="E143" s="226">
        <v>-8.4499999999999992E-3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205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3" x14ac:dyDescent="0.2">
      <c r="A144" s="221"/>
      <c r="B144" s="222"/>
      <c r="C144" s="249" t="s">
        <v>489</v>
      </c>
      <c r="D144" s="225"/>
      <c r="E144" s="226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205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3" x14ac:dyDescent="0.2">
      <c r="A145" s="221"/>
      <c r="B145" s="222"/>
      <c r="C145" s="249" t="s">
        <v>2579</v>
      </c>
      <c r="D145" s="225"/>
      <c r="E145" s="226">
        <v>-1.188E-2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5">
        <v>75</v>
      </c>
      <c r="B146" s="236" t="s">
        <v>491</v>
      </c>
      <c r="C146" s="246" t="s">
        <v>492</v>
      </c>
      <c r="D146" s="237" t="s">
        <v>361</v>
      </c>
      <c r="E146" s="238">
        <v>1.7399999999999999E-2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 t="s">
        <v>379</v>
      </c>
      <c r="S146" s="240" t="s">
        <v>190</v>
      </c>
      <c r="T146" s="241" t="s">
        <v>335</v>
      </c>
      <c r="U146" s="224">
        <v>7.5220000000000002</v>
      </c>
      <c r="V146" s="224">
        <f>ROUND(E146*U146,2)</f>
        <v>0.13</v>
      </c>
      <c r="W146" s="224"/>
      <c r="X146" s="224" t="s">
        <v>336</v>
      </c>
      <c r="Y146" s="224" t="s">
        <v>193</v>
      </c>
      <c r="Z146" s="214"/>
      <c r="AA146" s="214"/>
      <c r="AB146" s="214"/>
      <c r="AC146" s="214"/>
      <c r="AD146" s="214"/>
      <c r="AE146" s="214"/>
      <c r="AF146" s="214"/>
      <c r="AG146" s="214" t="s">
        <v>391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2" x14ac:dyDescent="0.2">
      <c r="A147" s="221"/>
      <c r="B147" s="222"/>
      <c r="C147" s="255" t="s">
        <v>493</v>
      </c>
      <c r="D147" s="254"/>
      <c r="E147" s="254"/>
      <c r="F147" s="254"/>
      <c r="G147" s="25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339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3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ht="22.5" outlineLevel="2" x14ac:dyDescent="0.2">
      <c r="A148" s="221"/>
      <c r="B148" s="222"/>
      <c r="C148" s="249" t="s">
        <v>2580</v>
      </c>
      <c r="D148" s="225"/>
      <c r="E148" s="226">
        <v>1.7399999999999999E-2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76</v>
      </c>
      <c r="B149" s="236" t="s">
        <v>495</v>
      </c>
      <c r="C149" s="246" t="s">
        <v>496</v>
      </c>
      <c r="D149" s="237" t="s">
        <v>361</v>
      </c>
      <c r="E149" s="238">
        <v>1.2800000000000001E-3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10.583</v>
      </c>
      <c r="V149" s="224">
        <f>ROUND(E149*U149,2)</f>
        <v>0.01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337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2" x14ac:dyDescent="0.2">
      <c r="A150" s="221"/>
      <c r="B150" s="222"/>
      <c r="C150" s="255" t="s">
        <v>493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3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2" x14ac:dyDescent="0.2">
      <c r="A151" s="221"/>
      <c r="B151" s="222"/>
      <c r="C151" s="249" t="s">
        <v>2581</v>
      </c>
      <c r="D151" s="225"/>
      <c r="E151" s="226">
        <v>1.2800000000000001E-3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5">
        <v>77</v>
      </c>
      <c r="B152" s="236" t="s">
        <v>498</v>
      </c>
      <c r="C152" s="246" t="s">
        <v>499</v>
      </c>
      <c r="D152" s="237" t="s">
        <v>361</v>
      </c>
      <c r="E152" s="238">
        <v>1.32E-3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379</v>
      </c>
      <c r="S152" s="240" t="s">
        <v>190</v>
      </c>
      <c r="T152" s="241" t="s">
        <v>335</v>
      </c>
      <c r="U152" s="224">
        <v>19.922000000000001</v>
      </c>
      <c r="V152" s="224">
        <f>ROUND(E152*U152,2)</f>
        <v>0.03</v>
      </c>
      <c r="W152" s="224"/>
      <c r="X152" s="224" t="s">
        <v>336</v>
      </c>
      <c r="Y152" s="224" t="s">
        <v>193</v>
      </c>
      <c r="Z152" s="214"/>
      <c r="AA152" s="214"/>
      <c r="AB152" s="214"/>
      <c r="AC152" s="214"/>
      <c r="AD152" s="214"/>
      <c r="AE152" s="214"/>
      <c r="AF152" s="214"/>
      <c r="AG152" s="214" t="s">
        <v>391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2" x14ac:dyDescent="0.2">
      <c r="A153" s="221"/>
      <c r="B153" s="222"/>
      <c r="C153" s="255" t="s">
        <v>493</v>
      </c>
      <c r="D153" s="254"/>
      <c r="E153" s="254"/>
      <c r="F153" s="254"/>
      <c r="G153" s="25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339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3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2" x14ac:dyDescent="0.2">
      <c r="A154" s="221"/>
      <c r="B154" s="222"/>
      <c r="C154" s="249" t="s">
        <v>2582</v>
      </c>
      <c r="D154" s="225"/>
      <c r="E154" s="226">
        <v>1.32E-3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81</v>
      </c>
      <c r="B155" s="236" t="s">
        <v>501</v>
      </c>
      <c r="C155" s="246" t="s">
        <v>502</v>
      </c>
      <c r="D155" s="237" t="s">
        <v>361</v>
      </c>
      <c r="E155" s="238">
        <v>3.5000000000000003E-2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3.5329999999999999</v>
      </c>
      <c r="V155" s="224">
        <f>ROUND(E155*U155,2)</f>
        <v>0.12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337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2" x14ac:dyDescent="0.2">
      <c r="A156" s="221"/>
      <c r="B156" s="222"/>
      <c r="C156" s="255" t="s">
        <v>503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2" x14ac:dyDescent="0.2">
      <c r="A157" s="221"/>
      <c r="B157" s="222"/>
      <c r="C157" s="249" t="s">
        <v>2583</v>
      </c>
      <c r="D157" s="225"/>
      <c r="E157" s="226">
        <v>3.5000000000000003E-2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3" x14ac:dyDescent="0.2">
      <c r="A158" s="221"/>
      <c r="B158" s="222"/>
      <c r="C158" s="249" t="s">
        <v>1398</v>
      </c>
      <c r="D158" s="225"/>
      <c r="E158" s="226"/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4"/>
      <c r="AA158" s="214"/>
      <c r="AB158" s="214"/>
      <c r="AC158" s="214"/>
      <c r="AD158" s="214"/>
      <c r="AE158" s="214"/>
      <c r="AF158" s="214"/>
      <c r="AG158" s="214" t="s">
        <v>205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3" x14ac:dyDescent="0.2">
      <c r="A159" s="221"/>
      <c r="B159" s="222"/>
      <c r="C159" s="249" t="s">
        <v>506</v>
      </c>
      <c r="D159" s="225"/>
      <c r="E159" s="226"/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205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5">
        <v>82</v>
      </c>
      <c r="B160" s="236" t="s">
        <v>507</v>
      </c>
      <c r="C160" s="246" t="s">
        <v>508</v>
      </c>
      <c r="D160" s="237" t="s">
        <v>361</v>
      </c>
      <c r="E160" s="238">
        <v>0.215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 t="s">
        <v>379</v>
      </c>
      <c r="S160" s="240" t="s">
        <v>190</v>
      </c>
      <c r="T160" s="241" t="s">
        <v>335</v>
      </c>
      <c r="U160" s="224">
        <v>4.6550000000000002</v>
      </c>
      <c r="V160" s="224">
        <f>ROUND(E160*U160,2)</f>
        <v>1</v>
      </c>
      <c r="W160" s="224"/>
      <c r="X160" s="224" t="s">
        <v>336</v>
      </c>
      <c r="Y160" s="224" t="s">
        <v>193</v>
      </c>
      <c r="Z160" s="214"/>
      <c r="AA160" s="214"/>
      <c r="AB160" s="214"/>
      <c r="AC160" s="214"/>
      <c r="AD160" s="214"/>
      <c r="AE160" s="214"/>
      <c r="AF160" s="214"/>
      <c r="AG160" s="214" t="s">
        <v>337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2" x14ac:dyDescent="0.2">
      <c r="A161" s="221"/>
      <c r="B161" s="222"/>
      <c r="C161" s="255" t="s">
        <v>503</v>
      </c>
      <c r="D161" s="254"/>
      <c r="E161" s="254"/>
      <c r="F161" s="254"/>
      <c r="G161" s="25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339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2" x14ac:dyDescent="0.2">
      <c r="A162" s="221"/>
      <c r="B162" s="222"/>
      <c r="C162" s="249" t="s">
        <v>2584</v>
      </c>
      <c r="D162" s="225"/>
      <c r="E162" s="226">
        <v>0.215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205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3" x14ac:dyDescent="0.2">
      <c r="A163" s="221"/>
      <c r="B163" s="222"/>
      <c r="C163" s="249" t="s">
        <v>1400</v>
      </c>
      <c r="D163" s="225"/>
      <c r="E163" s="226"/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4"/>
      <c r="AA163" s="214"/>
      <c r="AB163" s="214"/>
      <c r="AC163" s="214"/>
      <c r="AD163" s="214"/>
      <c r="AE163" s="214"/>
      <c r="AF163" s="214"/>
      <c r="AG163" s="214" t="s">
        <v>205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3" x14ac:dyDescent="0.2">
      <c r="A164" s="221"/>
      <c r="B164" s="222"/>
      <c r="C164" s="249" t="s">
        <v>511</v>
      </c>
      <c r="D164" s="225"/>
      <c r="E164" s="226"/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205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5">
        <v>86</v>
      </c>
      <c r="B165" s="236" t="s">
        <v>512</v>
      </c>
      <c r="C165" s="246" t="s">
        <v>513</v>
      </c>
      <c r="D165" s="237" t="s">
        <v>333</v>
      </c>
      <c r="E165" s="238">
        <v>7.0919999999999996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1.99E-3</v>
      </c>
      <c r="O165" s="238">
        <f>ROUND(E165*N165,2)</f>
        <v>0.01</v>
      </c>
      <c r="P165" s="238">
        <v>0</v>
      </c>
      <c r="Q165" s="238">
        <f>ROUND(E165*P165,2)</f>
        <v>0</v>
      </c>
      <c r="R165" s="240" t="s">
        <v>379</v>
      </c>
      <c r="S165" s="240" t="s">
        <v>190</v>
      </c>
      <c r="T165" s="241" t="s">
        <v>335</v>
      </c>
      <c r="U165" s="224">
        <v>0.40200000000000002</v>
      </c>
      <c r="V165" s="224">
        <f>ROUND(E165*U165,2)</f>
        <v>2.85</v>
      </c>
      <c r="W165" s="224"/>
      <c r="X165" s="224" t="s">
        <v>336</v>
      </c>
      <c r="Y165" s="224" t="s">
        <v>193</v>
      </c>
      <c r="Z165" s="214"/>
      <c r="AA165" s="214"/>
      <c r="AB165" s="214"/>
      <c r="AC165" s="214"/>
      <c r="AD165" s="214"/>
      <c r="AE165" s="214"/>
      <c r="AF165" s="214"/>
      <c r="AG165" s="214" t="s">
        <v>337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2" x14ac:dyDescent="0.2">
      <c r="A166" s="221"/>
      <c r="B166" s="222"/>
      <c r="C166" s="255" t="s">
        <v>514</v>
      </c>
      <c r="D166" s="254"/>
      <c r="E166" s="254"/>
      <c r="F166" s="254"/>
      <c r="G166" s="25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339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2" x14ac:dyDescent="0.2">
      <c r="A167" s="221"/>
      <c r="B167" s="222"/>
      <c r="C167" s="249" t="s">
        <v>2585</v>
      </c>
      <c r="D167" s="225"/>
      <c r="E167" s="226">
        <v>7.0919999999999996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91</v>
      </c>
      <c r="B168" s="236" t="s">
        <v>516</v>
      </c>
      <c r="C168" s="246" t="s">
        <v>517</v>
      </c>
      <c r="D168" s="237" t="s">
        <v>333</v>
      </c>
      <c r="E168" s="238">
        <v>7.0919999999999996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40" t="s">
        <v>379</v>
      </c>
      <c r="S168" s="240" t="s">
        <v>190</v>
      </c>
      <c r="T168" s="241" t="s">
        <v>335</v>
      </c>
      <c r="U168" s="224">
        <v>0.17799999999999999</v>
      </c>
      <c r="V168" s="224">
        <f>ROUND(E168*U168,2)</f>
        <v>1.26</v>
      </c>
      <c r="W168" s="224"/>
      <c r="X168" s="224" t="s">
        <v>336</v>
      </c>
      <c r="Y168" s="224" t="s">
        <v>193</v>
      </c>
      <c r="Z168" s="214"/>
      <c r="AA168" s="214"/>
      <c r="AB168" s="214"/>
      <c r="AC168" s="214"/>
      <c r="AD168" s="214"/>
      <c r="AE168" s="214"/>
      <c r="AF168" s="214"/>
      <c r="AG168" s="214" t="s">
        <v>337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2" x14ac:dyDescent="0.2">
      <c r="A169" s="221"/>
      <c r="B169" s="222"/>
      <c r="C169" s="255" t="s">
        <v>518</v>
      </c>
      <c r="D169" s="254"/>
      <c r="E169" s="254"/>
      <c r="F169" s="254"/>
      <c r="G169" s="25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339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2" x14ac:dyDescent="0.2">
      <c r="A170" s="221"/>
      <c r="B170" s="222"/>
      <c r="C170" s="249" t="s">
        <v>2585</v>
      </c>
      <c r="D170" s="225"/>
      <c r="E170" s="226">
        <v>7.0919999999999996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100</v>
      </c>
      <c r="B171" s="236" t="s">
        <v>519</v>
      </c>
      <c r="C171" s="246" t="s">
        <v>520</v>
      </c>
      <c r="D171" s="237" t="s">
        <v>361</v>
      </c>
      <c r="E171" s="238">
        <v>1.1980599999999999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379</v>
      </c>
      <c r="S171" s="240" t="s">
        <v>190</v>
      </c>
      <c r="T171" s="241" t="s">
        <v>335</v>
      </c>
      <c r="U171" s="224">
        <v>0.34499999999999997</v>
      </c>
      <c r="V171" s="224">
        <f>ROUND(E171*U171,2)</f>
        <v>0.41</v>
      </c>
      <c r="W171" s="224"/>
      <c r="X171" s="224" t="s">
        <v>336</v>
      </c>
      <c r="Y171" s="224" t="s">
        <v>193</v>
      </c>
      <c r="Z171" s="214"/>
      <c r="AA171" s="214"/>
      <c r="AB171" s="214"/>
      <c r="AC171" s="214"/>
      <c r="AD171" s="214"/>
      <c r="AE171" s="214"/>
      <c r="AF171" s="214"/>
      <c r="AG171" s="214" t="s">
        <v>337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2" x14ac:dyDescent="0.2">
      <c r="A172" s="221"/>
      <c r="B172" s="222"/>
      <c r="C172" s="255" t="s">
        <v>521</v>
      </c>
      <c r="D172" s="254"/>
      <c r="E172" s="254"/>
      <c r="F172" s="254"/>
      <c r="G172" s="25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339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43" t="str">
        <f>C172</f>
        <v>bez naložení do dopravní nádoby, ale s vyprázdněním dopravní nádoby na hromadu nebo na dopravní prostředek,</v>
      </c>
      <c r="BB172" s="214"/>
      <c r="BC172" s="214"/>
      <c r="BD172" s="214"/>
      <c r="BE172" s="214"/>
      <c r="BF172" s="214"/>
      <c r="BG172" s="214"/>
      <c r="BH172" s="214"/>
    </row>
    <row r="173" spans="1:60" outlineLevel="2" x14ac:dyDescent="0.2">
      <c r="A173" s="221"/>
      <c r="B173" s="222"/>
      <c r="C173" s="249" t="s">
        <v>2586</v>
      </c>
      <c r="D173" s="225"/>
      <c r="E173" s="226"/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3" x14ac:dyDescent="0.2">
      <c r="A174" s="221"/>
      <c r="B174" s="222"/>
      <c r="C174" s="249" t="s">
        <v>2587</v>
      </c>
      <c r="D174" s="225"/>
      <c r="E174" s="226"/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4"/>
      <c r="AA174" s="214"/>
      <c r="AB174" s="214"/>
      <c r="AC174" s="214"/>
      <c r="AD174" s="214"/>
      <c r="AE174" s="214"/>
      <c r="AF174" s="214"/>
      <c r="AG174" s="214" t="s">
        <v>205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3" x14ac:dyDescent="0.2">
      <c r="A175" s="221"/>
      <c r="B175" s="222"/>
      <c r="C175" s="249" t="s">
        <v>2588</v>
      </c>
      <c r="D175" s="225"/>
      <c r="E175" s="226">
        <v>0.49643999999999999</v>
      </c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205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3" x14ac:dyDescent="0.2">
      <c r="A176" s="221"/>
      <c r="B176" s="222"/>
      <c r="C176" s="249" t="s">
        <v>1405</v>
      </c>
      <c r="D176" s="225"/>
      <c r="E176" s="226"/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3" x14ac:dyDescent="0.2">
      <c r="A177" s="221"/>
      <c r="B177" s="222"/>
      <c r="C177" s="249" t="s">
        <v>2589</v>
      </c>
      <c r="D177" s="225"/>
      <c r="E177" s="226">
        <v>-1.7919999999999998E-2</v>
      </c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1407</v>
      </c>
      <c r="D178" s="225"/>
      <c r="E178" s="226"/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2590</v>
      </c>
      <c r="D179" s="225"/>
      <c r="E179" s="226">
        <v>-2.52E-2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2591</v>
      </c>
      <c r="D180" s="225"/>
      <c r="E180" s="226">
        <v>0.81557999999999997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1410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2592</v>
      </c>
      <c r="D182" s="225"/>
      <c r="E182" s="226">
        <v>-2.9440000000000001E-2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1412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3" x14ac:dyDescent="0.2">
      <c r="A184" s="221"/>
      <c r="B184" s="222"/>
      <c r="C184" s="249" t="s">
        <v>2593</v>
      </c>
      <c r="D184" s="225"/>
      <c r="E184" s="226">
        <v>-4.1399999999999999E-2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2594</v>
      </c>
      <c r="D185" s="225"/>
      <c r="E185" s="226"/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3" x14ac:dyDescent="0.2">
      <c r="A186" s="221"/>
      <c r="B186" s="222"/>
      <c r="C186" s="249" t="s">
        <v>1415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3" x14ac:dyDescent="0.2">
      <c r="A187" s="221"/>
      <c r="B187" s="222"/>
      <c r="C187" s="249" t="s">
        <v>2595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1417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2596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2597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1420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2598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1422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2599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5">
        <v>103</v>
      </c>
      <c r="B195" s="236" t="s">
        <v>544</v>
      </c>
      <c r="C195" s="246" t="s">
        <v>545</v>
      </c>
      <c r="D195" s="237" t="s">
        <v>361</v>
      </c>
      <c r="E195" s="238">
        <v>2.0499399999999999</v>
      </c>
      <c r="F195" s="239"/>
      <c r="G195" s="240">
        <f>ROUND(E195*F195,2)</f>
        <v>0</v>
      </c>
      <c r="H195" s="239"/>
      <c r="I195" s="240">
        <f>ROUND(E195*H195,2)</f>
        <v>0</v>
      </c>
      <c r="J195" s="239"/>
      <c r="K195" s="240">
        <f>ROUND(E195*J195,2)</f>
        <v>0</v>
      </c>
      <c r="L195" s="240">
        <v>21</v>
      </c>
      <c r="M195" s="240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40" t="s">
        <v>379</v>
      </c>
      <c r="S195" s="240" t="s">
        <v>190</v>
      </c>
      <c r="T195" s="241" t="s">
        <v>335</v>
      </c>
      <c r="U195" s="224">
        <v>0.48399999999999999</v>
      </c>
      <c r="V195" s="224">
        <f>ROUND(E195*U195,2)</f>
        <v>0.99</v>
      </c>
      <c r="W195" s="224"/>
      <c r="X195" s="224" t="s">
        <v>336</v>
      </c>
      <c r="Y195" s="224" t="s">
        <v>193</v>
      </c>
      <c r="Z195" s="214"/>
      <c r="AA195" s="214"/>
      <c r="AB195" s="214"/>
      <c r="AC195" s="214"/>
      <c r="AD195" s="214"/>
      <c r="AE195" s="214"/>
      <c r="AF195" s="214"/>
      <c r="AG195" s="214" t="s">
        <v>337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2" x14ac:dyDescent="0.2">
      <c r="A196" s="221"/>
      <c r="B196" s="222"/>
      <c r="C196" s="255" t="s">
        <v>521</v>
      </c>
      <c r="D196" s="254"/>
      <c r="E196" s="254"/>
      <c r="F196" s="254"/>
      <c r="G196" s="25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339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43" t="str">
        <f>C196</f>
        <v>bez naložení do dopravní nádoby, ale s vyprázdněním dopravní nádoby na hromadu nebo na dopravní prostředek,</v>
      </c>
      <c r="BB196" s="214"/>
      <c r="BC196" s="214"/>
      <c r="BD196" s="214"/>
      <c r="BE196" s="214"/>
      <c r="BF196" s="214"/>
      <c r="BG196" s="214"/>
      <c r="BH196" s="214"/>
    </row>
    <row r="197" spans="1:60" outlineLevel="2" x14ac:dyDescent="0.2">
      <c r="A197" s="221"/>
      <c r="B197" s="222"/>
      <c r="C197" s="249" t="s">
        <v>546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3" x14ac:dyDescent="0.2">
      <c r="A198" s="221"/>
      <c r="B198" s="222"/>
      <c r="C198" s="249" t="s">
        <v>2600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4"/>
      <c r="AA198" s="214"/>
      <c r="AB198" s="214"/>
      <c r="AC198" s="214"/>
      <c r="AD198" s="214"/>
      <c r="AE198" s="214"/>
      <c r="AF198" s="214"/>
      <c r="AG198" s="214" t="s">
        <v>205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3" x14ac:dyDescent="0.2">
      <c r="A199" s="221"/>
      <c r="B199" s="222"/>
      <c r="C199" s="249" t="s">
        <v>2601</v>
      </c>
      <c r="D199" s="225"/>
      <c r="E199" s="226">
        <v>1.7729999999999999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205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3" x14ac:dyDescent="0.2">
      <c r="A200" s="221"/>
      <c r="B200" s="222"/>
      <c r="C200" s="249" t="s">
        <v>1426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3" x14ac:dyDescent="0.2">
      <c r="A201" s="221"/>
      <c r="B201" s="222"/>
      <c r="C201" s="249" t="s">
        <v>2602</v>
      </c>
      <c r="D201" s="225"/>
      <c r="E201" s="226">
        <v>-6.4000000000000001E-2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1428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2603</v>
      </c>
      <c r="D203" s="225"/>
      <c r="E203" s="226">
        <v>-0.09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2604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1431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2605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1433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2606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2607</v>
      </c>
      <c r="D209" s="225"/>
      <c r="E209" s="226">
        <v>0.01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573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3" x14ac:dyDescent="0.2">
      <c r="A211" s="221"/>
      <c r="B211" s="222"/>
      <c r="C211" s="249" t="s">
        <v>560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3" x14ac:dyDescent="0.2">
      <c r="A212" s="221"/>
      <c r="B212" s="222"/>
      <c r="C212" s="249" t="s">
        <v>2608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2609</v>
      </c>
      <c r="D213" s="225"/>
      <c r="E213" s="226">
        <v>0.22694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3" x14ac:dyDescent="0.2">
      <c r="A214" s="221"/>
      <c r="B214" s="222"/>
      <c r="C214" s="249" t="s">
        <v>1438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3" x14ac:dyDescent="0.2">
      <c r="A215" s="221"/>
      <c r="B215" s="222"/>
      <c r="C215" s="249" t="s">
        <v>2610</v>
      </c>
      <c r="D215" s="225"/>
      <c r="E215" s="226">
        <v>-8.1899999999999994E-3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1440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2611</v>
      </c>
      <c r="D217" s="225"/>
      <c r="E217" s="226">
        <v>-1.1520000000000001E-2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2612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1443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2613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1445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2614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2615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559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3" x14ac:dyDescent="0.2">
      <c r="A225" s="221"/>
      <c r="B225" s="222"/>
      <c r="C225" s="249" t="s">
        <v>574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3" x14ac:dyDescent="0.2">
      <c r="A226" s="221"/>
      <c r="B226" s="222"/>
      <c r="C226" s="249" t="s">
        <v>2616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3" x14ac:dyDescent="0.2">
      <c r="A227" s="221"/>
      <c r="B227" s="222"/>
      <c r="C227" s="249" t="s">
        <v>2617</v>
      </c>
      <c r="D227" s="225"/>
      <c r="E227" s="226">
        <v>0.23404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3" x14ac:dyDescent="0.2">
      <c r="A228" s="221"/>
      <c r="B228" s="222"/>
      <c r="C228" s="249" t="s">
        <v>1450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3" x14ac:dyDescent="0.2">
      <c r="A229" s="221"/>
      <c r="B229" s="222"/>
      <c r="C229" s="249" t="s">
        <v>2618</v>
      </c>
      <c r="D229" s="225"/>
      <c r="E229" s="226">
        <v>-8.4499999999999992E-3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3" x14ac:dyDescent="0.2">
      <c r="A230" s="221"/>
      <c r="B230" s="222"/>
      <c r="C230" s="249" t="s">
        <v>1452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3" x14ac:dyDescent="0.2">
      <c r="A231" s="221"/>
      <c r="B231" s="222"/>
      <c r="C231" s="249" t="s">
        <v>2619</v>
      </c>
      <c r="D231" s="225"/>
      <c r="E231" s="226">
        <v>-1.188E-2</v>
      </c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3" x14ac:dyDescent="0.2">
      <c r="A232" s="221"/>
      <c r="B232" s="222"/>
      <c r="C232" s="249" t="s">
        <v>2620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3" x14ac:dyDescent="0.2">
      <c r="A233" s="221"/>
      <c r="B233" s="222"/>
      <c r="C233" s="249" t="s">
        <v>1455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3" x14ac:dyDescent="0.2">
      <c r="A234" s="221"/>
      <c r="B234" s="222"/>
      <c r="C234" s="249" t="s">
        <v>2621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4"/>
      <c r="AA234" s="214"/>
      <c r="AB234" s="214"/>
      <c r="AC234" s="214"/>
      <c r="AD234" s="214"/>
      <c r="AE234" s="214"/>
      <c r="AF234" s="214"/>
      <c r="AG234" s="214" t="s">
        <v>205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3" x14ac:dyDescent="0.2">
      <c r="A235" s="221"/>
      <c r="B235" s="222"/>
      <c r="C235" s="249" t="s">
        <v>1457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205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3" x14ac:dyDescent="0.2">
      <c r="A236" s="221"/>
      <c r="B236" s="222"/>
      <c r="C236" s="249" t="s">
        <v>2622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35">
        <v>107</v>
      </c>
      <c r="B237" s="236" t="s">
        <v>586</v>
      </c>
      <c r="C237" s="246" t="s">
        <v>587</v>
      </c>
      <c r="D237" s="237" t="s">
        <v>361</v>
      </c>
      <c r="E237" s="238">
        <v>0.58240000000000003</v>
      </c>
      <c r="F237" s="239"/>
      <c r="G237" s="240">
        <f>ROUND(E237*F237,2)</f>
        <v>0</v>
      </c>
      <c r="H237" s="239"/>
      <c r="I237" s="240">
        <f>ROUND(E237*H237,2)</f>
        <v>0</v>
      </c>
      <c r="J237" s="239"/>
      <c r="K237" s="240">
        <f>ROUND(E237*J237,2)</f>
        <v>0</v>
      </c>
      <c r="L237" s="240">
        <v>21</v>
      </c>
      <c r="M237" s="240">
        <f>G237*(1+L237/100)</f>
        <v>0</v>
      </c>
      <c r="N237" s="238">
        <v>0</v>
      </c>
      <c r="O237" s="238">
        <f>ROUND(E237*N237,2)</f>
        <v>0</v>
      </c>
      <c r="P237" s="238">
        <v>0</v>
      </c>
      <c r="Q237" s="238">
        <f>ROUND(E237*P237,2)</f>
        <v>0</v>
      </c>
      <c r="R237" s="240" t="s">
        <v>379</v>
      </c>
      <c r="S237" s="240" t="s">
        <v>190</v>
      </c>
      <c r="T237" s="241" t="s">
        <v>335</v>
      </c>
      <c r="U237" s="224">
        <v>1.0999999999999999E-2</v>
      </c>
      <c r="V237" s="224">
        <f>ROUND(E237*U237,2)</f>
        <v>0.01</v>
      </c>
      <c r="W237" s="224"/>
      <c r="X237" s="224" t="s">
        <v>336</v>
      </c>
      <c r="Y237" s="224" t="s">
        <v>193</v>
      </c>
      <c r="Z237" s="214"/>
      <c r="AA237" s="214"/>
      <c r="AB237" s="214"/>
      <c r="AC237" s="214"/>
      <c r="AD237" s="214"/>
      <c r="AE237" s="214"/>
      <c r="AF237" s="214"/>
      <c r="AG237" s="214" t="s">
        <v>337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2" x14ac:dyDescent="0.2">
      <c r="A238" s="221"/>
      <c r="B238" s="222"/>
      <c r="C238" s="255" t="s">
        <v>588</v>
      </c>
      <c r="D238" s="254"/>
      <c r="E238" s="254"/>
      <c r="F238" s="254"/>
      <c r="G238" s="25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339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2" x14ac:dyDescent="0.2">
      <c r="A239" s="221"/>
      <c r="B239" s="222"/>
      <c r="C239" s="249" t="s">
        <v>2623</v>
      </c>
      <c r="D239" s="225"/>
      <c r="E239" s="226">
        <v>0.34264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3" x14ac:dyDescent="0.2">
      <c r="A240" s="221"/>
      <c r="B240" s="222"/>
      <c r="C240" s="249" t="s">
        <v>2624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4"/>
      <c r="AA240" s="214"/>
      <c r="AB240" s="214"/>
      <c r="AC240" s="214"/>
      <c r="AD240" s="214"/>
      <c r="AE240" s="214"/>
      <c r="AF240" s="214"/>
      <c r="AG240" s="214" t="s">
        <v>205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3" x14ac:dyDescent="0.2">
      <c r="A241" s="221"/>
      <c r="B241" s="222"/>
      <c r="C241" s="249" t="s">
        <v>2625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205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3" x14ac:dyDescent="0.2">
      <c r="A242" s="221"/>
      <c r="B242" s="222"/>
      <c r="C242" s="249" t="s">
        <v>2626</v>
      </c>
      <c r="D242" s="225"/>
      <c r="E242" s="226">
        <v>0.23976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3" x14ac:dyDescent="0.2">
      <c r="A243" s="221"/>
      <c r="B243" s="222"/>
      <c r="C243" s="249" t="s">
        <v>593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594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35">
        <v>108</v>
      </c>
      <c r="B245" s="236" t="s">
        <v>595</v>
      </c>
      <c r="C245" s="246" t="s">
        <v>596</v>
      </c>
      <c r="D245" s="237" t="s">
        <v>361</v>
      </c>
      <c r="E245" s="238">
        <v>1.0116499999999999</v>
      </c>
      <c r="F245" s="239"/>
      <c r="G245" s="240">
        <f>ROUND(E245*F245,2)</f>
        <v>0</v>
      </c>
      <c r="H245" s="239"/>
      <c r="I245" s="240">
        <f>ROUND(E245*H245,2)</f>
        <v>0</v>
      </c>
      <c r="J245" s="239"/>
      <c r="K245" s="240">
        <f>ROUND(E245*J245,2)</f>
        <v>0</v>
      </c>
      <c r="L245" s="240">
        <v>21</v>
      </c>
      <c r="M245" s="240">
        <f>G245*(1+L245/100)</f>
        <v>0</v>
      </c>
      <c r="N245" s="238">
        <v>0</v>
      </c>
      <c r="O245" s="238">
        <f>ROUND(E245*N245,2)</f>
        <v>0</v>
      </c>
      <c r="P245" s="238">
        <v>0</v>
      </c>
      <c r="Q245" s="238">
        <f>ROUND(E245*P245,2)</f>
        <v>0</v>
      </c>
      <c r="R245" s="240" t="s">
        <v>379</v>
      </c>
      <c r="S245" s="240" t="s">
        <v>190</v>
      </c>
      <c r="T245" s="241" t="s">
        <v>335</v>
      </c>
      <c r="U245" s="224">
        <v>1.2E-2</v>
      </c>
      <c r="V245" s="224">
        <f>ROUND(E245*U245,2)</f>
        <v>0.01</v>
      </c>
      <c r="W245" s="224"/>
      <c r="X245" s="224" t="s">
        <v>336</v>
      </c>
      <c r="Y245" s="224" t="s">
        <v>193</v>
      </c>
      <c r="Z245" s="214"/>
      <c r="AA245" s="214"/>
      <c r="AB245" s="214"/>
      <c r="AC245" s="214"/>
      <c r="AD245" s="214"/>
      <c r="AE245" s="214"/>
      <c r="AF245" s="214"/>
      <c r="AG245" s="214" t="s">
        <v>337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2" x14ac:dyDescent="0.2">
      <c r="A246" s="221"/>
      <c r="B246" s="222"/>
      <c r="C246" s="255" t="s">
        <v>588</v>
      </c>
      <c r="D246" s="254"/>
      <c r="E246" s="254"/>
      <c r="F246" s="254"/>
      <c r="G246" s="25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339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2" x14ac:dyDescent="0.2">
      <c r="A247" s="221"/>
      <c r="B247" s="222"/>
      <c r="C247" s="249" t="s">
        <v>2627</v>
      </c>
      <c r="D247" s="225"/>
      <c r="E247" s="226">
        <v>0.46301999999999999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3" x14ac:dyDescent="0.2">
      <c r="A248" s="221"/>
      <c r="B248" s="222"/>
      <c r="C248" s="249" t="s">
        <v>2628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4"/>
      <c r="AA248" s="214"/>
      <c r="AB248" s="214"/>
      <c r="AC248" s="214"/>
      <c r="AD248" s="214"/>
      <c r="AE248" s="214"/>
      <c r="AF248" s="214"/>
      <c r="AG248" s="214" t="s">
        <v>205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3" x14ac:dyDescent="0.2">
      <c r="A249" s="221"/>
      <c r="B249" s="222"/>
      <c r="C249" s="249" t="s">
        <v>2629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205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3" x14ac:dyDescent="0.2">
      <c r="A250" s="221"/>
      <c r="B250" s="222"/>
      <c r="C250" s="249" t="s">
        <v>2630</v>
      </c>
      <c r="D250" s="225"/>
      <c r="E250" s="226">
        <v>0.02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3" x14ac:dyDescent="0.2">
      <c r="A251" s="221"/>
      <c r="B251" s="222"/>
      <c r="C251" s="249" t="s">
        <v>601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3" x14ac:dyDescent="0.2">
      <c r="A252" s="221"/>
      <c r="B252" s="222"/>
      <c r="C252" s="249" t="s">
        <v>2631</v>
      </c>
      <c r="D252" s="225"/>
      <c r="E252" s="226">
        <v>5.9270000000000003E-2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3" x14ac:dyDescent="0.2">
      <c r="A253" s="221"/>
      <c r="B253" s="222"/>
      <c r="C253" s="249" t="s">
        <v>2632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3" x14ac:dyDescent="0.2">
      <c r="A254" s="221"/>
      <c r="B254" s="222"/>
      <c r="C254" s="249" t="s">
        <v>2633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2634</v>
      </c>
      <c r="D255" s="225"/>
      <c r="E255" s="226">
        <v>6.1120000000000001E-2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3" x14ac:dyDescent="0.2">
      <c r="A256" s="221"/>
      <c r="B256" s="222"/>
      <c r="C256" s="249" t="s">
        <v>2635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2636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3" x14ac:dyDescent="0.2">
      <c r="A258" s="221"/>
      <c r="B258" s="222"/>
      <c r="C258" s="249" t="s">
        <v>2637</v>
      </c>
      <c r="D258" s="225"/>
      <c r="E258" s="226">
        <v>0.40823999999999999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3" x14ac:dyDescent="0.2">
      <c r="A259" s="221"/>
      <c r="B259" s="222"/>
      <c r="C259" s="249" t="s">
        <v>609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205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35">
        <v>109</v>
      </c>
      <c r="B260" s="236" t="s">
        <v>610</v>
      </c>
      <c r="C260" s="246" t="s">
        <v>611</v>
      </c>
      <c r="D260" s="237" t="s">
        <v>361</v>
      </c>
      <c r="E260" s="238">
        <v>2.32958</v>
      </c>
      <c r="F260" s="239"/>
      <c r="G260" s="240">
        <f>ROUND(E260*F260,2)</f>
        <v>0</v>
      </c>
      <c r="H260" s="239"/>
      <c r="I260" s="240">
        <f>ROUND(E260*H260,2)</f>
        <v>0</v>
      </c>
      <c r="J260" s="239"/>
      <c r="K260" s="240">
        <f>ROUND(E260*J260,2)</f>
        <v>0</v>
      </c>
      <c r="L260" s="240">
        <v>21</v>
      </c>
      <c r="M260" s="240">
        <f>G260*(1+L260/100)</f>
        <v>0</v>
      </c>
      <c r="N260" s="238">
        <v>0</v>
      </c>
      <c r="O260" s="238">
        <f>ROUND(E260*N260,2)</f>
        <v>0</v>
      </c>
      <c r="P260" s="238">
        <v>0</v>
      </c>
      <c r="Q260" s="238">
        <f>ROUND(E260*P260,2)</f>
        <v>0</v>
      </c>
      <c r="R260" s="240" t="s">
        <v>379</v>
      </c>
      <c r="S260" s="240" t="s">
        <v>190</v>
      </c>
      <c r="T260" s="241" t="s">
        <v>335</v>
      </c>
      <c r="U260" s="224">
        <v>0</v>
      </c>
      <c r="V260" s="224">
        <f>ROUND(E260*U260,2)</f>
        <v>0</v>
      </c>
      <c r="W260" s="224"/>
      <c r="X260" s="224" t="s">
        <v>336</v>
      </c>
      <c r="Y260" s="224" t="s">
        <v>193</v>
      </c>
      <c r="Z260" s="214"/>
      <c r="AA260" s="214"/>
      <c r="AB260" s="214"/>
      <c r="AC260" s="214"/>
      <c r="AD260" s="214"/>
      <c r="AE260" s="214"/>
      <c r="AF260" s="214"/>
      <c r="AG260" s="214" t="s">
        <v>337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2" x14ac:dyDescent="0.2">
      <c r="A261" s="221"/>
      <c r="B261" s="222"/>
      <c r="C261" s="255" t="s">
        <v>588</v>
      </c>
      <c r="D261" s="254"/>
      <c r="E261" s="254"/>
      <c r="F261" s="254"/>
      <c r="G261" s="25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339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2" x14ac:dyDescent="0.2">
      <c r="A262" s="221"/>
      <c r="B262" s="222"/>
      <c r="C262" s="249" t="s">
        <v>2638</v>
      </c>
      <c r="D262" s="225"/>
      <c r="E262" s="226">
        <v>0.32247999999999999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3" x14ac:dyDescent="0.2">
      <c r="A263" s="221"/>
      <c r="B263" s="222"/>
      <c r="C263" s="249" t="s">
        <v>2639</v>
      </c>
      <c r="D263" s="225"/>
      <c r="E263" s="226">
        <v>1.0480700000000001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4"/>
      <c r="AA263" s="214"/>
      <c r="AB263" s="214"/>
      <c r="AC263" s="214"/>
      <c r="AD263" s="214"/>
      <c r="AE263" s="214"/>
      <c r="AF263" s="214"/>
      <c r="AG263" s="214" t="s">
        <v>205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3" x14ac:dyDescent="0.2">
      <c r="A264" s="221"/>
      <c r="B264" s="222"/>
      <c r="C264" s="249" t="s">
        <v>1476</v>
      </c>
      <c r="D264" s="225"/>
      <c r="E264" s="226"/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205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3" x14ac:dyDescent="0.2">
      <c r="A265" s="221"/>
      <c r="B265" s="222"/>
      <c r="C265" s="249" t="s">
        <v>2640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3" x14ac:dyDescent="0.2">
      <c r="A266" s="221"/>
      <c r="B266" s="222"/>
      <c r="C266" s="249" t="s">
        <v>2641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2642</v>
      </c>
      <c r="D267" s="225"/>
      <c r="E267" s="226">
        <v>0.95904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3" x14ac:dyDescent="0.2">
      <c r="A268" s="221"/>
      <c r="B268" s="222"/>
      <c r="C268" s="249" t="s">
        <v>618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3" x14ac:dyDescent="0.2">
      <c r="A269" s="221"/>
      <c r="B269" s="222"/>
      <c r="C269" s="249" t="s">
        <v>619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35">
        <v>110</v>
      </c>
      <c r="B270" s="236" t="s">
        <v>620</v>
      </c>
      <c r="C270" s="246" t="s">
        <v>621</v>
      </c>
      <c r="D270" s="237" t="s">
        <v>361</v>
      </c>
      <c r="E270" s="238">
        <v>4.0465900000000001</v>
      </c>
      <c r="F270" s="239"/>
      <c r="G270" s="240">
        <f>ROUND(E270*F270,2)</f>
        <v>0</v>
      </c>
      <c r="H270" s="239"/>
      <c r="I270" s="240">
        <f>ROUND(E270*H270,2)</f>
        <v>0</v>
      </c>
      <c r="J270" s="239"/>
      <c r="K270" s="240">
        <f>ROUND(E270*J270,2)</f>
        <v>0</v>
      </c>
      <c r="L270" s="240">
        <v>21</v>
      </c>
      <c r="M270" s="240">
        <f>G270*(1+L270/100)</f>
        <v>0</v>
      </c>
      <c r="N270" s="238">
        <v>0</v>
      </c>
      <c r="O270" s="238">
        <f>ROUND(E270*N270,2)</f>
        <v>0</v>
      </c>
      <c r="P270" s="238">
        <v>0</v>
      </c>
      <c r="Q270" s="238">
        <f>ROUND(E270*P270,2)</f>
        <v>0</v>
      </c>
      <c r="R270" s="240" t="s">
        <v>379</v>
      </c>
      <c r="S270" s="240" t="s">
        <v>190</v>
      </c>
      <c r="T270" s="241" t="s">
        <v>335</v>
      </c>
      <c r="U270" s="224">
        <v>0</v>
      </c>
      <c r="V270" s="224">
        <f>ROUND(E270*U270,2)</f>
        <v>0</v>
      </c>
      <c r="W270" s="224"/>
      <c r="X270" s="224" t="s">
        <v>336</v>
      </c>
      <c r="Y270" s="224" t="s">
        <v>193</v>
      </c>
      <c r="Z270" s="214"/>
      <c r="AA270" s="214"/>
      <c r="AB270" s="214"/>
      <c r="AC270" s="214"/>
      <c r="AD270" s="214"/>
      <c r="AE270" s="214"/>
      <c r="AF270" s="214"/>
      <c r="AG270" s="214" t="s">
        <v>337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2" x14ac:dyDescent="0.2">
      <c r="A271" s="221"/>
      <c r="B271" s="222"/>
      <c r="C271" s="255" t="s">
        <v>588</v>
      </c>
      <c r="D271" s="254"/>
      <c r="E271" s="254"/>
      <c r="F271" s="254"/>
      <c r="G271" s="25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339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2" x14ac:dyDescent="0.2">
      <c r="A272" s="221"/>
      <c r="B272" s="222"/>
      <c r="C272" s="249" t="s">
        <v>2643</v>
      </c>
      <c r="D272" s="225"/>
      <c r="E272" s="226">
        <v>1.8520799999999999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3" x14ac:dyDescent="0.2">
      <c r="A273" s="221"/>
      <c r="B273" s="222"/>
      <c r="C273" s="249" t="s">
        <v>2644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4"/>
      <c r="AA273" s="214"/>
      <c r="AB273" s="214"/>
      <c r="AC273" s="214"/>
      <c r="AD273" s="214"/>
      <c r="AE273" s="214"/>
      <c r="AF273" s="214"/>
      <c r="AG273" s="214" t="s">
        <v>205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3" x14ac:dyDescent="0.2">
      <c r="A274" s="221"/>
      <c r="B274" s="222"/>
      <c r="C274" s="249" t="s">
        <v>2645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205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3" x14ac:dyDescent="0.2">
      <c r="A275" s="221"/>
      <c r="B275" s="222"/>
      <c r="C275" s="249" t="s">
        <v>2646</v>
      </c>
      <c r="D275" s="225"/>
      <c r="E275" s="226">
        <v>0.08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3" x14ac:dyDescent="0.2">
      <c r="A276" s="221"/>
      <c r="B276" s="222"/>
      <c r="C276" s="249" t="s">
        <v>626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3" x14ac:dyDescent="0.2">
      <c r="A277" s="221"/>
      <c r="B277" s="222"/>
      <c r="C277" s="249" t="s">
        <v>2647</v>
      </c>
      <c r="D277" s="225"/>
      <c r="E277" s="226">
        <v>0.23707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3" x14ac:dyDescent="0.2">
      <c r="A278" s="221"/>
      <c r="B278" s="222"/>
      <c r="C278" s="249" t="s">
        <v>2648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3" x14ac:dyDescent="0.2">
      <c r="A279" s="221"/>
      <c r="B279" s="222"/>
      <c r="C279" s="249" t="s">
        <v>2649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3" x14ac:dyDescent="0.2">
      <c r="A280" s="221"/>
      <c r="B280" s="222"/>
      <c r="C280" s="249" t="s">
        <v>2650</v>
      </c>
      <c r="D280" s="225"/>
      <c r="E280" s="226">
        <v>0.24448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2651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2652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2653</v>
      </c>
      <c r="D283" s="225"/>
      <c r="E283" s="226">
        <v>1.63296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634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35">
        <v>117</v>
      </c>
      <c r="B285" s="236" t="s">
        <v>635</v>
      </c>
      <c r="C285" s="246" t="s">
        <v>636</v>
      </c>
      <c r="D285" s="237" t="s">
        <v>361</v>
      </c>
      <c r="E285" s="238">
        <v>1.5940399999999999</v>
      </c>
      <c r="F285" s="239"/>
      <c r="G285" s="240">
        <f>ROUND(E285*F285,2)</f>
        <v>0</v>
      </c>
      <c r="H285" s="239"/>
      <c r="I285" s="240">
        <f>ROUND(E285*H285,2)</f>
        <v>0</v>
      </c>
      <c r="J285" s="239"/>
      <c r="K285" s="240">
        <f>ROUND(E285*J285,2)</f>
        <v>0</v>
      </c>
      <c r="L285" s="240">
        <v>21</v>
      </c>
      <c r="M285" s="240">
        <f>G285*(1+L285/100)</f>
        <v>0</v>
      </c>
      <c r="N285" s="238">
        <v>0</v>
      </c>
      <c r="O285" s="238">
        <f>ROUND(E285*N285,2)</f>
        <v>0</v>
      </c>
      <c r="P285" s="238">
        <v>0</v>
      </c>
      <c r="Q285" s="238">
        <f>ROUND(E285*P285,2)</f>
        <v>0</v>
      </c>
      <c r="R285" s="240" t="s">
        <v>379</v>
      </c>
      <c r="S285" s="240" t="s">
        <v>190</v>
      </c>
      <c r="T285" s="241" t="s">
        <v>335</v>
      </c>
      <c r="U285" s="224">
        <v>8.9999999999999993E-3</v>
      </c>
      <c r="V285" s="224">
        <f>ROUND(E285*U285,2)</f>
        <v>0.01</v>
      </c>
      <c r="W285" s="224"/>
      <c r="X285" s="224" t="s">
        <v>336</v>
      </c>
      <c r="Y285" s="224" t="s">
        <v>193</v>
      </c>
      <c r="Z285" s="214"/>
      <c r="AA285" s="214"/>
      <c r="AB285" s="214"/>
      <c r="AC285" s="214"/>
      <c r="AD285" s="214"/>
      <c r="AE285" s="214"/>
      <c r="AF285" s="214"/>
      <c r="AG285" s="214" t="s">
        <v>337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2" x14ac:dyDescent="0.2">
      <c r="A286" s="221"/>
      <c r="B286" s="222"/>
      <c r="C286" s="249" t="s">
        <v>2623</v>
      </c>
      <c r="D286" s="225"/>
      <c r="E286" s="226">
        <v>0.34264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2624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3" x14ac:dyDescent="0.2">
      <c r="A288" s="221"/>
      <c r="B288" s="222"/>
      <c r="C288" s="249" t="s">
        <v>2625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4"/>
      <c r="AA288" s="214"/>
      <c r="AB288" s="214"/>
      <c r="AC288" s="214"/>
      <c r="AD288" s="214"/>
      <c r="AE288" s="214"/>
      <c r="AF288" s="214"/>
      <c r="AG288" s="214" t="s">
        <v>205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3" x14ac:dyDescent="0.2">
      <c r="A289" s="221"/>
      <c r="B289" s="222"/>
      <c r="C289" s="249" t="s">
        <v>2626</v>
      </c>
      <c r="D289" s="225"/>
      <c r="E289" s="226">
        <v>0.23976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593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2627</v>
      </c>
      <c r="D291" s="225"/>
      <c r="E291" s="226">
        <v>0.46301999999999999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2628</v>
      </c>
      <c r="D292" s="225"/>
      <c r="E292" s="226"/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3" x14ac:dyDescent="0.2">
      <c r="A293" s="221"/>
      <c r="B293" s="222"/>
      <c r="C293" s="249" t="s">
        <v>2629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3" x14ac:dyDescent="0.2">
      <c r="A294" s="221"/>
      <c r="B294" s="222"/>
      <c r="C294" s="249" t="s">
        <v>2631</v>
      </c>
      <c r="D294" s="225"/>
      <c r="E294" s="226">
        <v>5.9270000000000003E-2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2632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3" x14ac:dyDescent="0.2">
      <c r="A296" s="221"/>
      <c r="B296" s="222"/>
      <c r="C296" s="249" t="s">
        <v>2633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3" x14ac:dyDescent="0.2">
      <c r="A297" s="221"/>
      <c r="B297" s="222"/>
      <c r="C297" s="249" t="s">
        <v>2634</v>
      </c>
      <c r="D297" s="225"/>
      <c r="E297" s="226">
        <v>6.1120000000000001E-2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2635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2636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3" x14ac:dyDescent="0.2">
      <c r="A300" s="221"/>
      <c r="B300" s="222"/>
      <c r="C300" s="249" t="s">
        <v>2637</v>
      </c>
      <c r="D300" s="225"/>
      <c r="E300" s="226">
        <v>0.40823999999999999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609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2630</v>
      </c>
      <c r="D302" s="225"/>
      <c r="E302" s="226">
        <v>0.02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3" x14ac:dyDescent="0.2">
      <c r="A303" s="221"/>
      <c r="B303" s="222"/>
      <c r="C303" s="249" t="s">
        <v>601</v>
      </c>
      <c r="D303" s="225"/>
      <c r="E303" s="226"/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3" x14ac:dyDescent="0.2">
      <c r="A304" s="221"/>
      <c r="B304" s="222"/>
      <c r="C304" s="249" t="s">
        <v>594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35">
        <v>118</v>
      </c>
      <c r="B305" s="236" t="s">
        <v>637</v>
      </c>
      <c r="C305" s="246" t="s">
        <v>638</v>
      </c>
      <c r="D305" s="237" t="s">
        <v>361</v>
      </c>
      <c r="E305" s="238">
        <v>2.58196</v>
      </c>
      <c r="F305" s="239"/>
      <c r="G305" s="240">
        <f>ROUND(E305*F305,2)</f>
        <v>0</v>
      </c>
      <c r="H305" s="239"/>
      <c r="I305" s="240">
        <f>ROUND(E305*H305,2)</f>
        <v>0</v>
      </c>
      <c r="J305" s="239"/>
      <c r="K305" s="240">
        <f>ROUND(E305*J305,2)</f>
        <v>0</v>
      </c>
      <c r="L305" s="240">
        <v>21</v>
      </c>
      <c r="M305" s="240">
        <f>G305*(1+L305/100)</f>
        <v>0</v>
      </c>
      <c r="N305" s="238">
        <v>0</v>
      </c>
      <c r="O305" s="238">
        <f>ROUND(E305*N305,2)</f>
        <v>0</v>
      </c>
      <c r="P305" s="238">
        <v>0</v>
      </c>
      <c r="Q305" s="238">
        <f>ROUND(E305*P305,2)</f>
        <v>0</v>
      </c>
      <c r="R305" s="240" t="s">
        <v>379</v>
      </c>
      <c r="S305" s="240" t="s">
        <v>190</v>
      </c>
      <c r="T305" s="241" t="s">
        <v>335</v>
      </c>
      <c r="U305" s="224">
        <v>0.20200000000000001</v>
      </c>
      <c r="V305" s="224">
        <f>ROUND(E305*U305,2)</f>
        <v>0.52</v>
      </c>
      <c r="W305" s="224"/>
      <c r="X305" s="224" t="s">
        <v>336</v>
      </c>
      <c r="Y305" s="224" t="s">
        <v>193</v>
      </c>
      <c r="Z305" s="214"/>
      <c r="AA305" s="214"/>
      <c r="AB305" s="214"/>
      <c r="AC305" s="214"/>
      <c r="AD305" s="214"/>
      <c r="AE305" s="214"/>
      <c r="AF305" s="214"/>
      <c r="AG305" s="214" t="s">
        <v>337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2" x14ac:dyDescent="0.2">
      <c r="A306" s="221"/>
      <c r="B306" s="222"/>
      <c r="C306" s="255" t="s">
        <v>639</v>
      </c>
      <c r="D306" s="254"/>
      <c r="E306" s="254"/>
      <c r="F306" s="254"/>
      <c r="G306" s="25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339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2" x14ac:dyDescent="0.2">
      <c r="A307" s="221"/>
      <c r="B307" s="222"/>
      <c r="C307" s="248" t="s">
        <v>640</v>
      </c>
      <c r="D307" s="244"/>
      <c r="E307" s="244"/>
      <c r="F307" s="244"/>
      <c r="G307" s="24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196</v>
      </c>
      <c r="AH307" s="214"/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2" x14ac:dyDescent="0.2">
      <c r="A308" s="221"/>
      <c r="B308" s="222"/>
      <c r="C308" s="249" t="s">
        <v>2654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4"/>
      <c r="AA308" s="214"/>
      <c r="AB308" s="214"/>
      <c r="AC308" s="214"/>
      <c r="AD308" s="214"/>
      <c r="AE308" s="214"/>
      <c r="AF308" s="214"/>
      <c r="AG308" s="214" t="s">
        <v>205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3" x14ac:dyDescent="0.2">
      <c r="A309" s="221"/>
      <c r="B309" s="222"/>
      <c r="C309" s="249" t="s">
        <v>642</v>
      </c>
      <c r="D309" s="225"/>
      <c r="E309" s="226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205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3" x14ac:dyDescent="0.2">
      <c r="A310" s="221"/>
      <c r="B310" s="222"/>
      <c r="C310" s="249" t="s">
        <v>2655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205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3" x14ac:dyDescent="0.2">
      <c r="A311" s="221"/>
      <c r="B311" s="222"/>
      <c r="C311" s="249" t="s">
        <v>2656</v>
      </c>
      <c r="D311" s="225"/>
      <c r="E311" s="226">
        <v>0.49643999999999999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3" x14ac:dyDescent="0.2">
      <c r="A312" s="221"/>
      <c r="B312" s="222"/>
      <c r="C312" s="249" t="s">
        <v>1361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2560</v>
      </c>
      <c r="D313" s="225"/>
      <c r="E313" s="226">
        <v>-1.7919999999999998E-2</v>
      </c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3" x14ac:dyDescent="0.2">
      <c r="A314" s="221"/>
      <c r="B314" s="222"/>
      <c r="C314" s="249" t="s">
        <v>443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2561</v>
      </c>
      <c r="D315" s="225"/>
      <c r="E315" s="226">
        <v>-2.52E-2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2657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3" x14ac:dyDescent="0.2">
      <c r="A317" s="221"/>
      <c r="B317" s="222"/>
      <c r="C317" s="249" t="s">
        <v>1495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3" x14ac:dyDescent="0.2">
      <c r="A318" s="221"/>
      <c r="B318" s="222"/>
      <c r="C318" s="249" t="s">
        <v>2658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3" x14ac:dyDescent="0.2">
      <c r="A319" s="221"/>
      <c r="B319" s="222"/>
      <c r="C319" s="249" t="s">
        <v>647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2659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2660</v>
      </c>
      <c r="D321" s="225"/>
      <c r="E321" s="226">
        <v>0.81557999999999997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3" x14ac:dyDescent="0.2">
      <c r="A322" s="221"/>
      <c r="B322" s="222"/>
      <c r="C322" s="249" t="s">
        <v>1373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3" x14ac:dyDescent="0.2">
      <c r="A323" s="221"/>
      <c r="B323" s="222"/>
      <c r="C323" s="249" t="s">
        <v>2566</v>
      </c>
      <c r="D323" s="225"/>
      <c r="E323" s="226">
        <v>-2.9440000000000001E-2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3" x14ac:dyDescent="0.2">
      <c r="A324" s="221"/>
      <c r="B324" s="222"/>
      <c r="C324" s="249" t="s">
        <v>459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3" x14ac:dyDescent="0.2">
      <c r="A325" s="221"/>
      <c r="B325" s="222"/>
      <c r="C325" s="249" t="s">
        <v>2567</v>
      </c>
      <c r="D325" s="225"/>
      <c r="E325" s="226">
        <v>-4.1399999999999999E-2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3" x14ac:dyDescent="0.2">
      <c r="A326" s="221"/>
      <c r="B326" s="222"/>
      <c r="C326" s="249" t="s">
        <v>2661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3" x14ac:dyDescent="0.2">
      <c r="A327" s="221"/>
      <c r="B327" s="222"/>
      <c r="C327" s="249" t="s">
        <v>1500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3" x14ac:dyDescent="0.2">
      <c r="A328" s="221"/>
      <c r="B328" s="222"/>
      <c r="C328" s="249" t="s">
        <v>2662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3" x14ac:dyDescent="0.2">
      <c r="A329" s="221"/>
      <c r="B329" s="222"/>
      <c r="C329" s="249" t="s">
        <v>653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3" x14ac:dyDescent="0.2">
      <c r="A330" s="221"/>
      <c r="B330" s="222"/>
      <c r="C330" s="249" t="s">
        <v>2663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2664</v>
      </c>
      <c r="D331" s="225"/>
      <c r="E331" s="226">
        <v>1.7729999999999999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1383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3" x14ac:dyDescent="0.2">
      <c r="A333" s="221"/>
      <c r="B333" s="222"/>
      <c r="C333" s="249" t="s">
        <v>2572</v>
      </c>
      <c r="D333" s="225"/>
      <c r="E333" s="226">
        <v>-6.4000000000000001E-2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475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2573</v>
      </c>
      <c r="D335" s="225"/>
      <c r="E335" s="226">
        <v>-0.09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3" x14ac:dyDescent="0.2">
      <c r="A336" s="221"/>
      <c r="B336" s="222"/>
      <c r="C336" s="249" t="s">
        <v>2665</v>
      </c>
      <c r="D336" s="225"/>
      <c r="E336" s="226">
        <v>0.22694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1387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2575</v>
      </c>
      <c r="D338" s="225"/>
      <c r="E338" s="226">
        <v>-8.1899999999999994E-3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482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2576</v>
      </c>
      <c r="D340" s="225"/>
      <c r="E340" s="226">
        <v>-1.1520000000000001E-2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3" x14ac:dyDescent="0.2">
      <c r="A341" s="221"/>
      <c r="B341" s="222"/>
      <c r="C341" s="249" t="s">
        <v>2666</v>
      </c>
      <c r="D341" s="225"/>
      <c r="E341" s="226">
        <v>0.23404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1391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2578</v>
      </c>
      <c r="D343" s="225"/>
      <c r="E343" s="226">
        <v>-8.4499999999999992E-3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3" x14ac:dyDescent="0.2">
      <c r="A344" s="221"/>
      <c r="B344" s="222"/>
      <c r="C344" s="249" t="s">
        <v>489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205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3" x14ac:dyDescent="0.2">
      <c r="A345" s="221"/>
      <c r="B345" s="222"/>
      <c r="C345" s="249" t="s">
        <v>2579</v>
      </c>
      <c r="D345" s="225"/>
      <c r="E345" s="226">
        <v>-1.188E-2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2667</v>
      </c>
      <c r="D346" s="225"/>
      <c r="E346" s="226">
        <v>-0.92603999999999997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3" x14ac:dyDescent="0.2">
      <c r="A347" s="221"/>
      <c r="B347" s="222"/>
      <c r="C347" s="249" t="s">
        <v>2668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3" x14ac:dyDescent="0.2">
      <c r="A348" s="221"/>
      <c r="B348" s="222"/>
      <c r="C348" s="249" t="s">
        <v>2669</v>
      </c>
      <c r="D348" s="225"/>
      <c r="E348" s="226">
        <v>0.02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3" x14ac:dyDescent="0.2">
      <c r="A349" s="221"/>
      <c r="B349" s="222"/>
      <c r="C349" s="249" t="s">
        <v>662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3" x14ac:dyDescent="0.2">
      <c r="A350" s="221"/>
      <c r="B350" s="222"/>
      <c r="C350" s="249" t="s">
        <v>594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663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3" x14ac:dyDescent="0.2">
      <c r="A352" s="221"/>
      <c r="B352" s="222"/>
      <c r="C352" s="249" t="s">
        <v>2670</v>
      </c>
      <c r="D352" s="225"/>
      <c r="E352" s="226">
        <v>0.25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3" x14ac:dyDescent="0.2">
      <c r="A353" s="221"/>
      <c r="B353" s="222"/>
      <c r="C353" s="249" t="s">
        <v>1510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3" x14ac:dyDescent="0.2">
      <c r="A354" s="221"/>
      <c r="B354" s="222"/>
      <c r="C354" s="249" t="s">
        <v>666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5">
        <v>120</v>
      </c>
      <c r="B355" s="236" t="s">
        <v>667</v>
      </c>
      <c r="C355" s="246" t="s">
        <v>668</v>
      </c>
      <c r="D355" s="237" t="s">
        <v>361</v>
      </c>
      <c r="E355" s="238">
        <v>0.70191999999999999</v>
      </c>
      <c r="F355" s="239"/>
      <c r="G355" s="240">
        <f>ROUND(E355*F355,2)</f>
        <v>0</v>
      </c>
      <c r="H355" s="239"/>
      <c r="I355" s="240">
        <f>ROUND(E355*H355,2)</f>
        <v>0</v>
      </c>
      <c r="J355" s="239"/>
      <c r="K355" s="240">
        <f>ROUND(E355*J355,2)</f>
        <v>0</v>
      </c>
      <c r="L355" s="240">
        <v>21</v>
      </c>
      <c r="M355" s="240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40" t="s">
        <v>379</v>
      </c>
      <c r="S355" s="240" t="s">
        <v>190</v>
      </c>
      <c r="T355" s="241" t="s">
        <v>335</v>
      </c>
      <c r="U355" s="224">
        <v>1.587</v>
      </c>
      <c r="V355" s="224">
        <f>ROUND(E355*U355,2)</f>
        <v>1.1100000000000001</v>
      </c>
      <c r="W355" s="224"/>
      <c r="X355" s="224" t="s">
        <v>336</v>
      </c>
      <c r="Y355" s="224" t="s">
        <v>193</v>
      </c>
      <c r="Z355" s="214"/>
      <c r="AA355" s="214"/>
      <c r="AB355" s="214"/>
      <c r="AC355" s="214"/>
      <c r="AD355" s="214"/>
      <c r="AE355" s="214"/>
      <c r="AF355" s="214"/>
      <c r="AG355" s="214" t="s">
        <v>337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2" x14ac:dyDescent="0.2">
      <c r="A356" s="221"/>
      <c r="B356" s="222"/>
      <c r="C356" s="255" t="s">
        <v>669</v>
      </c>
      <c r="D356" s="254"/>
      <c r="E356" s="254"/>
      <c r="F356" s="254"/>
      <c r="G356" s="25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339</v>
      </c>
      <c r="AH356" s="214"/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43" t="str">
        <f>C356</f>
        <v>sypaninou z vhodných hornin tř. 1 - 4 nebo materiálem připraveným podél výkopu ve vzdálenosti do 3 m od jeho kraje, pro jakoukoliv hloubku výkopu a jakoukoliv míru zhutnění,</v>
      </c>
      <c r="BB356" s="214"/>
      <c r="BC356" s="214"/>
      <c r="BD356" s="214"/>
      <c r="BE356" s="214"/>
      <c r="BF356" s="214"/>
      <c r="BG356" s="214"/>
      <c r="BH356" s="214"/>
    </row>
    <row r="357" spans="1:60" outlineLevel="2" x14ac:dyDescent="0.2">
      <c r="A357" s="221"/>
      <c r="B357" s="222"/>
      <c r="C357" s="249" t="s">
        <v>2671</v>
      </c>
      <c r="D357" s="225"/>
      <c r="E357" s="226">
        <v>0.70191999999999999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3" x14ac:dyDescent="0.2">
      <c r="A358" s="221"/>
      <c r="B358" s="222"/>
      <c r="C358" s="249" t="s">
        <v>1512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4"/>
      <c r="AA358" s="214"/>
      <c r="AB358" s="214"/>
      <c r="AC358" s="214"/>
      <c r="AD358" s="214"/>
      <c r="AE358" s="214"/>
      <c r="AF358" s="214"/>
      <c r="AG358" s="214" t="s">
        <v>205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35">
        <v>121</v>
      </c>
      <c r="B359" s="236" t="s">
        <v>672</v>
      </c>
      <c r="C359" s="246" t="s">
        <v>673</v>
      </c>
      <c r="D359" s="237" t="s">
        <v>361</v>
      </c>
      <c r="E359" s="238">
        <v>9.0300000000000005E-2</v>
      </c>
      <c r="F359" s="239"/>
      <c r="G359" s="240">
        <f>ROUND(E359*F359,2)</f>
        <v>0</v>
      </c>
      <c r="H359" s="239"/>
      <c r="I359" s="240">
        <f>ROUND(E359*H359,2)</f>
        <v>0</v>
      </c>
      <c r="J359" s="239"/>
      <c r="K359" s="240">
        <f>ROUND(E359*J359,2)</f>
        <v>0</v>
      </c>
      <c r="L359" s="240">
        <v>21</v>
      </c>
      <c r="M359" s="240">
        <f>G359*(1+L359/100)</f>
        <v>0</v>
      </c>
      <c r="N359" s="238">
        <v>0</v>
      </c>
      <c r="O359" s="238">
        <f>ROUND(E359*N359,2)</f>
        <v>0</v>
      </c>
      <c r="P359" s="238">
        <v>0</v>
      </c>
      <c r="Q359" s="238">
        <f>ROUND(E359*P359,2)</f>
        <v>0</v>
      </c>
      <c r="R359" s="240" t="s">
        <v>379</v>
      </c>
      <c r="S359" s="240" t="s">
        <v>190</v>
      </c>
      <c r="T359" s="241" t="s">
        <v>335</v>
      </c>
      <c r="U359" s="224">
        <v>2.1949999999999998</v>
      </c>
      <c r="V359" s="224">
        <f>ROUND(E359*U359,2)</f>
        <v>0.2</v>
      </c>
      <c r="W359" s="224"/>
      <c r="X359" s="224" t="s">
        <v>336</v>
      </c>
      <c r="Y359" s="224" t="s">
        <v>193</v>
      </c>
      <c r="Z359" s="214"/>
      <c r="AA359" s="214"/>
      <c r="AB359" s="214"/>
      <c r="AC359" s="214"/>
      <c r="AD359" s="214"/>
      <c r="AE359" s="214"/>
      <c r="AF359" s="214"/>
      <c r="AG359" s="214" t="s">
        <v>337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2" x14ac:dyDescent="0.2">
      <c r="A360" s="221"/>
      <c r="B360" s="222"/>
      <c r="C360" s="255" t="s">
        <v>674</v>
      </c>
      <c r="D360" s="254"/>
      <c r="E360" s="254"/>
      <c r="F360" s="254"/>
      <c r="G360" s="25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339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43" t="str">
        <f>C360</f>
        <v>sypaninou z vhodných hornin tř. 1 - 4 nebo materiálem, uloženým ve vzdálenosti do 30 m od vnějšího kraje objektu, pro jakoukoliv míru zhutnění,</v>
      </c>
      <c r="BB360" s="214"/>
      <c r="BC360" s="214"/>
      <c r="BD360" s="214"/>
      <c r="BE360" s="214"/>
      <c r="BF360" s="214"/>
      <c r="BG360" s="214"/>
      <c r="BH360" s="214"/>
    </row>
    <row r="361" spans="1:60" outlineLevel="2" x14ac:dyDescent="0.2">
      <c r="A361" s="221"/>
      <c r="B361" s="222"/>
      <c r="C361" s="249" t="s">
        <v>675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3" x14ac:dyDescent="0.2">
      <c r="A362" s="221"/>
      <c r="B362" s="222"/>
      <c r="C362" s="249" t="s">
        <v>676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4"/>
      <c r="AA362" s="214"/>
      <c r="AB362" s="214"/>
      <c r="AC362" s="214"/>
      <c r="AD362" s="214"/>
      <c r="AE362" s="214"/>
      <c r="AF362" s="214"/>
      <c r="AG362" s="214" t="s">
        <v>205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3" x14ac:dyDescent="0.2">
      <c r="A363" s="221"/>
      <c r="B363" s="222"/>
      <c r="C363" s="249" t="s">
        <v>676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205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3" x14ac:dyDescent="0.2">
      <c r="A364" s="221"/>
      <c r="B364" s="222"/>
      <c r="C364" s="249" t="s">
        <v>2672</v>
      </c>
      <c r="D364" s="225"/>
      <c r="E364" s="226">
        <v>9.0300000000000005E-2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5">
        <v>122</v>
      </c>
      <c r="B365" s="236" t="s">
        <v>1513</v>
      </c>
      <c r="C365" s="246" t="s">
        <v>1514</v>
      </c>
      <c r="D365" s="237" t="s">
        <v>333</v>
      </c>
      <c r="E365" s="238">
        <v>4.8</v>
      </c>
      <c r="F365" s="239"/>
      <c r="G365" s="240">
        <f>ROUND(E365*F365,2)</f>
        <v>0</v>
      </c>
      <c r="H365" s="239"/>
      <c r="I365" s="240">
        <f>ROUND(E365*H365,2)</f>
        <v>0</v>
      </c>
      <c r="J365" s="239"/>
      <c r="K365" s="240">
        <f>ROUND(E365*J365,2)</f>
        <v>0</v>
      </c>
      <c r="L365" s="240">
        <v>21</v>
      </c>
      <c r="M365" s="240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40" t="s">
        <v>1515</v>
      </c>
      <c r="S365" s="240" t="s">
        <v>190</v>
      </c>
      <c r="T365" s="241" t="s">
        <v>335</v>
      </c>
      <c r="U365" s="224">
        <v>2.1000000000000001E-2</v>
      </c>
      <c r="V365" s="224">
        <f>ROUND(E365*U365,2)</f>
        <v>0.1</v>
      </c>
      <c r="W365" s="224"/>
      <c r="X365" s="224" t="s">
        <v>336</v>
      </c>
      <c r="Y365" s="224" t="s">
        <v>193</v>
      </c>
      <c r="Z365" s="214"/>
      <c r="AA365" s="214"/>
      <c r="AB365" s="214"/>
      <c r="AC365" s="214"/>
      <c r="AD365" s="214"/>
      <c r="AE365" s="214"/>
      <c r="AF365" s="214"/>
      <c r="AG365" s="214" t="s">
        <v>337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2" x14ac:dyDescent="0.2">
      <c r="A366" s="221"/>
      <c r="B366" s="222"/>
      <c r="C366" s="255" t="s">
        <v>1516</v>
      </c>
      <c r="D366" s="254"/>
      <c r="E366" s="254"/>
      <c r="F366" s="254"/>
      <c r="G366" s="25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339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2" x14ac:dyDescent="0.2">
      <c r="A367" s="221"/>
      <c r="B367" s="222"/>
      <c r="C367" s="249" t="s">
        <v>2673</v>
      </c>
      <c r="D367" s="225"/>
      <c r="E367" s="226">
        <v>1.2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3" x14ac:dyDescent="0.2">
      <c r="A368" s="221"/>
      <c r="B368" s="222"/>
      <c r="C368" s="249" t="s">
        <v>2674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4"/>
      <c r="AA368" s="214"/>
      <c r="AB368" s="214"/>
      <c r="AC368" s="214"/>
      <c r="AD368" s="214"/>
      <c r="AE368" s="214"/>
      <c r="AF368" s="214"/>
      <c r="AG368" s="214" t="s">
        <v>205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3" x14ac:dyDescent="0.2">
      <c r="A369" s="221"/>
      <c r="B369" s="222"/>
      <c r="C369" s="249" t="s">
        <v>1519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205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3" x14ac:dyDescent="0.2">
      <c r="A370" s="221"/>
      <c r="B370" s="222"/>
      <c r="C370" s="249" t="s">
        <v>2675</v>
      </c>
      <c r="D370" s="225"/>
      <c r="E370" s="226">
        <v>3.6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35">
        <v>123</v>
      </c>
      <c r="B371" s="236" t="s">
        <v>1521</v>
      </c>
      <c r="C371" s="246" t="s">
        <v>1522</v>
      </c>
      <c r="D371" s="237" t="s">
        <v>333</v>
      </c>
      <c r="E371" s="238">
        <v>4.8</v>
      </c>
      <c r="F371" s="239"/>
      <c r="G371" s="240">
        <f>ROUND(E371*F371,2)</f>
        <v>0</v>
      </c>
      <c r="H371" s="239"/>
      <c r="I371" s="240">
        <f>ROUND(E371*H371,2)</f>
        <v>0</v>
      </c>
      <c r="J371" s="239"/>
      <c r="K371" s="240">
        <f>ROUND(E371*J371,2)</f>
        <v>0</v>
      </c>
      <c r="L371" s="240">
        <v>21</v>
      </c>
      <c r="M371" s="240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40" t="s">
        <v>379</v>
      </c>
      <c r="S371" s="240" t="s">
        <v>190</v>
      </c>
      <c r="T371" s="241" t="s">
        <v>335</v>
      </c>
      <c r="U371" s="224">
        <v>0.17699999999999999</v>
      </c>
      <c r="V371" s="224">
        <f>ROUND(E371*U371,2)</f>
        <v>0.85</v>
      </c>
      <c r="W371" s="224"/>
      <c r="X371" s="224" t="s">
        <v>336</v>
      </c>
      <c r="Y371" s="224" t="s">
        <v>193</v>
      </c>
      <c r="Z371" s="214"/>
      <c r="AA371" s="214"/>
      <c r="AB371" s="214"/>
      <c r="AC371" s="214"/>
      <c r="AD371" s="214"/>
      <c r="AE371" s="214"/>
      <c r="AF371" s="214"/>
      <c r="AG371" s="214" t="s">
        <v>337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2" x14ac:dyDescent="0.2">
      <c r="A372" s="221"/>
      <c r="B372" s="222"/>
      <c r="C372" s="255" t="s">
        <v>1523</v>
      </c>
      <c r="D372" s="254"/>
      <c r="E372" s="254"/>
      <c r="F372" s="254"/>
      <c r="G372" s="25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339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3" t="str">
        <f>C372</f>
        <v>s případným nutným přemístěním hromad nebo dočasných skládek na místo potřeby ze vzdálenosti do 30 m, v rovině nebo ve svahu do 1 : 5,</v>
      </c>
      <c r="BB372" s="214"/>
      <c r="BC372" s="214"/>
      <c r="BD372" s="214"/>
      <c r="BE372" s="214"/>
      <c r="BF372" s="214"/>
      <c r="BG372" s="214"/>
      <c r="BH372" s="214"/>
    </row>
    <row r="373" spans="1:60" outlineLevel="2" x14ac:dyDescent="0.2">
      <c r="A373" s="221"/>
      <c r="B373" s="222"/>
      <c r="C373" s="249" t="s">
        <v>2673</v>
      </c>
      <c r="D373" s="225"/>
      <c r="E373" s="226">
        <v>1.2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3" x14ac:dyDescent="0.2">
      <c r="A374" s="221"/>
      <c r="B374" s="222"/>
      <c r="C374" s="249" t="s">
        <v>1524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4"/>
      <c r="AA374" s="214"/>
      <c r="AB374" s="214"/>
      <c r="AC374" s="214"/>
      <c r="AD374" s="214"/>
      <c r="AE374" s="214"/>
      <c r="AF374" s="214"/>
      <c r="AG374" s="214" t="s">
        <v>205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3" x14ac:dyDescent="0.2">
      <c r="A375" s="221"/>
      <c r="B375" s="222"/>
      <c r="C375" s="249" t="s">
        <v>1519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3" x14ac:dyDescent="0.2">
      <c r="A376" s="221"/>
      <c r="B376" s="222"/>
      <c r="C376" s="249" t="s">
        <v>2675</v>
      </c>
      <c r="D376" s="225"/>
      <c r="E376" s="226">
        <v>3.6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127</v>
      </c>
      <c r="B377" s="236" t="s">
        <v>1525</v>
      </c>
      <c r="C377" s="246" t="s">
        <v>1526</v>
      </c>
      <c r="D377" s="237" t="s">
        <v>704</v>
      </c>
      <c r="E377" s="238">
        <v>0.06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1527</v>
      </c>
      <c r="S377" s="240" t="s">
        <v>190</v>
      </c>
      <c r="T377" s="241" t="s">
        <v>335</v>
      </c>
      <c r="U377" s="224">
        <v>0</v>
      </c>
      <c r="V377" s="224">
        <f>ROUND(E377*U377,2)</f>
        <v>0</v>
      </c>
      <c r="W377" s="224"/>
      <c r="X377" s="224" t="s">
        <v>336</v>
      </c>
      <c r="Y377" s="224" t="s">
        <v>193</v>
      </c>
      <c r="Z377" s="214"/>
      <c r="AA377" s="214"/>
      <c r="AB377" s="214"/>
      <c r="AC377" s="214"/>
      <c r="AD377" s="214"/>
      <c r="AE377" s="214"/>
      <c r="AF377" s="214"/>
      <c r="AG377" s="214" t="s">
        <v>337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2" x14ac:dyDescent="0.2">
      <c r="A378" s="221"/>
      <c r="B378" s="222"/>
      <c r="C378" s="249" t="s">
        <v>2676</v>
      </c>
      <c r="D378" s="225"/>
      <c r="E378" s="226">
        <v>1.4999999999999999E-2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3" x14ac:dyDescent="0.2">
      <c r="A379" s="221"/>
      <c r="B379" s="222"/>
      <c r="C379" s="249" t="s">
        <v>1529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4"/>
      <c r="AA379" s="214"/>
      <c r="AB379" s="214"/>
      <c r="AC379" s="214"/>
      <c r="AD379" s="214"/>
      <c r="AE379" s="214"/>
      <c r="AF379" s="214"/>
      <c r="AG379" s="214" t="s">
        <v>205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3" x14ac:dyDescent="0.2">
      <c r="A380" s="221"/>
      <c r="B380" s="222"/>
      <c r="C380" s="249" t="s">
        <v>1530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205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3" x14ac:dyDescent="0.2">
      <c r="A381" s="221"/>
      <c r="B381" s="222"/>
      <c r="C381" s="249" t="s">
        <v>2677</v>
      </c>
      <c r="D381" s="225"/>
      <c r="E381" s="226">
        <v>4.4999999999999998E-2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205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35">
        <v>132</v>
      </c>
      <c r="B382" s="236" t="s">
        <v>1532</v>
      </c>
      <c r="C382" s="246" t="s">
        <v>1533</v>
      </c>
      <c r="D382" s="237" t="s">
        <v>333</v>
      </c>
      <c r="E382" s="238">
        <v>4.8</v>
      </c>
      <c r="F382" s="239"/>
      <c r="G382" s="240">
        <f>ROUND(E382*F382,2)</f>
        <v>0</v>
      </c>
      <c r="H382" s="239"/>
      <c r="I382" s="240">
        <f>ROUND(E382*H382,2)</f>
        <v>0</v>
      </c>
      <c r="J382" s="239"/>
      <c r="K382" s="240">
        <f>ROUND(E382*J382,2)</f>
        <v>0</v>
      </c>
      <c r="L382" s="240">
        <v>21</v>
      </c>
      <c r="M382" s="240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40" t="s">
        <v>1515</v>
      </c>
      <c r="S382" s="240" t="s">
        <v>190</v>
      </c>
      <c r="T382" s="241" t="s">
        <v>335</v>
      </c>
      <c r="U382" s="224">
        <v>3.5000000000000001E-3</v>
      </c>
      <c r="V382" s="224">
        <f>ROUND(E382*U382,2)</f>
        <v>0.02</v>
      </c>
      <c r="W382" s="224"/>
      <c r="X382" s="224" t="s">
        <v>336</v>
      </c>
      <c r="Y382" s="224" t="s">
        <v>193</v>
      </c>
      <c r="Z382" s="214"/>
      <c r="AA382" s="214"/>
      <c r="AB382" s="214"/>
      <c r="AC382" s="214"/>
      <c r="AD382" s="214"/>
      <c r="AE382" s="214"/>
      <c r="AF382" s="214"/>
      <c r="AG382" s="214" t="s">
        <v>391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2" x14ac:dyDescent="0.2">
      <c r="A383" s="221"/>
      <c r="B383" s="222"/>
      <c r="C383" s="255" t="s">
        <v>1534</v>
      </c>
      <c r="D383" s="254"/>
      <c r="E383" s="254"/>
      <c r="F383" s="254"/>
      <c r="G383" s="25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339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2" x14ac:dyDescent="0.2">
      <c r="A384" s="221"/>
      <c r="B384" s="222"/>
      <c r="C384" s="248" t="s">
        <v>1535</v>
      </c>
      <c r="D384" s="244"/>
      <c r="E384" s="244"/>
      <c r="F384" s="244"/>
      <c r="G384" s="24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196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2" x14ac:dyDescent="0.2">
      <c r="A385" s="221"/>
      <c r="B385" s="222"/>
      <c r="C385" s="249" t="s">
        <v>2673</v>
      </c>
      <c r="D385" s="225"/>
      <c r="E385" s="226">
        <v>1.2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4"/>
      <c r="AA385" s="214"/>
      <c r="AB385" s="214"/>
      <c r="AC385" s="214"/>
      <c r="AD385" s="214"/>
      <c r="AE385" s="214"/>
      <c r="AF385" s="214"/>
      <c r="AG385" s="214" t="s">
        <v>205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3" x14ac:dyDescent="0.2">
      <c r="A386" s="221"/>
      <c r="B386" s="222"/>
      <c r="C386" s="249" t="s">
        <v>1524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4"/>
      <c r="AA386" s="214"/>
      <c r="AB386" s="214"/>
      <c r="AC386" s="214"/>
      <c r="AD386" s="214"/>
      <c r="AE386" s="214"/>
      <c r="AF386" s="214"/>
      <c r="AG386" s="214" t="s">
        <v>205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3" x14ac:dyDescent="0.2">
      <c r="A387" s="221"/>
      <c r="B387" s="222"/>
      <c r="C387" s="249" t="s">
        <v>1519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2675</v>
      </c>
      <c r="D388" s="225"/>
      <c r="E388" s="226">
        <v>3.6</v>
      </c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5">
        <v>135</v>
      </c>
      <c r="B389" s="236" t="s">
        <v>1536</v>
      </c>
      <c r="C389" s="246" t="s">
        <v>1537</v>
      </c>
      <c r="D389" s="237" t="s">
        <v>333</v>
      </c>
      <c r="E389" s="238">
        <v>4.8</v>
      </c>
      <c r="F389" s="239"/>
      <c r="G389" s="240">
        <f>ROUND(E389*F389,2)</f>
        <v>0</v>
      </c>
      <c r="H389" s="239"/>
      <c r="I389" s="240">
        <f>ROUND(E389*H389,2)</f>
        <v>0</v>
      </c>
      <c r="J389" s="239"/>
      <c r="K389" s="240">
        <f>ROUND(E389*J389,2)</f>
        <v>0</v>
      </c>
      <c r="L389" s="240">
        <v>21</v>
      </c>
      <c r="M389" s="240">
        <f>G389*(1+L389/100)</f>
        <v>0</v>
      </c>
      <c r="N389" s="238">
        <v>0</v>
      </c>
      <c r="O389" s="238">
        <f>ROUND(E389*N389,2)</f>
        <v>0</v>
      </c>
      <c r="P389" s="238">
        <v>0</v>
      </c>
      <c r="Q389" s="238">
        <f>ROUND(E389*P389,2)</f>
        <v>0</v>
      </c>
      <c r="R389" s="240" t="s">
        <v>1515</v>
      </c>
      <c r="S389" s="240" t="s">
        <v>190</v>
      </c>
      <c r="T389" s="241" t="s">
        <v>335</v>
      </c>
      <c r="U389" s="224">
        <v>2E-3</v>
      </c>
      <c r="V389" s="224">
        <f>ROUND(E389*U389,2)</f>
        <v>0.01</v>
      </c>
      <c r="W389" s="224"/>
      <c r="X389" s="224" t="s">
        <v>336</v>
      </c>
      <c r="Y389" s="224" t="s">
        <v>193</v>
      </c>
      <c r="Z389" s="214"/>
      <c r="AA389" s="214"/>
      <c r="AB389" s="214"/>
      <c r="AC389" s="214"/>
      <c r="AD389" s="214"/>
      <c r="AE389" s="214"/>
      <c r="AF389" s="214"/>
      <c r="AG389" s="214" t="s">
        <v>391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2" x14ac:dyDescent="0.2">
      <c r="A390" s="221"/>
      <c r="B390" s="222"/>
      <c r="C390" s="249" t="s">
        <v>2673</v>
      </c>
      <c r="D390" s="225"/>
      <c r="E390" s="226">
        <v>1.2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3" x14ac:dyDescent="0.2">
      <c r="A391" s="221"/>
      <c r="B391" s="222"/>
      <c r="C391" s="249" t="s">
        <v>1524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4"/>
      <c r="AA391" s="214"/>
      <c r="AB391" s="214"/>
      <c r="AC391" s="214"/>
      <c r="AD391" s="214"/>
      <c r="AE391" s="214"/>
      <c r="AF391" s="214"/>
      <c r="AG391" s="214" t="s">
        <v>205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3" x14ac:dyDescent="0.2">
      <c r="A392" s="221"/>
      <c r="B392" s="222"/>
      <c r="C392" s="249" t="s">
        <v>1519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3" x14ac:dyDescent="0.2">
      <c r="A393" s="221"/>
      <c r="B393" s="222"/>
      <c r="C393" s="249" t="s">
        <v>2675</v>
      </c>
      <c r="D393" s="225"/>
      <c r="E393" s="226">
        <v>3.6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4"/>
      <c r="AA393" s="214"/>
      <c r="AB393" s="214"/>
      <c r="AC393" s="214"/>
      <c r="AD393" s="214"/>
      <c r="AE393" s="214"/>
      <c r="AF393" s="214"/>
      <c r="AG393" s="214" t="s">
        <v>205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5">
        <v>136</v>
      </c>
      <c r="B394" s="236" t="s">
        <v>1538</v>
      </c>
      <c r="C394" s="246" t="s">
        <v>1539</v>
      </c>
      <c r="D394" s="237" t="s">
        <v>361</v>
      </c>
      <c r="E394" s="238">
        <v>2.4E-2</v>
      </c>
      <c r="F394" s="239"/>
      <c r="G394" s="240">
        <f>ROUND(E394*F394,2)</f>
        <v>0</v>
      </c>
      <c r="H394" s="239"/>
      <c r="I394" s="240">
        <f>ROUND(E394*H394,2)</f>
        <v>0</v>
      </c>
      <c r="J394" s="239"/>
      <c r="K394" s="240">
        <f>ROUND(E394*J394,2)</f>
        <v>0</v>
      </c>
      <c r="L394" s="240">
        <v>21</v>
      </c>
      <c r="M394" s="240">
        <f>G394*(1+L394/100)</f>
        <v>0</v>
      </c>
      <c r="N394" s="238">
        <v>0</v>
      </c>
      <c r="O394" s="238">
        <f>ROUND(E394*N394,2)</f>
        <v>0</v>
      </c>
      <c r="P394" s="238">
        <v>0</v>
      </c>
      <c r="Q394" s="238">
        <f>ROUND(E394*P394,2)</f>
        <v>0</v>
      </c>
      <c r="R394" s="240" t="s">
        <v>1515</v>
      </c>
      <c r="S394" s="240" t="s">
        <v>190</v>
      </c>
      <c r="T394" s="241" t="s">
        <v>335</v>
      </c>
      <c r="U394" s="224">
        <v>1.1950000000000001</v>
      </c>
      <c r="V394" s="224">
        <f>ROUND(E394*U394,2)</f>
        <v>0.03</v>
      </c>
      <c r="W394" s="224"/>
      <c r="X394" s="224" t="s">
        <v>336</v>
      </c>
      <c r="Y394" s="224" t="s">
        <v>193</v>
      </c>
      <c r="Z394" s="214"/>
      <c r="AA394" s="214"/>
      <c r="AB394" s="214"/>
      <c r="AC394" s="214"/>
      <c r="AD394" s="214"/>
      <c r="AE394" s="214"/>
      <c r="AF394" s="214"/>
      <c r="AG394" s="214" t="s">
        <v>337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2" x14ac:dyDescent="0.2">
      <c r="A395" s="221"/>
      <c r="B395" s="222"/>
      <c r="C395" s="249" t="s">
        <v>1540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3" x14ac:dyDescent="0.2">
      <c r="A396" s="221"/>
      <c r="B396" s="222"/>
      <c r="C396" s="249" t="s">
        <v>1540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3" x14ac:dyDescent="0.2">
      <c r="A397" s="221"/>
      <c r="B397" s="222"/>
      <c r="C397" s="249" t="s">
        <v>2678</v>
      </c>
      <c r="D397" s="225"/>
      <c r="E397" s="226">
        <v>6.0000000000000001E-3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3" x14ac:dyDescent="0.2">
      <c r="A398" s="221"/>
      <c r="B398" s="222"/>
      <c r="C398" s="249" t="s">
        <v>1542</v>
      </c>
      <c r="D398" s="225"/>
      <c r="E398" s="226"/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4"/>
      <c r="AA398" s="214"/>
      <c r="AB398" s="214"/>
      <c r="AC398" s="214"/>
      <c r="AD398" s="214"/>
      <c r="AE398" s="214"/>
      <c r="AF398" s="214"/>
      <c r="AG398" s="214" t="s">
        <v>205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3" x14ac:dyDescent="0.2">
      <c r="A399" s="221"/>
      <c r="B399" s="222"/>
      <c r="C399" s="249" t="s">
        <v>1543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2679</v>
      </c>
      <c r="D400" s="225"/>
      <c r="E400" s="226">
        <v>1.7999999999999999E-2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5">
        <v>137</v>
      </c>
      <c r="B401" s="236" t="s">
        <v>1545</v>
      </c>
      <c r="C401" s="246" t="s">
        <v>1546</v>
      </c>
      <c r="D401" s="237" t="s">
        <v>361</v>
      </c>
      <c r="E401" s="238">
        <v>2.4E-2</v>
      </c>
      <c r="F401" s="239"/>
      <c r="G401" s="240">
        <f>ROUND(E401*F401,2)</f>
        <v>0</v>
      </c>
      <c r="H401" s="239"/>
      <c r="I401" s="240">
        <f>ROUND(E401*H401,2)</f>
        <v>0</v>
      </c>
      <c r="J401" s="239"/>
      <c r="K401" s="240">
        <f>ROUND(E401*J401,2)</f>
        <v>0</v>
      </c>
      <c r="L401" s="240">
        <v>21</v>
      </c>
      <c r="M401" s="240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40" t="s">
        <v>1515</v>
      </c>
      <c r="S401" s="240" t="s">
        <v>190</v>
      </c>
      <c r="T401" s="241" t="s">
        <v>335</v>
      </c>
      <c r="U401" s="224">
        <v>0.88400000000000001</v>
      </c>
      <c r="V401" s="224">
        <f>ROUND(E401*U401,2)</f>
        <v>0.02</v>
      </c>
      <c r="W401" s="224"/>
      <c r="X401" s="224" t="s">
        <v>336</v>
      </c>
      <c r="Y401" s="224" t="s">
        <v>193</v>
      </c>
      <c r="Z401" s="214"/>
      <c r="AA401" s="214"/>
      <c r="AB401" s="214"/>
      <c r="AC401" s="214"/>
      <c r="AD401" s="214"/>
      <c r="AE401" s="214"/>
      <c r="AF401" s="214"/>
      <c r="AG401" s="214" t="s">
        <v>391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2" x14ac:dyDescent="0.2">
      <c r="A402" s="221"/>
      <c r="B402" s="222"/>
      <c r="C402" s="249" t="s">
        <v>1540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3" x14ac:dyDescent="0.2">
      <c r="A403" s="221"/>
      <c r="B403" s="222"/>
      <c r="C403" s="249" t="s">
        <v>1540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3" x14ac:dyDescent="0.2">
      <c r="A404" s="221"/>
      <c r="B404" s="222"/>
      <c r="C404" s="249" t="s">
        <v>2678</v>
      </c>
      <c r="D404" s="225"/>
      <c r="E404" s="226">
        <v>6.0000000000000001E-3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3" x14ac:dyDescent="0.2">
      <c r="A405" s="221"/>
      <c r="B405" s="222"/>
      <c r="C405" s="249" t="s">
        <v>1542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4"/>
      <c r="AA405" s="214"/>
      <c r="AB405" s="214"/>
      <c r="AC405" s="214"/>
      <c r="AD405" s="214"/>
      <c r="AE405" s="214"/>
      <c r="AF405" s="214"/>
      <c r="AG405" s="214" t="s">
        <v>205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3" x14ac:dyDescent="0.2">
      <c r="A406" s="221"/>
      <c r="B406" s="222"/>
      <c r="C406" s="249" t="s">
        <v>1543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3" x14ac:dyDescent="0.2">
      <c r="A407" s="221"/>
      <c r="B407" s="222"/>
      <c r="C407" s="249" t="s">
        <v>2679</v>
      </c>
      <c r="D407" s="225"/>
      <c r="E407" s="226">
        <v>1.7999999999999999E-2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5">
        <v>138</v>
      </c>
      <c r="B408" s="236" t="s">
        <v>1547</v>
      </c>
      <c r="C408" s="246" t="s">
        <v>1548</v>
      </c>
      <c r="D408" s="237" t="s">
        <v>361</v>
      </c>
      <c r="E408" s="238">
        <v>0.72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40" t="s">
        <v>379</v>
      </c>
      <c r="S408" s="240" t="s">
        <v>190</v>
      </c>
      <c r="T408" s="241" t="s">
        <v>335</v>
      </c>
      <c r="U408" s="224">
        <v>0</v>
      </c>
      <c r="V408" s="224">
        <f>ROUND(E408*U408,2)</f>
        <v>0</v>
      </c>
      <c r="W408" s="224"/>
      <c r="X408" s="224" t="s">
        <v>336</v>
      </c>
      <c r="Y408" s="224" t="s">
        <v>193</v>
      </c>
      <c r="Z408" s="214"/>
      <c r="AA408" s="214"/>
      <c r="AB408" s="214"/>
      <c r="AC408" s="214"/>
      <c r="AD408" s="214"/>
      <c r="AE408" s="214"/>
      <c r="AF408" s="214"/>
      <c r="AG408" s="214" t="s">
        <v>391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2" x14ac:dyDescent="0.2">
      <c r="A409" s="221"/>
      <c r="B409" s="222"/>
      <c r="C409" s="249" t="s">
        <v>1549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205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3" x14ac:dyDescent="0.2">
      <c r="A410" s="221"/>
      <c r="B410" s="222"/>
      <c r="C410" s="249" t="s">
        <v>2552</v>
      </c>
      <c r="D410" s="225"/>
      <c r="E410" s="226">
        <v>0.18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3" x14ac:dyDescent="0.2">
      <c r="A411" s="221"/>
      <c r="B411" s="222"/>
      <c r="C411" s="249" t="s">
        <v>1346</v>
      </c>
      <c r="D411" s="225"/>
      <c r="E411" s="226"/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4"/>
      <c r="AA411" s="214"/>
      <c r="AB411" s="214"/>
      <c r="AC411" s="214"/>
      <c r="AD411" s="214"/>
      <c r="AE411" s="214"/>
      <c r="AF411" s="214"/>
      <c r="AG411" s="214" t="s">
        <v>205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3" x14ac:dyDescent="0.2">
      <c r="A412" s="221"/>
      <c r="B412" s="222"/>
      <c r="C412" s="249" t="s">
        <v>1347</v>
      </c>
      <c r="D412" s="225"/>
      <c r="E412" s="226"/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205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3" x14ac:dyDescent="0.2">
      <c r="A413" s="221"/>
      <c r="B413" s="222"/>
      <c r="C413" s="249" t="s">
        <v>2553</v>
      </c>
      <c r="D413" s="225"/>
      <c r="E413" s="226">
        <v>0.54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205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35">
        <v>139</v>
      </c>
      <c r="B414" s="236" t="s">
        <v>678</v>
      </c>
      <c r="C414" s="246" t="s">
        <v>679</v>
      </c>
      <c r="D414" s="237" t="s">
        <v>361</v>
      </c>
      <c r="E414" s="238">
        <v>0.58240000000000003</v>
      </c>
      <c r="F414" s="239"/>
      <c r="G414" s="240">
        <f>ROUND(E414*F414,2)</f>
        <v>0</v>
      </c>
      <c r="H414" s="239"/>
      <c r="I414" s="240">
        <f>ROUND(E414*H414,2)</f>
        <v>0</v>
      </c>
      <c r="J414" s="239"/>
      <c r="K414" s="240">
        <f>ROUND(E414*J414,2)</f>
        <v>0</v>
      </c>
      <c r="L414" s="240">
        <v>21</v>
      </c>
      <c r="M414" s="240">
        <f>G414*(1+L414/100)</f>
        <v>0</v>
      </c>
      <c r="N414" s="238">
        <v>0</v>
      </c>
      <c r="O414" s="238">
        <f>ROUND(E414*N414,2)</f>
        <v>0</v>
      </c>
      <c r="P414" s="238">
        <v>0</v>
      </c>
      <c r="Q414" s="238">
        <f>ROUND(E414*P414,2)</f>
        <v>0</v>
      </c>
      <c r="R414" s="240" t="s">
        <v>379</v>
      </c>
      <c r="S414" s="240" t="s">
        <v>190</v>
      </c>
      <c r="T414" s="241" t="s">
        <v>335</v>
      </c>
      <c r="U414" s="224">
        <v>0</v>
      </c>
      <c r="V414" s="224">
        <f>ROUND(E414*U414,2)</f>
        <v>0</v>
      </c>
      <c r="W414" s="224"/>
      <c r="X414" s="224" t="s">
        <v>336</v>
      </c>
      <c r="Y414" s="224" t="s">
        <v>193</v>
      </c>
      <c r="Z414" s="214"/>
      <c r="AA414" s="214"/>
      <c r="AB414" s="214"/>
      <c r="AC414" s="214"/>
      <c r="AD414" s="214"/>
      <c r="AE414" s="214"/>
      <c r="AF414" s="214"/>
      <c r="AG414" s="214" t="s">
        <v>337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2" x14ac:dyDescent="0.2">
      <c r="A415" s="221"/>
      <c r="B415" s="222"/>
      <c r="C415" s="247" t="s">
        <v>680</v>
      </c>
      <c r="D415" s="242"/>
      <c r="E415" s="242"/>
      <c r="F415" s="242"/>
      <c r="G415" s="242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196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2" x14ac:dyDescent="0.2">
      <c r="A416" s="221"/>
      <c r="B416" s="222"/>
      <c r="C416" s="249" t="s">
        <v>2680</v>
      </c>
      <c r="D416" s="225"/>
      <c r="E416" s="226">
        <v>0.34264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3" x14ac:dyDescent="0.2">
      <c r="A417" s="221"/>
      <c r="B417" s="222"/>
      <c r="C417" s="249" t="s">
        <v>2681</v>
      </c>
      <c r="D417" s="225"/>
      <c r="E417" s="226"/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205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3" x14ac:dyDescent="0.2">
      <c r="A418" s="221"/>
      <c r="B418" s="222"/>
      <c r="C418" s="249" t="s">
        <v>1552</v>
      </c>
      <c r="D418" s="225"/>
      <c r="E418" s="226"/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205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3" x14ac:dyDescent="0.2">
      <c r="A419" s="221"/>
      <c r="B419" s="222"/>
      <c r="C419" s="249" t="s">
        <v>2682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3" x14ac:dyDescent="0.2">
      <c r="A420" s="221"/>
      <c r="B420" s="222"/>
      <c r="C420" s="249" t="s">
        <v>2626</v>
      </c>
      <c r="D420" s="225"/>
      <c r="E420" s="226">
        <v>0.23976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3" x14ac:dyDescent="0.2">
      <c r="A421" s="221"/>
      <c r="B421" s="222"/>
      <c r="C421" s="249" t="s">
        <v>593</v>
      </c>
      <c r="D421" s="225"/>
      <c r="E421" s="226"/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4"/>
      <c r="AA421" s="214"/>
      <c r="AB421" s="214"/>
      <c r="AC421" s="214"/>
      <c r="AD421" s="214"/>
      <c r="AE421" s="214"/>
      <c r="AF421" s="214"/>
      <c r="AG421" s="214" t="s">
        <v>205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3" x14ac:dyDescent="0.2">
      <c r="A422" s="221"/>
      <c r="B422" s="222"/>
      <c r="C422" s="249" t="s">
        <v>685</v>
      </c>
      <c r="D422" s="225"/>
      <c r="E422" s="226"/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205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3" x14ac:dyDescent="0.2">
      <c r="A423" s="221"/>
      <c r="B423" s="222"/>
      <c r="C423" s="249" t="s">
        <v>686</v>
      </c>
      <c r="D423" s="225"/>
      <c r="E423" s="226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5">
        <v>140</v>
      </c>
      <c r="B424" s="236" t="s">
        <v>687</v>
      </c>
      <c r="C424" s="246" t="s">
        <v>688</v>
      </c>
      <c r="D424" s="237" t="s">
        <v>361</v>
      </c>
      <c r="E424" s="238">
        <v>1.0116499999999999</v>
      </c>
      <c r="F424" s="239"/>
      <c r="G424" s="240">
        <f>ROUND(E424*F424,2)</f>
        <v>0</v>
      </c>
      <c r="H424" s="239"/>
      <c r="I424" s="240">
        <f>ROUND(E424*H424,2)</f>
        <v>0</v>
      </c>
      <c r="J424" s="239"/>
      <c r="K424" s="240">
        <f>ROUND(E424*J424,2)</f>
        <v>0</v>
      </c>
      <c r="L424" s="240">
        <v>21</v>
      </c>
      <c r="M424" s="240">
        <f>G424*(1+L424/100)</f>
        <v>0</v>
      </c>
      <c r="N424" s="238">
        <v>0</v>
      </c>
      <c r="O424" s="238">
        <f>ROUND(E424*N424,2)</f>
        <v>0</v>
      </c>
      <c r="P424" s="238">
        <v>0</v>
      </c>
      <c r="Q424" s="238">
        <f>ROUND(E424*P424,2)</f>
        <v>0</v>
      </c>
      <c r="R424" s="240" t="s">
        <v>379</v>
      </c>
      <c r="S424" s="240" t="s">
        <v>190</v>
      </c>
      <c r="T424" s="241" t="s">
        <v>335</v>
      </c>
      <c r="U424" s="224">
        <v>0</v>
      </c>
      <c r="V424" s="224">
        <f>ROUND(E424*U424,2)</f>
        <v>0</v>
      </c>
      <c r="W424" s="224"/>
      <c r="X424" s="224" t="s">
        <v>336</v>
      </c>
      <c r="Y424" s="224" t="s">
        <v>193</v>
      </c>
      <c r="Z424" s="214"/>
      <c r="AA424" s="214"/>
      <c r="AB424" s="214"/>
      <c r="AC424" s="214"/>
      <c r="AD424" s="214"/>
      <c r="AE424" s="214"/>
      <c r="AF424" s="214"/>
      <c r="AG424" s="214" t="s">
        <v>391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2" x14ac:dyDescent="0.2">
      <c r="A425" s="221"/>
      <c r="B425" s="222"/>
      <c r="C425" s="249" t="s">
        <v>2683</v>
      </c>
      <c r="D425" s="225"/>
      <c r="E425" s="226">
        <v>0.46301999999999999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3" x14ac:dyDescent="0.2">
      <c r="A426" s="221"/>
      <c r="B426" s="222"/>
      <c r="C426" s="249" t="s">
        <v>2684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3" x14ac:dyDescent="0.2">
      <c r="A427" s="221"/>
      <c r="B427" s="222"/>
      <c r="C427" s="249" t="s">
        <v>2685</v>
      </c>
      <c r="D427" s="225"/>
      <c r="E427" s="226"/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3" x14ac:dyDescent="0.2">
      <c r="A428" s="221"/>
      <c r="B428" s="222"/>
      <c r="C428" s="249" t="s">
        <v>2686</v>
      </c>
      <c r="D428" s="225"/>
      <c r="E428" s="226">
        <v>5.9270000000000003E-2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3" x14ac:dyDescent="0.2">
      <c r="A429" s="221"/>
      <c r="B429" s="222"/>
      <c r="C429" s="249" t="s">
        <v>2687</v>
      </c>
      <c r="D429" s="225"/>
      <c r="E429" s="226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3" x14ac:dyDescent="0.2">
      <c r="A430" s="221"/>
      <c r="B430" s="222"/>
      <c r="C430" s="249" t="s">
        <v>2688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3" x14ac:dyDescent="0.2">
      <c r="A431" s="221"/>
      <c r="B431" s="222"/>
      <c r="C431" s="249" t="s">
        <v>2689</v>
      </c>
      <c r="D431" s="225"/>
      <c r="E431" s="226">
        <v>6.1120000000000001E-2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3" x14ac:dyDescent="0.2">
      <c r="A432" s="221"/>
      <c r="B432" s="222"/>
      <c r="C432" s="249" t="s">
        <v>2690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3" x14ac:dyDescent="0.2">
      <c r="A433" s="221"/>
      <c r="B433" s="222"/>
      <c r="C433" s="249" t="s">
        <v>2691</v>
      </c>
      <c r="D433" s="225"/>
      <c r="E433" s="226"/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205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3" x14ac:dyDescent="0.2">
      <c r="A434" s="221"/>
      <c r="B434" s="222"/>
      <c r="C434" s="249" t="s">
        <v>2692</v>
      </c>
      <c r="D434" s="225"/>
      <c r="E434" s="226">
        <v>0.02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3" x14ac:dyDescent="0.2">
      <c r="A435" s="221"/>
      <c r="B435" s="222"/>
      <c r="C435" s="249" t="s">
        <v>699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3" x14ac:dyDescent="0.2">
      <c r="A436" s="221"/>
      <c r="B436" s="222"/>
      <c r="C436" s="249" t="s">
        <v>2637</v>
      </c>
      <c r="D436" s="225"/>
      <c r="E436" s="226">
        <v>0.40823999999999999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3" x14ac:dyDescent="0.2">
      <c r="A437" s="221"/>
      <c r="B437" s="222"/>
      <c r="C437" s="249" t="s">
        <v>609</v>
      </c>
      <c r="D437" s="225"/>
      <c r="E437" s="226"/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4"/>
      <c r="AA437" s="214"/>
      <c r="AB437" s="214"/>
      <c r="AC437" s="214"/>
      <c r="AD437" s="214"/>
      <c r="AE437" s="214"/>
      <c r="AF437" s="214"/>
      <c r="AG437" s="214" t="s">
        <v>205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3" x14ac:dyDescent="0.2">
      <c r="A438" s="221"/>
      <c r="B438" s="222"/>
      <c r="C438" s="249" t="s">
        <v>700</v>
      </c>
      <c r="D438" s="225"/>
      <c r="E438" s="226"/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3" x14ac:dyDescent="0.2">
      <c r="A439" s="221"/>
      <c r="B439" s="222"/>
      <c r="C439" s="249" t="s">
        <v>701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35">
        <v>141</v>
      </c>
      <c r="B440" s="236" t="s">
        <v>1564</v>
      </c>
      <c r="C440" s="246" t="s">
        <v>1565</v>
      </c>
      <c r="D440" s="237" t="s">
        <v>1064</v>
      </c>
      <c r="E440" s="238">
        <v>2.8799999999999999E-2</v>
      </c>
      <c r="F440" s="239"/>
      <c r="G440" s="240">
        <f>ROUND(E440*F440,2)</f>
        <v>0</v>
      </c>
      <c r="H440" s="239"/>
      <c r="I440" s="240">
        <f>ROUND(E440*H440,2)</f>
        <v>0</v>
      </c>
      <c r="J440" s="239"/>
      <c r="K440" s="240">
        <f>ROUND(E440*J440,2)</f>
        <v>0</v>
      </c>
      <c r="L440" s="240">
        <v>21</v>
      </c>
      <c r="M440" s="240">
        <f>G440*(1+L440/100)</f>
        <v>0</v>
      </c>
      <c r="N440" s="238">
        <v>1E-3</v>
      </c>
      <c r="O440" s="238">
        <f>ROUND(E440*N440,2)</f>
        <v>0</v>
      </c>
      <c r="P440" s="238">
        <v>0</v>
      </c>
      <c r="Q440" s="238">
        <f>ROUND(E440*P440,2)</f>
        <v>0</v>
      </c>
      <c r="R440" s="240" t="s">
        <v>705</v>
      </c>
      <c r="S440" s="240" t="s">
        <v>190</v>
      </c>
      <c r="T440" s="241" t="s">
        <v>335</v>
      </c>
      <c r="U440" s="224">
        <v>0</v>
      </c>
      <c r="V440" s="224">
        <f>ROUND(E440*U440,2)</f>
        <v>0</v>
      </c>
      <c r="W440" s="224"/>
      <c r="X440" s="224" t="s">
        <v>706</v>
      </c>
      <c r="Y440" s="224" t="s">
        <v>193</v>
      </c>
      <c r="Z440" s="214"/>
      <c r="AA440" s="214"/>
      <c r="AB440" s="214"/>
      <c r="AC440" s="214"/>
      <c r="AD440" s="214"/>
      <c r="AE440" s="214"/>
      <c r="AF440" s="214"/>
      <c r="AG440" s="214" t="s">
        <v>707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2" x14ac:dyDescent="0.2">
      <c r="A441" s="221"/>
      <c r="B441" s="222"/>
      <c r="C441" s="249" t="s">
        <v>2693</v>
      </c>
      <c r="D441" s="225"/>
      <c r="E441" s="226">
        <v>7.1999999999999998E-3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205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3" x14ac:dyDescent="0.2">
      <c r="A442" s="221"/>
      <c r="B442" s="222"/>
      <c r="C442" s="249" t="s">
        <v>2694</v>
      </c>
      <c r="D442" s="225"/>
      <c r="E442" s="226"/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4"/>
      <c r="AA442" s="214"/>
      <c r="AB442" s="214"/>
      <c r="AC442" s="214"/>
      <c r="AD442" s="214"/>
      <c r="AE442" s="214"/>
      <c r="AF442" s="214"/>
      <c r="AG442" s="214" t="s">
        <v>205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3" x14ac:dyDescent="0.2">
      <c r="A443" s="221"/>
      <c r="B443" s="222"/>
      <c r="C443" s="249" t="s">
        <v>1568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2695</v>
      </c>
      <c r="D444" s="225"/>
      <c r="E444" s="226">
        <v>2.1600000000000001E-2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35">
        <v>150</v>
      </c>
      <c r="B445" s="236" t="s">
        <v>1570</v>
      </c>
      <c r="C445" s="246" t="s">
        <v>1571</v>
      </c>
      <c r="D445" s="237" t="s">
        <v>1572</v>
      </c>
      <c r="E445" s="238">
        <v>2.4000000000000001E-4</v>
      </c>
      <c r="F445" s="239"/>
      <c r="G445" s="240">
        <f>ROUND(E445*F445,2)</f>
        <v>0</v>
      </c>
      <c r="H445" s="239"/>
      <c r="I445" s="240">
        <f>ROUND(E445*H445,2)</f>
        <v>0</v>
      </c>
      <c r="J445" s="239"/>
      <c r="K445" s="240">
        <f>ROUND(E445*J445,2)</f>
        <v>0</v>
      </c>
      <c r="L445" s="240">
        <v>21</v>
      </c>
      <c r="M445" s="240">
        <f>G445*(1+L445/100)</f>
        <v>0</v>
      </c>
      <c r="N445" s="238">
        <v>1E-3</v>
      </c>
      <c r="O445" s="238">
        <f>ROUND(E445*N445,2)</f>
        <v>0</v>
      </c>
      <c r="P445" s="238">
        <v>0</v>
      </c>
      <c r="Q445" s="238">
        <f>ROUND(E445*P445,2)</f>
        <v>0</v>
      </c>
      <c r="R445" s="240" t="s">
        <v>705</v>
      </c>
      <c r="S445" s="240" t="s">
        <v>190</v>
      </c>
      <c r="T445" s="241" t="s">
        <v>335</v>
      </c>
      <c r="U445" s="224">
        <v>0</v>
      </c>
      <c r="V445" s="224">
        <f>ROUND(E445*U445,2)</f>
        <v>0</v>
      </c>
      <c r="W445" s="224"/>
      <c r="X445" s="224" t="s">
        <v>706</v>
      </c>
      <c r="Y445" s="224" t="s">
        <v>193</v>
      </c>
      <c r="Z445" s="214"/>
      <c r="AA445" s="214"/>
      <c r="AB445" s="214"/>
      <c r="AC445" s="214"/>
      <c r="AD445" s="214"/>
      <c r="AE445" s="214"/>
      <c r="AF445" s="214"/>
      <c r="AG445" s="214" t="s">
        <v>748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2" x14ac:dyDescent="0.2">
      <c r="A446" s="221"/>
      <c r="B446" s="222"/>
      <c r="C446" s="249" t="s">
        <v>2696</v>
      </c>
      <c r="D446" s="225"/>
      <c r="E446" s="226">
        <v>6.0000000000000002E-5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3" x14ac:dyDescent="0.2">
      <c r="A447" s="221"/>
      <c r="B447" s="222"/>
      <c r="C447" s="249" t="s">
        <v>1574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4"/>
      <c r="AA447" s="214"/>
      <c r="AB447" s="214"/>
      <c r="AC447" s="214"/>
      <c r="AD447" s="214"/>
      <c r="AE447" s="214"/>
      <c r="AF447" s="214"/>
      <c r="AG447" s="214" t="s">
        <v>205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3" x14ac:dyDescent="0.2">
      <c r="A448" s="221"/>
      <c r="B448" s="222"/>
      <c r="C448" s="249" t="s">
        <v>1575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205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3" x14ac:dyDescent="0.2">
      <c r="A449" s="221"/>
      <c r="B449" s="222"/>
      <c r="C449" s="249" t="s">
        <v>2697</v>
      </c>
      <c r="D449" s="225"/>
      <c r="E449" s="226">
        <v>1.8000000000000001E-4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5">
        <v>151</v>
      </c>
      <c r="B450" s="236" t="s">
        <v>702</v>
      </c>
      <c r="C450" s="246" t="s">
        <v>703</v>
      </c>
      <c r="D450" s="237" t="s">
        <v>704</v>
      </c>
      <c r="E450" s="238">
        <v>1.2283599999999999</v>
      </c>
      <c r="F450" s="239"/>
      <c r="G450" s="240">
        <f>ROUND(E450*F450,2)</f>
        <v>0</v>
      </c>
      <c r="H450" s="239"/>
      <c r="I450" s="240">
        <f>ROUND(E450*H450,2)</f>
        <v>0</v>
      </c>
      <c r="J450" s="239"/>
      <c r="K450" s="240">
        <f>ROUND(E450*J450,2)</f>
        <v>0</v>
      </c>
      <c r="L450" s="240">
        <v>21</v>
      </c>
      <c r="M450" s="240">
        <f>G450*(1+L450/100)</f>
        <v>0</v>
      </c>
      <c r="N450" s="238">
        <v>1</v>
      </c>
      <c r="O450" s="238">
        <f>ROUND(E450*N450,2)</f>
        <v>1.23</v>
      </c>
      <c r="P450" s="238">
        <v>0</v>
      </c>
      <c r="Q450" s="238">
        <f>ROUND(E450*P450,2)</f>
        <v>0</v>
      </c>
      <c r="R450" s="240" t="s">
        <v>705</v>
      </c>
      <c r="S450" s="240" t="s">
        <v>190</v>
      </c>
      <c r="T450" s="241" t="s">
        <v>335</v>
      </c>
      <c r="U450" s="224">
        <v>0</v>
      </c>
      <c r="V450" s="224">
        <f>ROUND(E450*U450,2)</f>
        <v>0</v>
      </c>
      <c r="W450" s="224"/>
      <c r="X450" s="224" t="s">
        <v>706</v>
      </c>
      <c r="Y450" s="224" t="s">
        <v>193</v>
      </c>
      <c r="Z450" s="214"/>
      <c r="AA450" s="214"/>
      <c r="AB450" s="214"/>
      <c r="AC450" s="214"/>
      <c r="AD450" s="214"/>
      <c r="AE450" s="214"/>
      <c r="AF450" s="214"/>
      <c r="AG450" s="214" t="s">
        <v>707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2" x14ac:dyDescent="0.2">
      <c r="A451" s="221"/>
      <c r="B451" s="222"/>
      <c r="C451" s="249" t="s">
        <v>2698</v>
      </c>
      <c r="D451" s="225"/>
      <c r="E451" s="226">
        <v>1.2283599999999999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3" x14ac:dyDescent="0.2">
      <c r="A452" s="221"/>
      <c r="B452" s="222"/>
      <c r="C452" s="249" t="s">
        <v>1578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4"/>
      <c r="AA452" s="214"/>
      <c r="AB452" s="214"/>
      <c r="AC452" s="214"/>
      <c r="AD452" s="214"/>
      <c r="AE452" s="214"/>
      <c r="AF452" s="214"/>
      <c r="AG452" s="214" t="s">
        <v>205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3" x14ac:dyDescent="0.2">
      <c r="A453" s="221"/>
      <c r="B453" s="222"/>
      <c r="C453" s="249" t="s">
        <v>710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3" x14ac:dyDescent="0.2">
      <c r="A454" s="221"/>
      <c r="B454" s="222"/>
      <c r="C454" s="249" t="s">
        <v>711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4"/>
      <c r="AA454" s="214"/>
      <c r="AB454" s="214"/>
      <c r="AC454" s="214"/>
      <c r="AD454" s="214"/>
      <c r="AE454" s="214"/>
      <c r="AF454" s="214"/>
      <c r="AG454" s="214" t="s">
        <v>205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5">
        <v>152</v>
      </c>
      <c r="B455" s="236" t="s">
        <v>712</v>
      </c>
      <c r="C455" s="246" t="s">
        <v>713</v>
      </c>
      <c r="D455" s="237" t="s">
        <v>704</v>
      </c>
      <c r="E455" s="238">
        <v>1.1339999999999999</v>
      </c>
      <c r="F455" s="239"/>
      <c r="G455" s="240">
        <f>ROUND(E455*F455,2)</f>
        <v>0</v>
      </c>
      <c r="H455" s="239"/>
      <c r="I455" s="240">
        <f>ROUND(E455*H455,2)</f>
        <v>0</v>
      </c>
      <c r="J455" s="239"/>
      <c r="K455" s="240">
        <f>ROUND(E455*J455,2)</f>
        <v>0</v>
      </c>
      <c r="L455" s="240">
        <v>21</v>
      </c>
      <c r="M455" s="240">
        <f>G455*(1+L455/100)</f>
        <v>0</v>
      </c>
      <c r="N455" s="238">
        <v>1</v>
      </c>
      <c r="O455" s="238">
        <f>ROUND(E455*N455,2)</f>
        <v>1.1299999999999999</v>
      </c>
      <c r="P455" s="238">
        <v>0</v>
      </c>
      <c r="Q455" s="238">
        <f>ROUND(E455*P455,2)</f>
        <v>0</v>
      </c>
      <c r="R455" s="240" t="s">
        <v>705</v>
      </c>
      <c r="S455" s="240" t="s">
        <v>190</v>
      </c>
      <c r="T455" s="241" t="s">
        <v>335</v>
      </c>
      <c r="U455" s="224">
        <v>0</v>
      </c>
      <c r="V455" s="224">
        <f>ROUND(E455*U455,2)</f>
        <v>0</v>
      </c>
      <c r="W455" s="224"/>
      <c r="X455" s="224" t="s">
        <v>706</v>
      </c>
      <c r="Y455" s="224" t="s">
        <v>193</v>
      </c>
      <c r="Z455" s="214"/>
      <c r="AA455" s="214"/>
      <c r="AB455" s="214"/>
      <c r="AC455" s="214"/>
      <c r="AD455" s="214"/>
      <c r="AE455" s="214"/>
      <c r="AF455" s="214"/>
      <c r="AG455" s="214" t="s">
        <v>707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2" x14ac:dyDescent="0.2">
      <c r="A456" s="221"/>
      <c r="B456" s="222"/>
      <c r="C456" s="249" t="s">
        <v>714</v>
      </c>
      <c r="D456" s="225"/>
      <c r="E456" s="226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3" x14ac:dyDescent="0.2">
      <c r="A457" s="221"/>
      <c r="B457" s="222"/>
      <c r="C457" s="249" t="s">
        <v>715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716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3" x14ac:dyDescent="0.2">
      <c r="A459" s="221"/>
      <c r="B459" s="222"/>
      <c r="C459" s="249" t="s">
        <v>717</v>
      </c>
      <c r="D459" s="225"/>
      <c r="E459" s="226"/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4"/>
      <c r="AA459" s="214"/>
      <c r="AB459" s="214"/>
      <c r="AC459" s="214"/>
      <c r="AD459" s="214"/>
      <c r="AE459" s="214"/>
      <c r="AF459" s="214"/>
      <c r="AG459" s="214" t="s">
        <v>205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3" x14ac:dyDescent="0.2">
      <c r="A460" s="221"/>
      <c r="B460" s="222"/>
      <c r="C460" s="249" t="s">
        <v>2699</v>
      </c>
      <c r="D460" s="225"/>
      <c r="E460" s="226">
        <v>1.1339999999999999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4"/>
      <c r="AA460" s="214"/>
      <c r="AB460" s="214"/>
      <c r="AC460" s="214"/>
      <c r="AD460" s="214"/>
      <c r="AE460" s="214"/>
      <c r="AF460" s="214"/>
      <c r="AG460" s="214" t="s">
        <v>205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3" x14ac:dyDescent="0.2">
      <c r="A461" s="221"/>
      <c r="B461" s="222"/>
      <c r="C461" s="249" t="s">
        <v>719</v>
      </c>
      <c r="D461" s="225"/>
      <c r="E461" s="226"/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x14ac:dyDescent="0.2">
      <c r="A462" s="228" t="s">
        <v>185</v>
      </c>
      <c r="B462" s="229" t="s">
        <v>111</v>
      </c>
      <c r="C462" s="245" t="s">
        <v>112</v>
      </c>
      <c r="D462" s="230"/>
      <c r="E462" s="231"/>
      <c r="F462" s="232"/>
      <c r="G462" s="232">
        <f>SUMIF(AG463:AG469,"&lt;&gt;NOR",G463:G469)</f>
        <v>0</v>
      </c>
      <c r="H462" s="232"/>
      <c r="I462" s="232">
        <f>SUM(I463:I469)</f>
        <v>0</v>
      </c>
      <c r="J462" s="232"/>
      <c r="K462" s="232">
        <f>SUM(K463:K469)</f>
        <v>0</v>
      </c>
      <c r="L462" s="232"/>
      <c r="M462" s="232">
        <f>SUM(M463:M469)</f>
        <v>0</v>
      </c>
      <c r="N462" s="231"/>
      <c r="O462" s="231">
        <f>SUM(O463:O469)</f>
        <v>0</v>
      </c>
      <c r="P462" s="231"/>
      <c r="Q462" s="231">
        <f>SUM(Q463:Q469)</f>
        <v>0</v>
      </c>
      <c r="R462" s="232"/>
      <c r="S462" s="232"/>
      <c r="T462" s="233"/>
      <c r="U462" s="227"/>
      <c r="V462" s="227">
        <f>SUM(V463:V469)</f>
        <v>0</v>
      </c>
      <c r="W462" s="227"/>
      <c r="X462" s="227"/>
      <c r="Y462" s="227"/>
      <c r="AG462" t="s">
        <v>186</v>
      </c>
    </row>
    <row r="463" spans="1:60" outlineLevel="1" x14ac:dyDescent="0.2">
      <c r="A463" s="235">
        <v>154</v>
      </c>
      <c r="B463" s="236" t="s">
        <v>720</v>
      </c>
      <c r="C463" s="246" t="s">
        <v>721</v>
      </c>
      <c r="D463" s="237" t="s">
        <v>722</v>
      </c>
      <c r="E463" s="238">
        <v>1</v>
      </c>
      <c r="F463" s="239"/>
      <c r="G463" s="240">
        <f>ROUND(E463*F463,2)</f>
        <v>0</v>
      </c>
      <c r="H463" s="239"/>
      <c r="I463" s="240">
        <f>ROUND(E463*H463,2)</f>
        <v>0</v>
      </c>
      <c r="J463" s="239"/>
      <c r="K463" s="240">
        <f>ROUND(E463*J463,2)</f>
        <v>0</v>
      </c>
      <c r="L463" s="240">
        <v>21</v>
      </c>
      <c r="M463" s="240">
        <f>G463*(1+L463/100)</f>
        <v>0</v>
      </c>
      <c r="N463" s="238">
        <v>0</v>
      </c>
      <c r="O463" s="238">
        <f>ROUND(E463*N463,2)</f>
        <v>0</v>
      </c>
      <c r="P463" s="238">
        <v>0</v>
      </c>
      <c r="Q463" s="238">
        <f>ROUND(E463*P463,2)</f>
        <v>0</v>
      </c>
      <c r="R463" s="240"/>
      <c r="S463" s="240" t="s">
        <v>723</v>
      </c>
      <c r="T463" s="241" t="s">
        <v>724</v>
      </c>
      <c r="U463" s="224">
        <v>0</v>
      </c>
      <c r="V463" s="224">
        <f>ROUND(E463*U463,2)</f>
        <v>0</v>
      </c>
      <c r="W463" s="224"/>
      <c r="X463" s="224" t="s">
        <v>336</v>
      </c>
      <c r="Y463" s="224" t="s">
        <v>193</v>
      </c>
      <c r="Z463" s="214"/>
      <c r="AA463" s="214"/>
      <c r="AB463" s="214"/>
      <c r="AC463" s="214"/>
      <c r="AD463" s="214"/>
      <c r="AE463" s="214"/>
      <c r="AF463" s="214"/>
      <c r="AG463" s="214" t="s">
        <v>337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2" x14ac:dyDescent="0.2">
      <c r="A464" s="221"/>
      <c r="B464" s="222"/>
      <c r="C464" s="249" t="s">
        <v>2700</v>
      </c>
      <c r="D464" s="225"/>
      <c r="E464" s="226">
        <v>1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4"/>
      <c r="AA464" s="214"/>
      <c r="AB464" s="214"/>
      <c r="AC464" s="214"/>
      <c r="AD464" s="214"/>
      <c r="AE464" s="214"/>
      <c r="AF464" s="214"/>
      <c r="AG464" s="214" t="s">
        <v>205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3" x14ac:dyDescent="0.2">
      <c r="A465" s="221"/>
      <c r="B465" s="222"/>
      <c r="C465" s="249" t="s">
        <v>2701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4"/>
      <c r="AA465" s="214"/>
      <c r="AB465" s="214"/>
      <c r="AC465" s="214"/>
      <c r="AD465" s="214"/>
      <c r="AE465" s="214"/>
      <c r="AF465" s="214"/>
      <c r="AG465" s="214" t="s">
        <v>205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35">
        <v>155</v>
      </c>
      <c r="B466" s="236" t="s">
        <v>727</v>
      </c>
      <c r="C466" s="246" t="s">
        <v>728</v>
      </c>
      <c r="D466" s="237" t="s">
        <v>374</v>
      </c>
      <c r="E466" s="238">
        <v>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40"/>
      <c r="S466" s="240" t="s">
        <v>723</v>
      </c>
      <c r="T466" s="241" t="s">
        <v>724</v>
      </c>
      <c r="U466" s="224">
        <v>0</v>
      </c>
      <c r="V466" s="224">
        <f>ROUND(E466*U466,2)</f>
        <v>0</v>
      </c>
      <c r="W466" s="224"/>
      <c r="X466" s="224" t="s">
        <v>336</v>
      </c>
      <c r="Y466" s="224" t="s">
        <v>193</v>
      </c>
      <c r="Z466" s="214"/>
      <c r="AA466" s="214"/>
      <c r="AB466" s="214"/>
      <c r="AC466" s="214"/>
      <c r="AD466" s="214"/>
      <c r="AE466" s="214"/>
      <c r="AF466" s="214"/>
      <c r="AG466" s="214" t="s">
        <v>337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2" x14ac:dyDescent="0.2">
      <c r="A467" s="221"/>
      <c r="B467" s="222"/>
      <c r="C467" s="249" t="s">
        <v>2702</v>
      </c>
      <c r="D467" s="225"/>
      <c r="E467" s="226">
        <v>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35">
        <v>156</v>
      </c>
      <c r="B468" s="236" t="s">
        <v>730</v>
      </c>
      <c r="C468" s="246" t="s">
        <v>731</v>
      </c>
      <c r="D468" s="237" t="s">
        <v>732</v>
      </c>
      <c r="E468" s="238">
        <v>0.02</v>
      </c>
      <c r="F468" s="239"/>
      <c r="G468" s="240">
        <f>ROUND(E468*F468,2)</f>
        <v>0</v>
      </c>
      <c r="H468" s="239"/>
      <c r="I468" s="240">
        <f>ROUND(E468*H468,2)</f>
        <v>0</v>
      </c>
      <c r="J468" s="239"/>
      <c r="K468" s="240">
        <f>ROUND(E468*J468,2)</f>
        <v>0</v>
      </c>
      <c r="L468" s="240">
        <v>21</v>
      </c>
      <c r="M468" s="240">
        <f>G468*(1+L468/100)</f>
        <v>0</v>
      </c>
      <c r="N468" s="238">
        <v>0</v>
      </c>
      <c r="O468" s="238">
        <f>ROUND(E468*N468,2)</f>
        <v>0</v>
      </c>
      <c r="P468" s="238">
        <v>0</v>
      </c>
      <c r="Q468" s="238">
        <f>ROUND(E468*P468,2)</f>
        <v>0</v>
      </c>
      <c r="R468" s="240"/>
      <c r="S468" s="240" t="s">
        <v>723</v>
      </c>
      <c r="T468" s="241" t="s">
        <v>724</v>
      </c>
      <c r="U468" s="224">
        <v>0</v>
      </c>
      <c r="V468" s="224">
        <f>ROUND(E468*U468,2)</f>
        <v>0</v>
      </c>
      <c r="W468" s="224"/>
      <c r="X468" s="224" t="s">
        <v>336</v>
      </c>
      <c r="Y468" s="224" t="s">
        <v>193</v>
      </c>
      <c r="Z468" s="214"/>
      <c r="AA468" s="214"/>
      <c r="AB468" s="214"/>
      <c r="AC468" s="214"/>
      <c r="AD468" s="214"/>
      <c r="AE468" s="214"/>
      <c r="AF468" s="214"/>
      <c r="AG468" s="214" t="s">
        <v>337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49" t="s">
        <v>2703</v>
      </c>
      <c r="D469" s="225"/>
      <c r="E469" s="226">
        <v>0.02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205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x14ac:dyDescent="0.2">
      <c r="A470" s="228" t="s">
        <v>185</v>
      </c>
      <c r="B470" s="229" t="s">
        <v>113</v>
      </c>
      <c r="C470" s="245" t="s">
        <v>114</v>
      </c>
      <c r="D470" s="230"/>
      <c r="E470" s="231"/>
      <c r="F470" s="232"/>
      <c r="G470" s="232">
        <f>SUMIF(AG471:AG480,"&lt;&gt;NOR",G471:G480)</f>
        <v>0</v>
      </c>
      <c r="H470" s="232"/>
      <c r="I470" s="232">
        <f>SUM(I471:I480)</f>
        <v>0</v>
      </c>
      <c r="J470" s="232"/>
      <c r="K470" s="232">
        <f>SUM(K471:K480)</f>
        <v>0</v>
      </c>
      <c r="L470" s="232"/>
      <c r="M470" s="232">
        <f>SUM(M471:M480)</f>
        <v>0</v>
      </c>
      <c r="N470" s="231"/>
      <c r="O470" s="231">
        <f>SUM(O471:O480)</f>
        <v>0.33</v>
      </c>
      <c r="P470" s="231"/>
      <c r="Q470" s="231">
        <f>SUM(Q471:Q480)</f>
        <v>0</v>
      </c>
      <c r="R470" s="232"/>
      <c r="S470" s="232"/>
      <c r="T470" s="233"/>
      <c r="U470" s="227"/>
      <c r="V470" s="227">
        <f>SUM(V471:V480)</f>
        <v>0.32</v>
      </c>
      <c r="W470" s="227"/>
      <c r="X470" s="227"/>
      <c r="Y470" s="227"/>
      <c r="AG470" t="s">
        <v>186</v>
      </c>
    </row>
    <row r="471" spans="1:60" outlineLevel="1" x14ac:dyDescent="0.2">
      <c r="A471" s="235">
        <v>157</v>
      </c>
      <c r="B471" s="236" t="s">
        <v>734</v>
      </c>
      <c r="C471" s="246" t="s">
        <v>735</v>
      </c>
      <c r="D471" s="237" t="s">
        <v>374</v>
      </c>
      <c r="E471" s="238">
        <v>1.5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0.22106999999999999</v>
      </c>
      <c r="O471" s="238">
        <f>ROUND(E471*N471,2)</f>
        <v>0.33</v>
      </c>
      <c r="P471" s="238">
        <v>0</v>
      </c>
      <c r="Q471" s="238">
        <f>ROUND(E471*P471,2)</f>
        <v>0</v>
      </c>
      <c r="R471" s="240" t="s">
        <v>736</v>
      </c>
      <c r="S471" s="240" t="s">
        <v>190</v>
      </c>
      <c r="T471" s="241" t="s">
        <v>335</v>
      </c>
      <c r="U471" s="224">
        <v>0.185</v>
      </c>
      <c r="V471" s="224">
        <f>ROUND(E471*U471,2)</f>
        <v>0.28000000000000003</v>
      </c>
      <c r="W471" s="224"/>
      <c r="X471" s="224" t="s">
        <v>336</v>
      </c>
      <c r="Y471" s="224" t="s">
        <v>193</v>
      </c>
      <c r="Z471" s="214"/>
      <c r="AA471" s="214"/>
      <c r="AB471" s="214"/>
      <c r="AC471" s="214"/>
      <c r="AD471" s="214"/>
      <c r="AE471" s="214"/>
      <c r="AF471" s="214"/>
      <c r="AG471" s="214" t="s">
        <v>337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2" x14ac:dyDescent="0.2">
      <c r="A472" s="221"/>
      <c r="B472" s="222"/>
      <c r="C472" s="255" t="s">
        <v>737</v>
      </c>
      <c r="D472" s="254"/>
      <c r="E472" s="254"/>
      <c r="F472" s="254"/>
      <c r="G472" s="25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339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43" t="str">
        <f>C472</f>
        <v>se zřízením štěrkopískového lože pod trubky a s jejich obsypem v průměrném celkovém množství do 0,15 m3/m,</v>
      </c>
      <c r="BB472" s="214"/>
      <c r="BC472" s="214"/>
      <c r="BD472" s="214"/>
      <c r="BE472" s="214"/>
      <c r="BF472" s="214"/>
      <c r="BG472" s="214"/>
      <c r="BH472" s="214"/>
    </row>
    <row r="473" spans="1:60" outlineLevel="2" x14ac:dyDescent="0.2">
      <c r="A473" s="221"/>
      <c r="B473" s="222"/>
      <c r="C473" s="249" t="s">
        <v>2704</v>
      </c>
      <c r="D473" s="225"/>
      <c r="E473" s="226">
        <v>1.5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4"/>
      <c r="AA473" s="214"/>
      <c r="AB473" s="214"/>
      <c r="AC473" s="214"/>
      <c r="AD473" s="214"/>
      <c r="AE473" s="214"/>
      <c r="AF473" s="214"/>
      <c r="AG473" s="214" t="s">
        <v>205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158</v>
      </c>
      <c r="B474" s="236" t="s">
        <v>739</v>
      </c>
      <c r="C474" s="246" t="s">
        <v>740</v>
      </c>
      <c r="D474" s="237" t="s">
        <v>333</v>
      </c>
      <c r="E474" s="238">
        <v>0.47123999999999999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1.7000000000000001E-4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362</v>
      </c>
      <c r="S474" s="240" t="s">
        <v>190</v>
      </c>
      <c r="T474" s="241" t="s">
        <v>335</v>
      </c>
      <c r="U474" s="224">
        <v>7.4999999999999997E-2</v>
      </c>
      <c r="V474" s="224">
        <f>ROUND(E474*U474,2)</f>
        <v>0.04</v>
      </c>
      <c r="W474" s="224"/>
      <c r="X474" s="224" t="s">
        <v>336</v>
      </c>
      <c r="Y474" s="224" t="s">
        <v>193</v>
      </c>
      <c r="Z474" s="214"/>
      <c r="AA474" s="214"/>
      <c r="AB474" s="214"/>
      <c r="AC474" s="214"/>
      <c r="AD474" s="214"/>
      <c r="AE474" s="214"/>
      <c r="AF474" s="214"/>
      <c r="AG474" s="214" t="s">
        <v>391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2" x14ac:dyDescent="0.2">
      <c r="A475" s="221"/>
      <c r="B475" s="222"/>
      <c r="C475" s="255" t="s">
        <v>741</v>
      </c>
      <c r="D475" s="254"/>
      <c r="E475" s="254"/>
      <c r="F475" s="254"/>
      <c r="G475" s="25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4"/>
      <c r="AA475" s="214"/>
      <c r="AB475" s="214"/>
      <c r="AC475" s="214"/>
      <c r="AD475" s="214"/>
      <c r="AE475" s="214"/>
      <c r="AF475" s="214"/>
      <c r="AG475" s="214" t="s">
        <v>339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2" x14ac:dyDescent="0.2">
      <c r="A476" s="221"/>
      <c r="B476" s="222"/>
      <c r="C476" s="249" t="s">
        <v>2705</v>
      </c>
      <c r="D476" s="225"/>
      <c r="E476" s="226">
        <v>0.47123999999999999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4"/>
      <c r="AA476" s="214"/>
      <c r="AB476" s="214"/>
      <c r="AC476" s="214"/>
      <c r="AD476" s="214"/>
      <c r="AE476" s="214"/>
      <c r="AF476" s="214"/>
      <c r="AG476" s="214" t="s">
        <v>205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35">
        <v>165</v>
      </c>
      <c r="B477" s="236" t="s">
        <v>743</v>
      </c>
      <c r="C477" s="246" t="s">
        <v>744</v>
      </c>
      <c r="D477" s="237" t="s">
        <v>374</v>
      </c>
      <c r="E477" s="238">
        <v>1.6395</v>
      </c>
      <c r="F477" s="239"/>
      <c r="G477" s="240">
        <f>ROUND(E477*F477,2)</f>
        <v>0</v>
      </c>
      <c r="H477" s="239"/>
      <c r="I477" s="240">
        <f>ROUND(E477*H477,2)</f>
        <v>0</v>
      </c>
      <c r="J477" s="239"/>
      <c r="K477" s="240">
        <f>ROUND(E477*J477,2)</f>
        <v>0</v>
      </c>
      <c r="L477" s="240">
        <v>21</v>
      </c>
      <c r="M477" s="240">
        <f>G477*(1+L477/100)</f>
        <v>0</v>
      </c>
      <c r="N477" s="238">
        <v>4.8000000000000001E-4</v>
      </c>
      <c r="O477" s="238">
        <f>ROUND(E477*N477,2)</f>
        <v>0</v>
      </c>
      <c r="P477" s="238">
        <v>0</v>
      </c>
      <c r="Q477" s="238">
        <f>ROUND(E477*P477,2)</f>
        <v>0</v>
      </c>
      <c r="R477" s="240" t="s">
        <v>705</v>
      </c>
      <c r="S477" s="240" t="s">
        <v>190</v>
      </c>
      <c r="T477" s="241" t="s">
        <v>335</v>
      </c>
      <c r="U477" s="224">
        <v>0</v>
      </c>
      <c r="V477" s="224">
        <f>ROUND(E477*U477,2)</f>
        <v>0</v>
      </c>
      <c r="W477" s="224"/>
      <c r="X477" s="224" t="s">
        <v>706</v>
      </c>
      <c r="Y477" s="224" t="s">
        <v>193</v>
      </c>
      <c r="Z477" s="214"/>
      <c r="AA477" s="214"/>
      <c r="AB477" s="214"/>
      <c r="AC477" s="214"/>
      <c r="AD477" s="214"/>
      <c r="AE477" s="214"/>
      <c r="AF477" s="214"/>
      <c r="AG477" s="214" t="s">
        <v>707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2" x14ac:dyDescent="0.2">
      <c r="A478" s="221"/>
      <c r="B478" s="222"/>
      <c r="C478" s="249" t="s">
        <v>2706</v>
      </c>
      <c r="D478" s="225"/>
      <c r="E478" s="226">
        <v>1.6395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4"/>
      <c r="AA478" s="214"/>
      <c r="AB478" s="214"/>
      <c r="AC478" s="214"/>
      <c r="AD478" s="214"/>
      <c r="AE478" s="214"/>
      <c r="AF478" s="214"/>
      <c r="AG478" s="214" t="s">
        <v>205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35">
        <v>166</v>
      </c>
      <c r="B479" s="236" t="s">
        <v>746</v>
      </c>
      <c r="C479" s="246" t="s">
        <v>747</v>
      </c>
      <c r="D479" s="237" t="s">
        <v>333</v>
      </c>
      <c r="E479" s="238">
        <v>0.54191999999999996</v>
      </c>
      <c r="F479" s="239"/>
      <c r="G479" s="240">
        <f>ROUND(E479*F479,2)</f>
        <v>0</v>
      </c>
      <c r="H479" s="239"/>
      <c r="I479" s="240">
        <f>ROUND(E479*H479,2)</f>
        <v>0</v>
      </c>
      <c r="J479" s="239"/>
      <c r="K479" s="240">
        <f>ROUND(E479*J479,2)</f>
        <v>0</v>
      </c>
      <c r="L479" s="240">
        <v>21</v>
      </c>
      <c r="M479" s="240">
        <f>G479*(1+L479/100)</f>
        <v>0</v>
      </c>
      <c r="N479" s="238">
        <v>2.9999999999999997E-4</v>
      </c>
      <c r="O479" s="238">
        <f>ROUND(E479*N479,2)</f>
        <v>0</v>
      </c>
      <c r="P479" s="238">
        <v>0</v>
      </c>
      <c r="Q479" s="238">
        <f>ROUND(E479*P479,2)</f>
        <v>0</v>
      </c>
      <c r="R479" s="240" t="s">
        <v>705</v>
      </c>
      <c r="S479" s="240" t="s">
        <v>190</v>
      </c>
      <c r="T479" s="241" t="s">
        <v>335</v>
      </c>
      <c r="U479" s="224">
        <v>0</v>
      </c>
      <c r="V479" s="224">
        <f>ROUND(E479*U479,2)</f>
        <v>0</v>
      </c>
      <c r="W479" s="224"/>
      <c r="X479" s="224" t="s">
        <v>706</v>
      </c>
      <c r="Y479" s="224" t="s">
        <v>193</v>
      </c>
      <c r="Z479" s="214"/>
      <c r="AA479" s="214"/>
      <c r="AB479" s="214"/>
      <c r="AC479" s="214"/>
      <c r="AD479" s="214"/>
      <c r="AE479" s="214"/>
      <c r="AF479" s="214"/>
      <c r="AG479" s="214" t="s">
        <v>748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2" x14ac:dyDescent="0.2">
      <c r="A480" s="221"/>
      <c r="B480" s="222"/>
      <c r="C480" s="249" t="s">
        <v>2707</v>
      </c>
      <c r="D480" s="225"/>
      <c r="E480" s="226">
        <v>0.54191999999999996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4"/>
      <c r="AA480" s="214"/>
      <c r="AB480" s="214"/>
      <c r="AC480" s="214"/>
      <c r="AD480" s="214"/>
      <c r="AE480" s="214"/>
      <c r="AF480" s="214"/>
      <c r="AG480" s="214" t="s">
        <v>205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x14ac:dyDescent="0.2">
      <c r="A481" s="228" t="s">
        <v>185</v>
      </c>
      <c r="B481" s="229" t="s">
        <v>115</v>
      </c>
      <c r="C481" s="245" t="s">
        <v>116</v>
      </c>
      <c r="D481" s="230"/>
      <c r="E481" s="231"/>
      <c r="F481" s="232"/>
      <c r="G481" s="232">
        <f>SUMIF(AG482:AG484,"&lt;&gt;NOR",G482:G484)</f>
        <v>0</v>
      </c>
      <c r="H481" s="232"/>
      <c r="I481" s="232">
        <f>SUM(I482:I484)</f>
        <v>0</v>
      </c>
      <c r="J481" s="232"/>
      <c r="K481" s="232">
        <f>SUM(K482:K484)</f>
        <v>0</v>
      </c>
      <c r="L481" s="232"/>
      <c r="M481" s="232">
        <f>SUM(M482:M484)</f>
        <v>0</v>
      </c>
      <c r="N481" s="231"/>
      <c r="O481" s="231">
        <f>SUM(O482:O484)</f>
        <v>0</v>
      </c>
      <c r="P481" s="231"/>
      <c r="Q481" s="231">
        <f>SUM(Q482:Q484)</f>
        <v>0</v>
      </c>
      <c r="R481" s="232"/>
      <c r="S481" s="232"/>
      <c r="T481" s="233"/>
      <c r="U481" s="227"/>
      <c r="V481" s="227">
        <f>SUM(V482:V484)</f>
        <v>0.59</v>
      </c>
      <c r="W481" s="227"/>
      <c r="X481" s="227"/>
      <c r="Y481" s="227"/>
      <c r="AG481" t="s">
        <v>186</v>
      </c>
    </row>
    <row r="482" spans="1:60" outlineLevel="1" x14ac:dyDescent="0.2">
      <c r="A482" s="235">
        <v>169</v>
      </c>
      <c r="B482" s="236" t="s">
        <v>755</v>
      </c>
      <c r="C482" s="246" t="s">
        <v>756</v>
      </c>
      <c r="D482" s="237" t="s">
        <v>374</v>
      </c>
      <c r="E482" s="238">
        <v>2</v>
      </c>
      <c r="F482" s="239"/>
      <c r="G482" s="240">
        <f>ROUND(E482*F482,2)</f>
        <v>0</v>
      </c>
      <c r="H482" s="239"/>
      <c r="I482" s="240">
        <f>ROUND(E482*H482,2)</f>
        <v>0</v>
      </c>
      <c r="J482" s="239"/>
      <c r="K482" s="240">
        <f>ROUND(E482*J482,2)</f>
        <v>0</v>
      </c>
      <c r="L482" s="240">
        <v>21</v>
      </c>
      <c r="M482" s="240">
        <f>G482*(1+L482/100)</f>
        <v>0</v>
      </c>
      <c r="N482" s="238">
        <v>0</v>
      </c>
      <c r="O482" s="238">
        <f>ROUND(E482*N482,2)</f>
        <v>0</v>
      </c>
      <c r="P482" s="238">
        <v>0</v>
      </c>
      <c r="Q482" s="238">
        <f>ROUND(E482*P482,2)</f>
        <v>0</v>
      </c>
      <c r="R482" s="240" t="s">
        <v>736</v>
      </c>
      <c r="S482" s="240" t="s">
        <v>190</v>
      </c>
      <c r="T482" s="241" t="s">
        <v>335</v>
      </c>
      <c r="U482" s="224">
        <v>0.29299999999999998</v>
      </c>
      <c r="V482" s="224">
        <f>ROUND(E482*U482,2)</f>
        <v>0.59</v>
      </c>
      <c r="W482" s="224"/>
      <c r="X482" s="224" t="s">
        <v>336</v>
      </c>
      <c r="Y482" s="224" t="s">
        <v>193</v>
      </c>
      <c r="Z482" s="214"/>
      <c r="AA482" s="214"/>
      <c r="AB482" s="214"/>
      <c r="AC482" s="214"/>
      <c r="AD482" s="214"/>
      <c r="AE482" s="214"/>
      <c r="AF482" s="214"/>
      <c r="AG482" s="214" t="s">
        <v>337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2" x14ac:dyDescent="0.2">
      <c r="A483" s="221"/>
      <c r="B483" s="222"/>
      <c r="C483" s="247" t="s">
        <v>757</v>
      </c>
      <c r="D483" s="242"/>
      <c r="E483" s="242"/>
      <c r="F483" s="242"/>
      <c r="G483" s="242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196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2" x14ac:dyDescent="0.2">
      <c r="A484" s="221"/>
      <c r="B484" s="222"/>
      <c r="C484" s="249" t="s">
        <v>2702</v>
      </c>
      <c r="D484" s="225"/>
      <c r="E484" s="226">
        <v>2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4"/>
      <c r="AA484" s="214"/>
      <c r="AB484" s="214"/>
      <c r="AC484" s="214"/>
      <c r="AD484" s="214"/>
      <c r="AE484" s="214"/>
      <c r="AF484" s="214"/>
      <c r="AG484" s="214" t="s">
        <v>205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x14ac:dyDescent="0.2">
      <c r="A485" s="228" t="s">
        <v>185</v>
      </c>
      <c r="B485" s="229" t="s">
        <v>117</v>
      </c>
      <c r="C485" s="245" t="s">
        <v>118</v>
      </c>
      <c r="D485" s="230"/>
      <c r="E485" s="231"/>
      <c r="F485" s="232"/>
      <c r="G485" s="232">
        <f>SUMIF(AG486:AG489,"&lt;&gt;NOR",G486:G489)</f>
        <v>0</v>
      </c>
      <c r="H485" s="232"/>
      <c r="I485" s="232">
        <f>SUM(I486:I489)</f>
        <v>0</v>
      </c>
      <c r="J485" s="232"/>
      <c r="K485" s="232">
        <f>SUM(K486:K489)</f>
        <v>0</v>
      </c>
      <c r="L485" s="232"/>
      <c r="M485" s="232">
        <f>SUM(M486:M489)</f>
        <v>0</v>
      </c>
      <c r="N485" s="231"/>
      <c r="O485" s="231">
        <f>SUM(O486:O489)</f>
        <v>0.41</v>
      </c>
      <c r="P485" s="231"/>
      <c r="Q485" s="231">
        <f>SUM(Q486:Q489)</f>
        <v>0</v>
      </c>
      <c r="R485" s="232"/>
      <c r="S485" s="232"/>
      <c r="T485" s="233"/>
      <c r="U485" s="227"/>
      <c r="V485" s="227">
        <f>SUM(V486:V489)</f>
        <v>0.28999999999999998</v>
      </c>
      <c r="W485" s="227"/>
      <c r="X485" s="227"/>
      <c r="Y485" s="227"/>
      <c r="AG485" t="s">
        <v>186</v>
      </c>
    </row>
    <row r="486" spans="1:60" outlineLevel="1" x14ac:dyDescent="0.2">
      <c r="A486" s="235">
        <v>170</v>
      </c>
      <c r="B486" s="236" t="s">
        <v>758</v>
      </c>
      <c r="C486" s="246" t="s">
        <v>759</v>
      </c>
      <c r="D486" s="237" t="s">
        <v>361</v>
      </c>
      <c r="E486" s="238">
        <v>0.21789</v>
      </c>
      <c r="F486" s="239"/>
      <c r="G486" s="240">
        <f>ROUND(E486*F486,2)</f>
        <v>0</v>
      </c>
      <c r="H486" s="239"/>
      <c r="I486" s="240">
        <f>ROUND(E486*H486,2)</f>
        <v>0</v>
      </c>
      <c r="J486" s="239"/>
      <c r="K486" s="240">
        <f>ROUND(E486*J486,2)</f>
        <v>0</v>
      </c>
      <c r="L486" s="240">
        <v>21</v>
      </c>
      <c r="M486" s="240">
        <f>G486*(1+L486/100)</f>
        <v>0</v>
      </c>
      <c r="N486" s="238">
        <v>1.8907700000000001</v>
      </c>
      <c r="O486" s="238">
        <f>ROUND(E486*N486,2)</f>
        <v>0.41</v>
      </c>
      <c r="P486" s="238">
        <v>0</v>
      </c>
      <c r="Q486" s="238">
        <f>ROUND(E486*P486,2)</f>
        <v>0</v>
      </c>
      <c r="R486" s="240" t="s">
        <v>736</v>
      </c>
      <c r="S486" s="240" t="s">
        <v>190</v>
      </c>
      <c r="T486" s="241" t="s">
        <v>335</v>
      </c>
      <c r="U486" s="224">
        <v>1.3169999999999999</v>
      </c>
      <c r="V486" s="224">
        <f>ROUND(E486*U486,2)</f>
        <v>0.28999999999999998</v>
      </c>
      <c r="W486" s="224"/>
      <c r="X486" s="224" t="s">
        <v>336</v>
      </c>
      <c r="Y486" s="224" t="s">
        <v>193</v>
      </c>
      <c r="Z486" s="214"/>
      <c r="AA486" s="214"/>
      <c r="AB486" s="214"/>
      <c r="AC486" s="214"/>
      <c r="AD486" s="214"/>
      <c r="AE486" s="214"/>
      <c r="AF486" s="214"/>
      <c r="AG486" s="214" t="s">
        <v>337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55" t="s">
        <v>760</v>
      </c>
      <c r="D487" s="254"/>
      <c r="E487" s="254"/>
      <c r="F487" s="254"/>
      <c r="G487" s="25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339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2" x14ac:dyDescent="0.2">
      <c r="A488" s="221"/>
      <c r="B488" s="222"/>
      <c r="C488" s="249" t="s">
        <v>2708</v>
      </c>
      <c r="D488" s="225"/>
      <c r="E488" s="226">
        <v>0.21789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1587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8" t="s">
        <v>185</v>
      </c>
      <c r="B490" s="229" t="s">
        <v>119</v>
      </c>
      <c r="C490" s="245" t="s">
        <v>120</v>
      </c>
      <c r="D490" s="230"/>
      <c r="E490" s="231"/>
      <c r="F490" s="232"/>
      <c r="G490" s="232">
        <f>SUMIF(AG491:AG523,"&lt;&gt;NOR",G491:G523)</f>
        <v>0</v>
      </c>
      <c r="H490" s="232"/>
      <c r="I490" s="232">
        <f>SUM(I491:I523)</f>
        <v>0</v>
      </c>
      <c r="J490" s="232"/>
      <c r="K490" s="232">
        <f>SUM(K491:K523)</f>
        <v>0</v>
      </c>
      <c r="L490" s="232"/>
      <c r="M490" s="232">
        <f>SUM(M491:M523)</f>
        <v>0</v>
      </c>
      <c r="N490" s="231"/>
      <c r="O490" s="231">
        <f>SUM(O491:O523)</f>
        <v>0.63</v>
      </c>
      <c r="P490" s="231"/>
      <c r="Q490" s="231">
        <f>SUM(Q491:Q523)</f>
        <v>0</v>
      </c>
      <c r="R490" s="232"/>
      <c r="S490" s="232"/>
      <c r="T490" s="233"/>
      <c r="U490" s="227"/>
      <c r="V490" s="227">
        <f>SUM(V491:V523)</f>
        <v>1.2600000000000002</v>
      </c>
      <c r="W490" s="227"/>
      <c r="X490" s="227"/>
      <c r="Y490" s="227"/>
      <c r="AG490" t="s">
        <v>186</v>
      </c>
    </row>
    <row r="491" spans="1:60" outlineLevel="1" x14ac:dyDescent="0.2">
      <c r="A491" s="235">
        <v>175</v>
      </c>
      <c r="B491" s="236" t="s">
        <v>774</v>
      </c>
      <c r="C491" s="246" t="s">
        <v>775</v>
      </c>
      <c r="D491" s="237" t="s">
        <v>333</v>
      </c>
      <c r="E491" s="238">
        <v>0.8</v>
      </c>
      <c r="F491" s="239"/>
      <c r="G491" s="240">
        <f>ROUND(E491*F491,2)</f>
        <v>0</v>
      </c>
      <c r="H491" s="239"/>
      <c r="I491" s="240">
        <f>ROUND(E491*H491,2)</f>
        <v>0</v>
      </c>
      <c r="J491" s="239"/>
      <c r="K491" s="240">
        <f>ROUND(E491*J491,2)</f>
        <v>0</v>
      </c>
      <c r="L491" s="240">
        <v>21</v>
      </c>
      <c r="M491" s="240">
        <f>G491*(1+L491/100)</f>
        <v>0</v>
      </c>
      <c r="N491" s="238">
        <v>0.30360999999999999</v>
      </c>
      <c r="O491" s="238">
        <f>ROUND(E491*N491,2)</f>
        <v>0.24</v>
      </c>
      <c r="P491" s="238">
        <v>0</v>
      </c>
      <c r="Q491" s="238">
        <f>ROUND(E491*P491,2)</f>
        <v>0</v>
      </c>
      <c r="R491" s="240" t="s">
        <v>334</v>
      </c>
      <c r="S491" s="240" t="s">
        <v>190</v>
      </c>
      <c r="T491" s="241" t="s">
        <v>335</v>
      </c>
      <c r="U491" s="224">
        <v>1.6E-2</v>
      </c>
      <c r="V491" s="224">
        <f>ROUND(E491*U491,2)</f>
        <v>0.01</v>
      </c>
      <c r="W491" s="224"/>
      <c r="X491" s="224" t="s">
        <v>336</v>
      </c>
      <c r="Y491" s="224" t="s">
        <v>193</v>
      </c>
      <c r="Z491" s="214"/>
      <c r="AA491" s="214"/>
      <c r="AB491" s="214"/>
      <c r="AC491" s="214"/>
      <c r="AD491" s="214"/>
      <c r="AE491" s="214"/>
      <c r="AF491" s="214"/>
      <c r="AG491" s="214" t="s">
        <v>337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2" x14ac:dyDescent="0.2">
      <c r="A492" s="221"/>
      <c r="B492" s="222"/>
      <c r="C492" s="255" t="s">
        <v>776</v>
      </c>
      <c r="D492" s="254"/>
      <c r="E492" s="254"/>
      <c r="F492" s="254"/>
      <c r="G492" s="25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339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2" x14ac:dyDescent="0.2">
      <c r="A493" s="221"/>
      <c r="B493" s="222"/>
      <c r="C493" s="249" t="s">
        <v>777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3" x14ac:dyDescent="0.2">
      <c r="A494" s="221"/>
      <c r="B494" s="222"/>
      <c r="C494" s="249" t="s">
        <v>2164</v>
      </c>
      <c r="D494" s="225"/>
      <c r="E494" s="226">
        <v>0.8</v>
      </c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3" x14ac:dyDescent="0.2">
      <c r="A495" s="221"/>
      <c r="B495" s="222"/>
      <c r="C495" s="249" t="s">
        <v>1589</v>
      </c>
      <c r="D495" s="225"/>
      <c r="E495" s="226"/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5">
        <v>178</v>
      </c>
      <c r="B496" s="236" t="s">
        <v>783</v>
      </c>
      <c r="C496" s="246" t="s">
        <v>784</v>
      </c>
      <c r="D496" s="237" t="s">
        <v>361</v>
      </c>
      <c r="E496" s="238">
        <v>5.1999999999999998E-2</v>
      </c>
      <c r="F496" s="239"/>
      <c r="G496" s="240">
        <f>ROUND(E496*F496,2)</f>
        <v>0</v>
      </c>
      <c r="H496" s="239"/>
      <c r="I496" s="240">
        <f>ROUND(E496*H496,2)</f>
        <v>0</v>
      </c>
      <c r="J496" s="239"/>
      <c r="K496" s="240">
        <f>ROUND(E496*J496,2)</f>
        <v>0</v>
      </c>
      <c r="L496" s="240">
        <v>21</v>
      </c>
      <c r="M496" s="240">
        <f>G496*(1+L496/100)</f>
        <v>0</v>
      </c>
      <c r="N496" s="238">
        <v>1.6867000000000001</v>
      </c>
      <c r="O496" s="238">
        <f>ROUND(E496*N496,2)</f>
        <v>0.09</v>
      </c>
      <c r="P496" s="238">
        <v>0</v>
      </c>
      <c r="Q496" s="238">
        <f>ROUND(E496*P496,2)</f>
        <v>0</v>
      </c>
      <c r="R496" s="240" t="s">
        <v>334</v>
      </c>
      <c r="S496" s="240" t="s">
        <v>190</v>
      </c>
      <c r="T496" s="241" t="s">
        <v>335</v>
      </c>
      <c r="U496" s="224">
        <v>0.16200000000000001</v>
      </c>
      <c r="V496" s="224">
        <f>ROUND(E496*U496,2)</f>
        <v>0.01</v>
      </c>
      <c r="W496" s="224"/>
      <c r="X496" s="224" t="s">
        <v>336</v>
      </c>
      <c r="Y496" s="224" t="s">
        <v>193</v>
      </c>
      <c r="Z496" s="214"/>
      <c r="AA496" s="214"/>
      <c r="AB496" s="214"/>
      <c r="AC496" s="214"/>
      <c r="AD496" s="214"/>
      <c r="AE496" s="214"/>
      <c r="AF496" s="214"/>
      <c r="AG496" s="214" t="s">
        <v>337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2" x14ac:dyDescent="0.2">
      <c r="A497" s="221"/>
      <c r="B497" s="222"/>
      <c r="C497" s="255" t="s">
        <v>785</v>
      </c>
      <c r="D497" s="254"/>
      <c r="E497" s="254"/>
      <c r="F497" s="254"/>
      <c r="G497" s="25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339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2" x14ac:dyDescent="0.2">
      <c r="A498" s="221"/>
      <c r="B498" s="222"/>
      <c r="C498" s="249" t="s">
        <v>1319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3" x14ac:dyDescent="0.2">
      <c r="A499" s="221"/>
      <c r="B499" s="222"/>
      <c r="C499" s="249" t="s">
        <v>2537</v>
      </c>
      <c r="D499" s="225"/>
      <c r="E499" s="226">
        <v>0.04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3" x14ac:dyDescent="0.2">
      <c r="A500" s="221"/>
      <c r="B500" s="222"/>
      <c r="C500" s="249" t="s">
        <v>1321</v>
      </c>
      <c r="D500" s="225"/>
      <c r="E500" s="226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3" x14ac:dyDescent="0.2">
      <c r="A501" s="221"/>
      <c r="B501" s="222"/>
      <c r="C501" s="249" t="s">
        <v>2538</v>
      </c>
      <c r="D501" s="225"/>
      <c r="E501" s="226">
        <v>8.0000000000000002E-3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4"/>
      <c r="AA501" s="214"/>
      <c r="AB501" s="214"/>
      <c r="AC501" s="214"/>
      <c r="AD501" s="214"/>
      <c r="AE501" s="214"/>
      <c r="AF501" s="214"/>
      <c r="AG501" s="214" t="s">
        <v>205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3" x14ac:dyDescent="0.2">
      <c r="A502" s="221"/>
      <c r="B502" s="222"/>
      <c r="C502" s="249" t="s">
        <v>1323</v>
      </c>
      <c r="D502" s="225"/>
      <c r="E502" s="226"/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205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3" x14ac:dyDescent="0.2">
      <c r="A503" s="221"/>
      <c r="B503" s="222"/>
      <c r="C503" s="249" t="s">
        <v>2539</v>
      </c>
      <c r="D503" s="225"/>
      <c r="E503" s="226">
        <v>4.0000000000000001E-3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3" x14ac:dyDescent="0.2">
      <c r="A504" s="221"/>
      <c r="B504" s="222"/>
      <c r="C504" s="249" t="s">
        <v>1590</v>
      </c>
      <c r="D504" s="225"/>
      <c r="E504" s="226"/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4"/>
      <c r="AA504" s="214"/>
      <c r="AB504" s="214"/>
      <c r="AC504" s="214"/>
      <c r="AD504" s="214"/>
      <c r="AE504" s="214"/>
      <c r="AF504" s="214"/>
      <c r="AG504" s="214" t="s">
        <v>205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3" x14ac:dyDescent="0.2">
      <c r="A505" s="221"/>
      <c r="B505" s="222"/>
      <c r="C505" s="249" t="s">
        <v>1591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3" x14ac:dyDescent="0.2">
      <c r="A506" s="221"/>
      <c r="B506" s="222"/>
      <c r="C506" s="249" t="s">
        <v>1592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4"/>
      <c r="AA506" s="214"/>
      <c r="AB506" s="214"/>
      <c r="AC506" s="214"/>
      <c r="AD506" s="214"/>
      <c r="AE506" s="214"/>
      <c r="AF506" s="214"/>
      <c r="AG506" s="214" t="s">
        <v>205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5">
        <v>179</v>
      </c>
      <c r="B507" s="236" t="s">
        <v>789</v>
      </c>
      <c r="C507" s="246" t="s">
        <v>790</v>
      </c>
      <c r="D507" s="237" t="s">
        <v>704</v>
      </c>
      <c r="E507" s="238">
        <v>0.11840000000000001</v>
      </c>
      <c r="F507" s="239"/>
      <c r="G507" s="240">
        <f>ROUND(E507*F507,2)</f>
        <v>0</v>
      </c>
      <c r="H507" s="239"/>
      <c r="I507" s="240">
        <f>ROUND(E507*H507,2)</f>
        <v>0</v>
      </c>
      <c r="J507" s="239"/>
      <c r="K507" s="240">
        <f>ROUND(E507*J507,2)</f>
        <v>0</v>
      </c>
      <c r="L507" s="240">
        <v>21</v>
      </c>
      <c r="M507" s="240">
        <f>G507*(1+L507/100)</f>
        <v>0</v>
      </c>
      <c r="N507" s="238">
        <v>1.1000000000000001</v>
      </c>
      <c r="O507" s="238">
        <f>ROUND(E507*N507,2)</f>
        <v>0.13</v>
      </c>
      <c r="P507" s="238">
        <v>0</v>
      </c>
      <c r="Q507" s="238">
        <f>ROUND(E507*P507,2)</f>
        <v>0</v>
      </c>
      <c r="R507" s="240" t="s">
        <v>334</v>
      </c>
      <c r="S507" s="240" t="s">
        <v>190</v>
      </c>
      <c r="T507" s="241" t="s">
        <v>335</v>
      </c>
      <c r="U507" s="224">
        <v>0.16300000000000001</v>
      </c>
      <c r="V507" s="224">
        <f>ROUND(E507*U507,2)</f>
        <v>0.02</v>
      </c>
      <c r="W507" s="224"/>
      <c r="X507" s="224" t="s">
        <v>336</v>
      </c>
      <c r="Y507" s="224" t="s">
        <v>193</v>
      </c>
      <c r="Z507" s="214"/>
      <c r="AA507" s="214"/>
      <c r="AB507" s="214"/>
      <c r="AC507" s="214"/>
      <c r="AD507" s="214"/>
      <c r="AE507" s="214"/>
      <c r="AF507" s="214"/>
      <c r="AG507" s="214" t="s">
        <v>337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2" x14ac:dyDescent="0.2">
      <c r="A508" s="221"/>
      <c r="B508" s="222"/>
      <c r="C508" s="255" t="s">
        <v>785</v>
      </c>
      <c r="D508" s="254"/>
      <c r="E508" s="254"/>
      <c r="F508" s="254"/>
      <c r="G508" s="25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339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2" x14ac:dyDescent="0.2">
      <c r="A509" s="221"/>
      <c r="B509" s="222"/>
      <c r="C509" s="249" t="s">
        <v>1593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4"/>
      <c r="AA509" s="214"/>
      <c r="AB509" s="214"/>
      <c r="AC509" s="214"/>
      <c r="AD509" s="214"/>
      <c r="AE509" s="214"/>
      <c r="AF509" s="214"/>
      <c r="AG509" s="214" t="s">
        <v>205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3" x14ac:dyDescent="0.2">
      <c r="A510" s="221"/>
      <c r="B510" s="222"/>
      <c r="C510" s="249" t="s">
        <v>2709</v>
      </c>
      <c r="D510" s="225"/>
      <c r="E510" s="226">
        <v>0.11840000000000001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3" x14ac:dyDescent="0.2">
      <c r="A511" s="221"/>
      <c r="B511" s="222"/>
      <c r="C511" s="249" t="s">
        <v>1595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5">
        <v>186</v>
      </c>
      <c r="B512" s="236" t="s">
        <v>824</v>
      </c>
      <c r="C512" s="246" t="s">
        <v>825</v>
      </c>
      <c r="D512" s="237" t="s">
        <v>333</v>
      </c>
      <c r="E512" s="238">
        <v>0.8</v>
      </c>
      <c r="F512" s="239"/>
      <c r="G512" s="240">
        <f>ROUND(E512*F512,2)</f>
        <v>0</v>
      </c>
      <c r="H512" s="239"/>
      <c r="I512" s="240">
        <f>ROUND(E512*H512,2)</f>
        <v>0</v>
      </c>
      <c r="J512" s="239"/>
      <c r="K512" s="240">
        <f>ROUND(E512*J512,2)</f>
        <v>0</v>
      </c>
      <c r="L512" s="240">
        <v>21</v>
      </c>
      <c r="M512" s="240">
        <f>G512*(1+L512/100)</f>
        <v>0</v>
      </c>
      <c r="N512" s="238">
        <v>0.21242</v>
      </c>
      <c r="O512" s="238">
        <f>ROUND(E512*N512,2)</f>
        <v>0.17</v>
      </c>
      <c r="P512" s="238">
        <v>0</v>
      </c>
      <c r="Q512" s="238">
        <f>ROUND(E512*P512,2)</f>
        <v>0</v>
      </c>
      <c r="R512" s="240" t="s">
        <v>334</v>
      </c>
      <c r="S512" s="240" t="s">
        <v>190</v>
      </c>
      <c r="T512" s="241" t="s">
        <v>335</v>
      </c>
      <c r="U512" s="224">
        <v>0.80100000000000005</v>
      </c>
      <c r="V512" s="224">
        <f>ROUND(E512*U512,2)</f>
        <v>0.64</v>
      </c>
      <c r="W512" s="224"/>
      <c r="X512" s="224" t="s">
        <v>336</v>
      </c>
      <c r="Y512" s="224" t="s">
        <v>193</v>
      </c>
      <c r="Z512" s="214"/>
      <c r="AA512" s="214"/>
      <c r="AB512" s="214"/>
      <c r="AC512" s="214"/>
      <c r="AD512" s="214"/>
      <c r="AE512" s="214"/>
      <c r="AF512" s="214"/>
      <c r="AG512" s="214" t="s">
        <v>337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2" x14ac:dyDescent="0.2">
      <c r="A513" s="221"/>
      <c r="B513" s="222"/>
      <c r="C513" s="255" t="s">
        <v>826</v>
      </c>
      <c r="D513" s="254"/>
      <c r="E513" s="254"/>
      <c r="F513" s="254"/>
      <c r="G513" s="25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4"/>
      <c r="AA513" s="214"/>
      <c r="AB513" s="214"/>
      <c r="AC513" s="214"/>
      <c r="AD513" s="214"/>
      <c r="AE513" s="214"/>
      <c r="AF513" s="214"/>
      <c r="AG513" s="214" t="s">
        <v>339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43" t="str">
        <f>C513</f>
        <v>s provedením lože tl. do 40 mm, s vyplněním spár, s dvojím beraněním a se smetením přebytečného materiálu na vzdálenost do 3 m</v>
      </c>
      <c r="BB513" s="214"/>
      <c r="BC513" s="214"/>
      <c r="BD513" s="214"/>
      <c r="BE513" s="214"/>
      <c r="BF513" s="214"/>
      <c r="BG513" s="214"/>
      <c r="BH513" s="214"/>
    </row>
    <row r="514" spans="1:60" outlineLevel="2" x14ac:dyDescent="0.2">
      <c r="A514" s="221"/>
      <c r="B514" s="222"/>
      <c r="C514" s="249" t="s">
        <v>2164</v>
      </c>
      <c r="D514" s="225"/>
      <c r="E514" s="226">
        <v>0.8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5">
        <v>187</v>
      </c>
      <c r="B515" s="236" t="s">
        <v>829</v>
      </c>
      <c r="C515" s="246" t="s">
        <v>830</v>
      </c>
      <c r="D515" s="237" t="s">
        <v>401</v>
      </c>
      <c r="E515" s="238">
        <v>0.5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0</v>
      </c>
      <c r="O515" s="238">
        <f>ROUND(E515*N515,2)</f>
        <v>0</v>
      </c>
      <c r="P515" s="238">
        <v>0</v>
      </c>
      <c r="Q515" s="238">
        <f>ROUND(E515*P515,2)</f>
        <v>0</v>
      </c>
      <c r="R515" s="240" t="s">
        <v>831</v>
      </c>
      <c r="S515" s="240" t="s">
        <v>190</v>
      </c>
      <c r="T515" s="241" t="s">
        <v>335</v>
      </c>
      <c r="U515" s="224">
        <v>1</v>
      </c>
      <c r="V515" s="224">
        <f>ROUND(E515*U515,2)</f>
        <v>0.5</v>
      </c>
      <c r="W515" s="224"/>
      <c r="X515" s="224" t="s">
        <v>832</v>
      </c>
      <c r="Y515" s="224" t="s">
        <v>193</v>
      </c>
      <c r="Z515" s="214"/>
      <c r="AA515" s="214"/>
      <c r="AB515" s="214"/>
      <c r="AC515" s="214"/>
      <c r="AD515" s="214"/>
      <c r="AE515" s="214"/>
      <c r="AF515" s="214"/>
      <c r="AG515" s="214" t="s">
        <v>833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2" x14ac:dyDescent="0.2">
      <c r="A516" s="221"/>
      <c r="B516" s="222"/>
      <c r="C516" s="249" t="s">
        <v>834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205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3" x14ac:dyDescent="0.2">
      <c r="A517" s="221"/>
      <c r="B517" s="222"/>
      <c r="C517" s="249" t="s">
        <v>2710</v>
      </c>
      <c r="D517" s="225"/>
      <c r="E517" s="226">
        <v>0.5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3" x14ac:dyDescent="0.2">
      <c r="A518" s="221"/>
      <c r="B518" s="222"/>
      <c r="C518" s="249" t="s">
        <v>836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4"/>
      <c r="AA518" s="214"/>
      <c r="AB518" s="214"/>
      <c r="AC518" s="214"/>
      <c r="AD518" s="214"/>
      <c r="AE518" s="214"/>
      <c r="AF518" s="214"/>
      <c r="AG518" s="214" t="s">
        <v>205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5">
        <v>188</v>
      </c>
      <c r="B519" s="236" t="s">
        <v>837</v>
      </c>
      <c r="C519" s="246" t="s">
        <v>838</v>
      </c>
      <c r="D519" s="237" t="s">
        <v>401</v>
      </c>
      <c r="E519" s="238">
        <v>0.08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831</v>
      </c>
      <c r="S519" s="240" t="s">
        <v>190</v>
      </c>
      <c r="T519" s="241" t="s">
        <v>335</v>
      </c>
      <c r="U519" s="224">
        <v>1</v>
      </c>
      <c r="V519" s="224">
        <f>ROUND(E519*U519,2)</f>
        <v>0.08</v>
      </c>
      <c r="W519" s="224"/>
      <c r="X519" s="224" t="s">
        <v>832</v>
      </c>
      <c r="Y519" s="224" t="s">
        <v>193</v>
      </c>
      <c r="Z519" s="214"/>
      <c r="AA519" s="214"/>
      <c r="AB519" s="214"/>
      <c r="AC519" s="214"/>
      <c r="AD519" s="214"/>
      <c r="AE519" s="214"/>
      <c r="AF519" s="214"/>
      <c r="AG519" s="214" t="s">
        <v>839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2" x14ac:dyDescent="0.2">
      <c r="A520" s="221"/>
      <c r="B520" s="222"/>
      <c r="C520" s="249" t="s">
        <v>2711</v>
      </c>
      <c r="D520" s="225"/>
      <c r="E520" s="226">
        <v>0.08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205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35">
        <v>189</v>
      </c>
      <c r="B521" s="236" t="s">
        <v>841</v>
      </c>
      <c r="C521" s="246" t="s">
        <v>842</v>
      </c>
      <c r="D521" s="237" t="s">
        <v>843</v>
      </c>
      <c r="E521" s="238">
        <v>0.08</v>
      </c>
      <c r="F521" s="239"/>
      <c r="G521" s="240">
        <f>ROUND(E521*F521,2)</f>
        <v>0</v>
      </c>
      <c r="H521" s="239"/>
      <c r="I521" s="240">
        <f>ROUND(E521*H521,2)</f>
        <v>0</v>
      </c>
      <c r="J521" s="239"/>
      <c r="K521" s="240">
        <f>ROUND(E521*J521,2)</f>
        <v>0</v>
      </c>
      <c r="L521" s="240">
        <v>21</v>
      </c>
      <c r="M521" s="240">
        <f>G521*(1+L521/100)</f>
        <v>0</v>
      </c>
      <c r="N521" s="238">
        <v>0</v>
      </c>
      <c r="O521" s="238">
        <f>ROUND(E521*N521,2)</f>
        <v>0</v>
      </c>
      <c r="P521" s="238">
        <v>0</v>
      </c>
      <c r="Q521" s="238">
        <f>ROUND(E521*P521,2)</f>
        <v>0</v>
      </c>
      <c r="R521" s="240" t="s">
        <v>844</v>
      </c>
      <c r="S521" s="240" t="s">
        <v>190</v>
      </c>
      <c r="T521" s="241" t="s">
        <v>335</v>
      </c>
      <c r="U521" s="224">
        <v>0</v>
      </c>
      <c r="V521" s="224">
        <f>ROUND(E521*U521,2)</f>
        <v>0</v>
      </c>
      <c r="W521" s="224"/>
      <c r="X521" s="224" t="s">
        <v>845</v>
      </c>
      <c r="Y521" s="224" t="s">
        <v>193</v>
      </c>
      <c r="Z521" s="214"/>
      <c r="AA521" s="214"/>
      <c r="AB521" s="214"/>
      <c r="AC521" s="214"/>
      <c r="AD521" s="214"/>
      <c r="AE521" s="214"/>
      <c r="AF521" s="214"/>
      <c r="AG521" s="214" t="s">
        <v>846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2" x14ac:dyDescent="0.2">
      <c r="A522" s="221"/>
      <c r="B522" s="222"/>
      <c r="C522" s="247" t="s">
        <v>847</v>
      </c>
      <c r="D522" s="242"/>
      <c r="E522" s="242"/>
      <c r="F522" s="242"/>
      <c r="G522" s="242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4"/>
      <c r="AA522" s="214"/>
      <c r="AB522" s="214"/>
      <c r="AC522" s="214"/>
      <c r="AD522" s="214"/>
      <c r="AE522" s="214"/>
      <c r="AF522" s="214"/>
      <c r="AG522" s="214" t="s">
        <v>196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2" x14ac:dyDescent="0.2">
      <c r="A523" s="221"/>
      <c r="B523" s="222"/>
      <c r="C523" s="249" t="s">
        <v>2711</v>
      </c>
      <c r="D523" s="225"/>
      <c r="E523" s="226">
        <v>0.08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205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185</v>
      </c>
      <c r="B524" s="229" t="s">
        <v>121</v>
      </c>
      <c r="C524" s="245" t="s">
        <v>122</v>
      </c>
      <c r="D524" s="230"/>
      <c r="E524" s="231"/>
      <c r="F524" s="232"/>
      <c r="G524" s="232">
        <f>SUMIF(AG525:AG559,"&lt;&gt;NOR",G525:G559)</f>
        <v>0</v>
      </c>
      <c r="H524" s="232"/>
      <c r="I524" s="232">
        <f>SUM(I525:I559)</f>
        <v>0</v>
      </c>
      <c r="J524" s="232"/>
      <c r="K524" s="232">
        <f>SUM(K525:K559)</f>
        <v>0</v>
      </c>
      <c r="L524" s="232"/>
      <c r="M524" s="232">
        <f>SUM(M525:M559)</f>
        <v>0</v>
      </c>
      <c r="N524" s="231"/>
      <c r="O524" s="231">
        <f>SUM(O525:O559)</f>
        <v>0.18000000000000002</v>
      </c>
      <c r="P524" s="231"/>
      <c r="Q524" s="231">
        <f>SUM(Q525:Q559)</f>
        <v>0</v>
      </c>
      <c r="R524" s="232"/>
      <c r="S524" s="232"/>
      <c r="T524" s="233"/>
      <c r="U524" s="227"/>
      <c r="V524" s="227">
        <f>SUM(V525:V559)</f>
        <v>13.64</v>
      </c>
      <c r="W524" s="227"/>
      <c r="X524" s="227"/>
      <c r="Y524" s="227"/>
      <c r="AG524" t="s">
        <v>186</v>
      </c>
    </row>
    <row r="525" spans="1:60" ht="22.5" outlineLevel="1" x14ac:dyDescent="0.2">
      <c r="A525" s="235">
        <v>192</v>
      </c>
      <c r="B525" s="236" t="s">
        <v>848</v>
      </c>
      <c r="C525" s="246" t="s">
        <v>849</v>
      </c>
      <c r="D525" s="237" t="s">
        <v>752</v>
      </c>
      <c r="E525" s="238">
        <v>1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2.2000000000000001E-4</v>
      </c>
      <c r="O525" s="238">
        <f>ROUND(E525*N525,2)</f>
        <v>0</v>
      </c>
      <c r="P525" s="238">
        <v>0</v>
      </c>
      <c r="Q525" s="238">
        <f>ROUND(E525*P525,2)</f>
        <v>0</v>
      </c>
      <c r="R525" s="240" t="s">
        <v>736</v>
      </c>
      <c r="S525" s="240" t="s">
        <v>190</v>
      </c>
      <c r="T525" s="241" t="s">
        <v>335</v>
      </c>
      <c r="U525" s="224">
        <v>0.75900000000000001</v>
      </c>
      <c r="V525" s="224">
        <f>ROUND(E525*U525,2)</f>
        <v>0.76</v>
      </c>
      <c r="W525" s="224"/>
      <c r="X525" s="224" t="s">
        <v>336</v>
      </c>
      <c r="Y525" s="224" t="s">
        <v>193</v>
      </c>
      <c r="Z525" s="214"/>
      <c r="AA525" s="214"/>
      <c r="AB525" s="214"/>
      <c r="AC525" s="214"/>
      <c r="AD525" s="214"/>
      <c r="AE525" s="214"/>
      <c r="AF525" s="214"/>
      <c r="AG525" s="214" t="s">
        <v>337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2" x14ac:dyDescent="0.2">
      <c r="A526" s="221"/>
      <c r="B526" s="222"/>
      <c r="C526" s="249" t="s">
        <v>2712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205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3" x14ac:dyDescent="0.2">
      <c r="A527" s="221"/>
      <c r="B527" s="222"/>
      <c r="C527" s="249" t="s">
        <v>2713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5">
        <v>195</v>
      </c>
      <c r="B528" s="236" t="s">
        <v>2714</v>
      </c>
      <c r="C528" s="246" t="s">
        <v>2715</v>
      </c>
      <c r="D528" s="237" t="s">
        <v>374</v>
      </c>
      <c r="E528" s="238">
        <v>2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</v>
      </c>
      <c r="O528" s="238">
        <f>ROUND(E528*N528,2)</f>
        <v>0</v>
      </c>
      <c r="P528" s="238">
        <v>0</v>
      </c>
      <c r="Q528" s="238">
        <f>ROUND(E528*P528,2)</f>
        <v>0</v>
      </c>
      <c r="R528" s="240" t="s">
        <v>736</v>
      </c>
      <c r="S528" s="240" t="s">
        <v>190</v>
      </c>
      <c r="T528" s="241" t="s">
        <v>335</v>
      </c>
      <c r="U528" s="224">
        <v>5.3999999999999999E-2</v>
      </c>
      <c r="V528" s="224">
        <f>ROUND(E528*U528,2)</f>
        <v>0.11</v>
      </c>
      <c r="W528" s="224"/>
      <c r="X528" s="224" t="s">
        <v>336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337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2" x14ac:dyDescent="0.2">
      <c r="A529" s="221"/>
      <c r="B529" s="222"/>
      <c r="C529" s="255" t="s">
        <v>760</v>
      </c>
      <c r="D529" s="254"/>
      <c r="E529" s="254"/>
      <c r="F529" s="254"/>
      <c r="G529" s="25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339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2" x14ac:dyDescent="0.2">
      <c r="A530" s="221"/>
      <c r="B530" s="222"/>
      <c r="C530" s="249" t="s">
        <v>2702</v>
      </c>
      <c r="D530" s="225"/>
      <c r="E530" s="226">
        <v>2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4"/>
      <c r="AA530" s="214"/>
      <c r="AB530" s="214"/>
      <c r="AC530" s="214"/>
      <c r="AD530" s="214"/>
      <c r="AE530" s="214"/>
      <c r="AF530" s="214"/>
      <c r="AG530" s="214" t="s">
        <v>205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198</v>
      </c>
      <c r="B531" s="236" t="s">
        <v>882</v>
      </c>
      <c r="C531" s="246" t="s">
        <v>883</v>
      </c>
      <c r="D531" s="237" t="s">
        <v>752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2.1000000000000001E-4</v>
      </c>
      <c r="O531" s="238">
        <f>ROUND(E531*N531,2)</f>
        <v>0</v>
      </c>
      <c r="P531" s="238">
        <v>0</v>
      </c>
      <c r="Q531" s="238">
        <f>ROUND(E531*P531,2)</f>
        <v>0</v>
      </c>
      <c r="R531" s="240" t="s">
        <v>736</v>
      </c>
      <c r="S531" s="240" t="s">
        <v>190</v>
      </c>
      <c r="T531" s="241" t="s">
        <v>335</v>
      </c>
      <c r="U531" s="224">
        <v>1.278</v>
      </c>
      <c r="V531" s="224">
        <f>ROUND(E531*U531,2)</f>
        <v>1.28</v>
      </c>
      <c r="W531" s="224"/>
      <c r="X531" s="224" t="s">
        <v>336</v>
      </c>
      <c r="Y531" s="224" t="s">
        <v>193</v>
      </c>
      <c r="Z531" s="214"/>
      <c r="AA531" s="214"/>
      <c r="AB531" s="214"/>
      <c r="AC531" s="214"/>
      <c r="AD531" s="214"/>
      <c r="AE531" s="214"/>
      <c r="AF531" s="214"/>
      <c r="AG531" s="214" t="s">
        <v>391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2" x14ac:dyDescent="0.2">
      <c r="A532" s="221"/>
      <c r="B532" s="222"/>
      <c r="C532" s="249" t="s">
        <v>1600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205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35">
        <v>203</v>
      </c>
      <c r="B533" s="236" t="s">
        <v>897</v>
      </c>
      <c r="C533" s="246" t="s">
        <v>898</v>
      </c>
      <c r="D533" s="237" t="s">
        <v>899</v>
      </c>
      <c r="E533" s="238">
        <v>1.02</v>
      </c>
      <c r="F533" s="239"/>
      <c r="G533" s="240">
        <f>ROUND(E533*F533,2)</f>
        <v>0</v>
      </c>
      <c r="H533" s="239"/>
      <c r="I533" s="240">
        <f>ROUND(E533*H533,2)</f>
        <v>0</v>
      </c>
      <c r="J533" s="239"/>
      <c r="K533" s="240">
        <f>ROUND(E533*J533,2)</f>
        <v>0</v>
      </c>
      <c r="L533" s="240">
        <v>21</v>
      </c>
      <c r="M533" s="240">
        <f>G533*(1+L533/100)</f>
        <v>0</v>
      </c>
      <c r="N533" s="238">
        <v>3.4369999999999998E-2</v>
      </c>
      <c r="O533" s="238">
        <f>ROUND(E533*N533,2)</f>
        <v>0.04</v>
      </c>
      <c r="P533" s="238">
        <v>0</v>
      </c>
      <c r="Q533" s="238">
        <f>ROUND(E533*P533,2)</f>
        <v>0</v>
      </c>
      <c r="R533" s="240" t="s">
        <v>736</v>
      </c>
      <c r="S533" s="240" t="s">
        <v>190</v>
      </c>
      <c r="T533" s="241" t="s">
        <v>335</v>
      </c>
      <c r="U533" s="224">
        <v>10.130000000000001</v>
      </c>
      <c r="V533" s="224">
        <f>ROUND(E533*U533,2)</f>
        <v>10.33</v>
      </c>
      <c r="W533" s="224"/>
      <c r="X533" s="224" t="s">
        <v>336</v>
      </c>
      <c r="Y533" s="224" t="s">
        <v>193</v>
      </c>
      <c r="Z533" s="214"/>
      <c r="AA533" s="214"/>
      <c r="AB533" s="214"/>
      <c r="AC533" s="214"/>
      <c r="AD533" s="214"/>
      <c r="AE533" s="214"/>
      <c r="AF533" s="214"/>
      <c r="AG533" s="214" t="s">
        <v>337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33.75" outlineLevel="2" x14ac:dyDescent="0.2">
      <c r="A534" s="221"/>
      <c r="B534" s="222"/>
      <c r="C534" s="255" t="s">
        <v>900</v>
      </c>
      <c r="D534" s="254"/>
      <c r="E534" s="254"/>
      <c r="F534" s="254"/>
      <c r="G534" s="25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4"/>
      <c r="AA534" s="214"/>
      <c r="AB534" s="214"/>
      <c r="AC534" s="214"/>
      <c r="AD534" s="214"/>
      <c r="AE534" s="214"/>
      <c r="AF534" s="214"/>
      <c r="AG534" s="214" t="s">
        <v>339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43" t="str">
        <f>C534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34" s="214"/>
      <c r="BC534" s="214"/>
      <c r="BD534" s="214"/>
      <c r="BE534" s="214"/>
      <c r="BF534" s="214"/>
      <c r="BG534" s="214"/>
      <c r="BH534" s="214"/>
    </row>
    <row r="535" spans="1:60" outlineLevel="2" x14ac:dyDescent="0.2">
      <c r="A535" s="221"/>
      <c r="B535" s="222"/>
      <c r="C535" s="249" t="s">
        <v>2716</v>
      </c>
      <c r="D535" s="225"/>
      <c r="E535" s="226">
        <v>1.02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5">
        <v>204</v>
      </c>
      <c r="B536" s="236" t="s">
        <v>1276</v>
      </c>
      <c r="C536" s="246" t="s">
        <v>1277</v>
      </c>
      <c r="D536" s="237" t="s">
        <v>374</v>
      </c>
      <c r="E536" s="238">
        <v>2</v>
      </c>
      <c r="F536" s="239"/>
      <c r="G536" s="240">
        <f>ROUND(E536*F536,2)</f>
        <v>0</v>
      </c>
      <c r="H536" s="239"/>
      <c r="I536" s="240">
        <f>ROUND(E536*H536,2)</f>
        <v>0</v>
      </c>
      <c r="J536" s="239"/>
      <c r="K536" s="240">
        <f>ROUND(E536*J536,2)</f>
        <v>0</v>
      </c>
      <c r="L536" s="240">
        <v>21</v>
      </c>
      <c r="M536" s="240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40" t="s">
        <v>736</v>
      </c>
      <c r="S536" s="240" t="s">
        <v>190</v>
      </c>
      <c r="T536" s="241" t="s">
        <v>335</v>
      </c>
      <c r="U536" s="224">
        <v>0.15</v>
      </c>
      <c r="V536" s="224">
        <f>ROUND(E536*U536,2)</f>
        <v>0.3</v>
      </c>
      <c r="W536" s="224"/>
      <c r="X536" s="224" t="s">
        <v>336</v>
      </c>
      <c r="Y536" s="224" t="s">
        <v>193</v>
      </c>
      <c r="Z536" s="214"/>
      <c r="AA536" s="214"/>
      <c r="AB536" s="214"/>
      <c r="AC536" s="214"/>
      <c r="AD536" s="214"/>
      <c r="AE536" s="214"/>
      <c r="AF536" s="214"/>
      <c r="AG536" s="214" t="s">
        <v>391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2" x14ac:dyDescent="0.2">
      <c r="A537" s="221"/>
      <c r="B537" s="222"/>
      <c r="C537" s="255" t="s">
        <v>904</v>
      </c>
      <c r="D537" s="254"/>
      <c r="E537" s="254"/>
      <c r="F537" s="254"/>
      <c r="G537" s="25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4"/>
      <c r="AA537" s="214"/>
      <c r="AB537" s="214"/>
      <c r="AC537" s="214"/>
      <c r="AD537" s="214"/>
      <c r="AE537" s="214"/>
      <c r="AF537" s="214"/>
      <c r="AG537" s="214" t="s">
        <v>339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43" t="str">
        <f>C537</f>
        <v>napuštění a vypuštění vody, dodání vody a desinfekčního prostředku, náklady na bakteriologický rozbor vody,</v>
      </c>
      <c r="BB537" s="214"/>
      <c r="BC537" s="214"/>
      <c r="BD537" s="214"/>
      <c r="BE537" s="214"/>
      <c r="BF537" s="214"/>
      <c r="BG537" s="214"/>
      <c r="BH537" s="214"/>
    </row>
    <row r="538" spans="1:60" outlineLevel="2" x14ac:dyDescent="0.2">
      <c r="A538" s="221"/>
      <c r="B538" s="222"/>
      <c r="C538" s="249" t="s">
        <v>2717</v>
      </c>
      <c r="D538" s="225"/>
      <c r="E538" s="226">
        <v>2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4"/>
      <c r="AA538" s="214"/>
      <c r="AB538" s="214"/>
      <c r="AC538" s="214"/>
      <c r="AD538" s="214"/>
      <c r="AE538" s="214"/>
      <c r="AF538" s="214"/>
      <c r="AG538" s="214" t="s">
        <v>205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5">
        <v>222</v>
      </c>
      <c r="B539" s="236" t="s">
        <v>916</v>
      </c>
      <c r="C539" s="246" t="s">
        <v>917</v>
      </c>
      <c r="D539" s="237" t="s">
        <v>752</v>
      </c>
      <c r="E539" s="238">
        <v>1</v>
      </c>
      <c r="F539" s="239"/>
      <c r="G539" s="240">
        <f>ROUND(E539*F539,2)</f>
        <v>0</v>
      </c>
      <c r="H539" s="239"/>
      <c r="I539" s="240">
        <f>ROUND(E539*H539,2)</f>
        <v>0</v>
      </c>
      <c r="J539" s="239"/>
      <c r="K539" s="240">
        <f>ROUND(E539*J539,2)</f>
        <v>0</v>
      </c>
      <c r="L539" s="240">
        <v>21</v>
      </c>
      <c r="M539" s="240">
        <f>G539*(1+L539/100)</f>
        <v>0</v>
      </c>
      <c r="N539" s="238">
        <v>0.12303</v>
      </c>
      <c r="O539" s="238">
        <f>ROUND(E539*N539,2)</f>
        <v>0.12</v>
      </c>
      <c r="P539" s="238">
        <v>0</v>
      </c>
      <c r="Q539" s="238">
        <f>ROUND(E539*P539,2)</f>
        <v>0</v>
      </c>
      <c r="R539" s="240" t="s">
        <v>736</v>
      </c>
      <c r="S539" s="240" t="s">
        <v>190</v>
      </c>
      <c r="T539" s="241" t="s">
        <v>335</v>
      </c>
      <c r="U539" s="224">
        <v>0.86299999999999999</v>
      </c>
      <c r="V539" s="224">
        <f>ROUND(E539*U539,2)</f>
        <v>0.86</v>
      </c>
      <c r="W539" s="224"/>
      <c r="X539" s="224" t="s">
        <v>336</v>
      </c>
      <c r="Y539" s="224" t="s">
        <v>193</v>
      </c>
      <c r="Z539" s="214"/>
      <c r="AA539" s="214"/>
      <c r="AB539" s="214"/>
      <c r="AC539" s="214"/>
      <c r="AD539" s="214"/>
      <c r="AE539" s="214"/>
      <c r="AF539" s="214"/>
      <c r="AG539" s="214" t="s">
        <v>391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2" x14ac:dyDescent="0.2">
      <c r="A540" s="221"/>
      <c r="B540" s="222"/>
      <c r="C540" s="255" t="s">
        <v>914</v>
      </c>
      <c r="D540" s="254"/>
      <c r="E540" s="254"/>
      <c r="F540" s="254"/>
      <c r="G540" s="25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339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2" x14ac:dyDescent="0.2">
      <c r="A541" s="221"/>
      <c r="B541" s="222"/>
      <c r="C541" s="249" t="s">
        <v>2718</v>
      </c>
      <c r="D541" s="225"/>
      <c r="E541" s="226">
        <v>1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4"/>
      <c r="AA541" s="214"/>
      <c r="AB541" s="214"/>
      <c r="AC541" s="214"/>
      <c r="AD541" s="214"/>
      <c r="AE541" s="214"/>
      <c r="AF541" s="214"/>
      <c r="AG541" s="214" t="s">
        <v>205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3" x14ac:dyDescent="0.2">
      <c r="A542" s="221"/>
      <c r="B542" s="222"/>
      <c r="C542" s="249" t="s">
        <v>919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4"/>
      <c r="AA542" s="214"/>
      <c r="AB542" s="214"/>
      <c r="AC542" s="214"/>
      <c r="AD542" s="214"/>
      <c r="AE542" s="214"/>
      <c r="AF542" s="214"/>
      <c r="AG542" s="214" t="s">
        <v>205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226</v>
      </c>
      <c r="B543" s="236" t="s">
        <v>927</v>
      </c>
      <c r="C543" s="246" t="s">
        <v>928</v>
      </c>
      <c r="D543" s="237" t="s">
        <v>752</v>
      </c>
      <c r="E543" s="238">
        <v>1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40" t="s">
        <v>705</v>
      </c>
      <c r="S543" s="240" t="s">
        <v>190</v>
      </c>
      <c r="T543" s="241" t="s">
        <v>335</v>
      </c>
      <c r="U543" s="224">
        <v>0</v>
      </c>
      <c r="V543" s="224">
        <f>ROUND(E543*U543,2)</f>
        <v>0</v>
      </c>
      <c r="W543" s="224"/>
      <c r="X543" s="224" t="s">
        <v>706</v>
      </c>
      <c r="Y543" s="224" t="s">
        <v>193</v>
      </c>
      <c r="Z543" s="214"/>
      <c r="AA543" s="214"/>
      <c r="AB543" s="214"/>
      <c r="AC543" s="214"/>
      <c r="AD543" s="214"/>
      <c r="AE543" s="214"/>
      <c r="AF543" s="214"/>
      <c r="AG543" s="214" t="s">
        <v>707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2" x14ac:dyDescent="0.2">
      <c r="A544" s="221"/>
      <c r="B544" s="222"/>
      <c r="C544" s="249" t="s">
        <v>2719</v>
      </c>
      <c r="D544" s="225"/>
      <c r="E544" s="226">
        <v>1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5">
        <v>227</v>
      </c>
      <c r="B545" s="236" t="s">
        <v>930</v>
      </c>
      <c r="C545" s="246" t="s">
        <v>931</v>
      </c>
      <c r="D545" s="237" t="s">
        <v>752</v>
      </c>
      <c r="E545" s="238">
        <v>2.2330000000000001</v>
      </c>
      <c r="F545" s="239"/>
      <c r="G545" s="240">
        <f>ROUND(E545*F545,2)</f>
        <v>0</v>
      </c>
      <c r="H545" s="239"/>
      <c r="I545" s="240">
        <f>ROUND(E545*H545,2)</f>
        <v>0</v>
      </c>
      <c r="J545" s="239"/>
      <c r="K545" s="240">
        <f>ROUND(E545*J545,2)</f>
        <v>0</v>
      </c>
      <c r="L545" s="240">
        <v>21</v>
      </c>
      <c r="M545" s="240">
        <f>G545*(1+L545/100)</f>
        <v>0</v>
      </c>
      <c r="N545" s="238">
        <v>1.7000000000000001E-4</v>
      </c>
      <c r="O545" s="238">
        <f>ROUND(E545*N545,2)</f>
        <v>0</v>
      </c>
      <c r="P545" s="238">
        <v>0</v>
      </c>
      <c r="Q545" s="238">
        <f>ROUND(E545*P545,2)</f>
        <v>0</v>
      </c>
      <c r="R545" s="240" t="s">
        <v>705</v>
      </c>
      <c r="S545" s="240" t="s">
        <v>190</v>
      </c>
      <c r="T545" s="241" t="s">
        <v>335</v>
      </c>
      <c r="U545" s="224">
        <v>0</v>
      </c>
      <c r="V545" s="224">
        <f>ROUND(E545*U545,2)</f>
        <v>0</v>
      </c>
      <c r="W545" s="224"/>
      <c r="X545" s="224" t="s">
        <v>706</v>
      </c>
      <c r="Y545" s="224" t="s">
        <v>193</v>
      </c>
      <c r="Z545" s="214"/>
      <c r="AA545" s="214"/>
      <c r="AB545" s="214"/>
      <c r="AC545" s="214"/>
      <c r="AD545" s="214"/>
      <c r="AE545" s="214"/>
      <c r="AF545" s="214"/>
      <c r="AG545" s="214" t="s">
        <v>748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2" x14ac:dyDescent="0.2">
      <c r="A546" s="221"/>
      <c r="B546" s="222"/>
      <c r="C546" s="249" t="s">
        <v>1296</v>
      </c>
      <c r="D546" s="225"/>
      <c r="E546" s="226">
        <v>2.0299999999999998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3" x14ac:dyDescent="0.2">
      <c r="A547" s="221"/>
      <c r="B547" s="222"/>
      <c r="C547" s="249" t="s">
        <v>2720</v>
      </c>
      <c r="D547" s="225"/>
      <c r="E547" s="226">
        <v>0.20300000000000001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205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5">
        <v>228</v>
      </c>
      <c r="B548" s="236" t="s">
        <v>2721</v>
      </c>
      <c r="C548" s="246" t="s">
        <v>2722</v>
      </c>
      <c r="D548" s="237" t="s">
        <v>374</v>
      </c>
      <c r="E548" s="238">
        <v>2.1859999999999999</v>
      </c>
      <c r="F548" s="239"/>
      <c r="G548" s="240">
        <f>ROUND(E548*F548,2)</f>
        <v>0</v>
      </c>
      <c r="H548" s="239"/>
      <c r="I548" s="240">
        <f>ROUND(E548*H548,2)</f>
        <v>0</v>
      </c>
      <c r="J548" s="239"/>
      <c r="K548" s="240">
        <f>ROUND(E548*J548,2)</f>
        <v>0</v>
      </c>
      <c r="L548" s="240">
        <v>21</v>
      </c>
      <c r="M548" s="240">
        <f>G548*(1+L548/100)</f>
        <v>0</v>
      </c>
      <c r="N548" s="238">
        <v>1.06E-3</v>
      </c>
      <c r="O548" s="238">
        <f>ROUND(E548*N548,2)</f>
        <v>0</v>
      </c>
      <c r="P548" s="238">
        <v>0</v>
      </c>
      <c r="Q548" s="238">
        <f>ROUND(E548*P548,2)</f>
        <v>0</v>
      </c>
      <c r="R548" s="240" t="s">
        <v>705</v>
      </c>
      <c r="S548" s="240" t="s">
        <v>190</v>
      </c>
      <c r="T548" s="241" t="s">
        <v>335</v>
      </c>
      <c r="U548" s="224">
        <v>0</v>
      </c>
      <c r="V548" s="224">
        <f>ROUND(E548*U548,2)</f>
        <v>0</v>
      </c>
      <c r="W548" s="224"/>
      <c r="X548" s="224" t="s">
        <v>706</v>
      </c>
      <c r="Y548" s="224" t="s">
        <v>193</v>
      </c>
      <c r="Z548" s="214"/>
      <c r="AA548" s="214"/>
      <c r="AB548" s="214"/>
      <c r="AC548" s="214"/>
      <c r="AD548" s="214"/>
      <c r="AE548" s="214"/>
      <c r="AF548" s="214"/>
      <c r="AG548" s="214" t="s">
        <v>938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2" x14ac:dyDescent="0.2">
      <c r="A549" s="221"/>
      <c r="B549" s="222"/>
      <c r="C549" s="249" t="s">
        <v>2723</v>
      </c>
      <c r="D549" s="225"/>
      <c r="E549" s="226">
        <v>2.1859999999999999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4"/>
      <c r="AA549" s="214"/>
      <c r="AB549" s="214"/>
      <c r="AC549" s="214"/>
      <c r="AD549" s="214"/>
      <c r="AE549" s="214"/>
      <c r="AF549" s="214"/>
      <c r="AG549" s="214" t="s">
        <v>205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3" x14ac:dyDescent="0.2">
      <c r="A550" s="221"/>
      <c r="B550" s="222"/>
      <c r="C550" s="249" t="s">
        <v>940</v>
      </c>
      <c r="D550" s="225"/>
      <c r="E550" s="226"/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5">
        <v>235</v>
      </c>
      <c r="B551" s="236" t="s">
        <v>960</v>
      </c>
      <c r="C551" s="246" t="s">
        <v>961</v>
      </c>
      <c r="D551" s="237" t="s">
        <v>752</v>
      </c>
      <c r="E551" s="238">
        <v>1</v>
      </c>
      <c r="F551" s="239"/>
      <c r="G551" s="240">
        <f>ROUND(E551*F551,2)</f>
        <v>0</v>
      </c>
      <c r="H551" s="239"/>
      <c r="I551" s="240">
        <f>ROUND(E551*H551,2)</f>
        <v>0</v>
      </c>
      <c r="J551" s="239"/>
      <c r="K551" s="240">
        <f>ROUND(E551*J551,2)</f>
        <v>0</v>
      </c>
      <c r="L551" s="240">
        <v>21</v>
      </c>
      <c r="M551" s="240">
        <f>G551*(1+L551/100)</f>
        <v>0</v>
      </c>
      <c r="N551" s="238">
        <v>1.1299999999999999E-2</v>
      </c>
      <c r="O551" s="238">
        <f>ROUND(E551*N551,2)</f>
        <v>0.01</v>
      </c>
      <c r="P551" s="238">
        <v>0</v>
      </c>
      <c r="Q551" s="238">
        <f>ROUND(E551*P551,2)</f>
        <v>0</v>
      </c>
      <c r="R551" s="240" t="s">
        <v>705</v>
      </c>
      <c r="S551" s="240" t="s">
        <v>190</v>
      </c>
      <c r="T551" s="241" t="s">
        <v>335</v>
      </c>
      <c r="U551" s="224">
        <v>0</v>
      </c>
      <c r="V551" s="224">
        <f>ROUND(E551*U551,2)</f>
        <v>0</v>
      </c>
      <c r="W551" s="224"/>
      <c r="X551" s="224" t="s">
        <v>706</v>
      </c>
      <c r="Y551" s="224" t="s">
        <v>193</v>
      </c>
      <c r="Z551" s="214"/>
      <c r="AA551" s="214"/>
      <c r="AB551" s="214"/>
      <c r="AC551" s="214"/>
      <c r="AD551" s="214"/>
      <c r="AE551" s="214"/>
      <c r="AF551" s="214"/>
      <c r="AG551" s="214" t="s">
        <v>748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2" x14ac:dyDescent="0.2">
      <c r="A552" s="221"/>
      <c r="B552" s="222"/>
      <c r="C552" s="249" t="s">
        <v>2724</v>
      </c>
      <c r="D552" s="225"/>
      <c r="E552" s="226">
        <v>1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3" x14ac:dyDescent="0.2">
      <c r="A553" s="221"/>
      <c r="B553" s="222"/>
      <c r="C553" s="249" t="s">
        <v>919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33.75" outlineLevel="1" x14ac:dyDescent="0.2">
      <c r="A554" s="235">
        <v>238</v>
      </c>
      <c r="B554" s="236" t="s">
        <v>2725</v>
      </c>
      <c r="C554" s="246" t="s">
        <v>2726</v>
      </c>
      <c r="D554" s="237" t="s">
        <v>752</v>
      </c>
      <c r="E554" s="238">
        <v>1</v>
      </c>
      <c r="F554" s="239"/>
      <c r="G554" s="240">
        <f>ROUND(E554*F554,2)</f>
        <v>0</v>
      </c>
      <c r="H554" s="239"/>
      <c r="I554" s="240">
        <f>ROUND(E554*H554,2)</f>
        <v>0</v>
      </c>
      <c r="J554" s="239"/>
      <c r="K554" s="240">
        <f>ROUND(E554*J554,2)</f>
        <v>0</v>
      </c>
      <c r="L554" s="240">
        <v>21</v>
      </c>
      <c r="M554" s="240">
        <f>G554*(1+L554/100)</f>
        <v>0</v>
      </c>
      <c r="N554" s="238">
        <v>6.7999999999999996E-3</v>
      </c>
      <c r="O554" s="238">
        <f>ROUND(E554*N554,2)</f>
        <v>0.01</v>
      </c>
      <c r="P554" s="238">
        <v>0</v>
      </c>
      <c r="Q554" s="238">
        <f>ROUND(E554*P554,2)</f>
        <v>0</v>
      </c>
      <c r="R554" s="240" t="s">
        <v>705</v>
      </c>
      <c r="S554" s="240" t="s">
        <v>190</v>
      </c>
      <c r="T554" s="241" t="s">
        <v>335</v>
      </c>
      <c r="U554" s="224">
        <v>0</v>
      </c>
      <c r="V554" s="224">
        <f>ROUND(E554*U554,2)</f>
        <v>0</v>
      </c>
      <c r="W554" s="224"/>
      <c r="X554" s="224" t="s">
        <v>706</v>
      </c>
      <c r="Y554" s="224" t="s">
        <v>193</v>
      </c>
      <c r="Z554" s="214"/>
      <c r="AA554" s="214"/>
      <c r="AB554" s="214"/>
      <c r="AC554" s="214"/>
      <c r="AD554" s="214"/>
      <c r="AE554" s="214"/>
      <c r="AF554" s="214"/>
      <c r="AG554" s="214" t="s">
        <v>707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2" x14ac:dyDescent="0.2">
      <c r="A555" s="221"/>
      <c r="B555" s="222"/>
      <c r="C555" s="249" t="s">
        <v>2727</v>
      </c>
      <c r="D555" s="225"/>
      <c r="E555" s="226">
        <v>1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5">
        <v>242</v>
      </c>
      <c r="B556" s="236" t="s">
        <v>976</v>
      </c>
      <c r="C556" s="246" t="s">
        <v>977</v>
      </c>
      <c r="D556" s="237" t="s">
        <v>752</v>
      </c>
      <c r="E556" s="238">
        <v>1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40" t="s">
        <v>705</v>
      </c>
      <c r="S556" s="240" t="s">
        <v>190</v>
      </c>
      <c r="T556" s="241" t="s">
        <v>335</v>
      </c>
      <c r="U556" s="224">
        <v>0</v>
      </c>
      <c r="V556" s="224">
        <f>ROUND(E556*U556,2)</f>
        <v>0</v>
      </c>
      <c r="W556" s="224"/>
      <c r="X556" s="224" t="s">
        <v>706</v>
      </c>
      <c r="Y556" s="224" t="s">
        <v>193</v>
      </c>
      <c r="Z556" s="214"/>
      <c r="AA556" s="214"/>
      <c r="AB556" s="214"/>
      <c r="AC556" s="214"/>
      <c r="AD556" s="214"/>
      <c r="AE556" s="214"/>
      <c r="AF556" s="214"/>
      <c r="AG556" s="214" t="s">
        <v>748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2" x14ac:dyDescent="0.2">
      <c r="A557" s="221"/>
      <c r="B557" s="222"/>
      <c r="C557" s="249" t="s">
        <v>2718</v>
      </c>
      <c r="D557" s="225"/>
      <c r="E557" s="226">
        <v>1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5">
        <v>245</v>
      </c>
      <c r="B558" s="236" t="s">
        <v>980</v>
      </c>
      <c r="C558" s="246" t="s">
        <v>981</v>
      </c>
      <c r="D558" s="237" t="s">
        <v>752</v>
      </c>
      <c r="E558" s="238">
        <v>1</v>
      </c>
      <c r="F558" s="239"/>
      <c r="G558" s="240">
        <f>ROUND(E558*F558,2)</f>
        <v>0</v>
      </c>
      <c r="H558" s="239"/>
      <c r="I558" s="240">
        <f>ROUND(E558*H558,2)</f>
        <v>0</v>
      </c>
      <c r="J558" s="239"/>
      <c r="K558" s="240">
        <f>ROUND(E558*J558,2)</f>
        <v>0</v>
      </c>
      <c r="L558" s="240">
        <v>21</v>
      </c>
      <c r="M558" s="240">
        <f>G558*(1+L558/100)</f>
        <v>0</v>
      </c>
      <c r="N558" s="238">
        <v>3.3E-3</v>
      </c>
      <c r="O558" s="238">
        <f>ROUND(E558*N558,2)</f>
        <v>0</v>
      </c>
      <c r="P558" s="238">
        <v>0</v>
      </c>
      <c r="Q558" s="238">
        <f>ROUND(E558*P558,2)</f>
        <v>0</v>
      </c>
      <c r="R558" s="240" t="s">
        <v>705</v>
      </c>
      <c r="S558" s="240" t="s">
        <v>190</v>
      </c>
      <c r="T558" s="241" t="s">
        <v>335</v>
      </c>
      <c r="U558" s="224">
        <v>0</v>
      </c>
      <c r="V558" s="224">
        <f>ROUND(E558*U558,2)</f>
        <v>0</v>
      </c>
      <c r="W558" s="224"/>
      <c r="X558" s="224" t="s">
        <v>706</v>
      </c>
      <c r="Y558" s="224" t="s">
        <v>193</v>
      </c>
      <c r="Z558" s="214"/>
      <c r="AA558" s="214"/>
      <c r="AB558" s="214"/>
      <c r="AC558" s="214"/>
      <c r="AD558" s="214"/>
      <c r="AE558" s="214"/>
      <c r="AF558" s="214"/>
      <c r="AG558" s="214" t="s">
        <v>707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2" x14ac:dyDescent="0.2">
      <c r="A559" s="221"/>
      <c r="B559" s="222"/>
      <c r="C559" s="249" t="s">
        <v>2724</v>
      </c>
      <c r="D559" s="225"/>
      <c r="E559" s="226">
        <v>1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x14ac:dyDescent="0.2">
      <c r="A560" s="228" t="s">
        <v>185</v>
      </c>
      <c r="B560" s="229" t="s">
        <v>123</v>
      </c>
      <c r="C560" s="245" t="s">
        <v>124</v>
      </c>
      <c r="D560" s="230"/>
      <c r="E560" s="231"/>
      <c r="F560" s="232"/>
      <c r="G560" s="232">
        <f>SUMIF(AG561:AG563,"&lt;&gt;NOR",G561:G563)</f>
        <v>0</v>
      </c>
      <c r="H560" s="232"/>
      <c r="I560" s="232">
        <f>SUM(I561:I563)</f>
        <v>0</v>
      </c>
      <c r="J560" s="232"/>
      <c r="K560" s="232">
        <f>SUM(K561:K563)</f>
        <v>0</v>
      </c>
      <c r="L560" s="232"/>
      <c r="M560" s="232">
        <f>SUM(M561:M563)</f>
        <v>0</v>
      </c>
      <c r="N560" s="231"/>
      <c r="O560" s="231">
        <f>SUM(O561:O563)</f>
        <v>0.15</v>
      </c>
      <c r="P560" s="231"/>
      <c r="Q560" s="231">
        <f>SUM(Q561:Q563)</f>
        <v>0</v>
      </c>
      <c r="R560" s="232"/>
      <c r="S560" s="232"/>
      <c r="T560" s="233"/>
      <c r="U560" s="227"/>
      <c r="V560" s="227">
        <f>SUM(V561:V563)</f>
        <v>0.22</v>
      </c>
      <c r="W560" s="227"/>
      <c r="X560" s="227"/>
      <c r="Y560" s="227"/>
      <c r="AG560" t="s">
        <v>186</v>
      </c>
    </row>
    <row r="561" spans="1:60" ht="22.5" outlineLevel="1" x14ac:dyDescent="0.2">
      <c r="A561" s="235">
        <v>286</v>
      </c>
      <c r="B561" s="236" t="s">
        <v>1042</v>
      </c>
      <c r="C561" s="246" t="s">
        <v>1043</v>
      </c>
      <c r="D561" s="237" t="s">
        <v>374</v>
      </c>
      <c r="E561" s="238">
        <v>0.8</v>
      </c>
      <c r="F561" s="239"/>
      <c r="G561" s="240">
        <f>ROUND(E561*F561,2)</f>
        <v>0</v>
      </c>
      <c r="H561" s="239"/>
      <c r="I561" s="240">
        <f>ROUND(E561*H561,2)</f>
        <v>0</v>
      </c>
      <c r="J561" s="239"/>
      <c r="K561" s="240">
        <f>ROUND(E561*J561,2)</f>
        <v>0</v>
      </c>
      <c r="L561" s="240">
        <v>21</v>
      </c>
      <c r="M561" s="240">
        <f>G561*(1+L561/100)</f>
        <v>0</v>
      </c>
      <c r="N561" s="238">
        <v>0.188</v>
      </c>
      <c r="O561" s="238">
        <f>ROUND(E561*N561,2)</f>
        <v>0.15</v>
      </c>
      <c r="P561" s="238">
        <v>0</v>
      </c>
      <c r="Q561" s="238">
        <f>ROUND(E561*P561,2)</f>
        <v>0</v>
      </c>
      <c r="R561" s="240" t="s">
        <v>334</v>
      </c>
      <c r="S561" s="240" t="s">
        <v>190</v>
      </c>
      <c r="T561" s="241" t="s">
        <v>335</v>
      </c>
      <c r="U561" s="224">
        <v>0.27200000000000002</v>
      </c>
      <c r="V561" s="224">
        <f>ROUND(E561*U561,2)</f>
        <v>0.22</v>
      </c>
      <c r="W561" s="224"/>
      <c r="X561" s="224" t="s">
        <v>336</v>
      </c>
      <c r="Y561" s="224" t="s">
        <v>193</v>
      </c>
      <c r="Z561" s="214"/>
      <c r="AA561" s="214"/>
      <c r="AB561" s="214"/>
      <c r="AC561" s="214"/>
      <c r="AD561" s="214"/>
      <c r="AE561" s="214"/>
      <c r="AF561" s="214"/>
      <c r="AG561" s="214" t="s">
        <v>337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2" x14ac:dyDescent="0.2">
      <c r="A562" s="221"/>
      <c r="B562" s="222"/>
      <c r="C562" s="255" t="s">
        <v>1044</v>
      </c>
      <c r="D562" s="254"/>
      <c r="E562" s="254"/>
      <c r="F562" s="254"/>
      <c r="G562" s="25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339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2" x14ac:dyDescent="0.2">
      <c r="A563" s="221"/>
      <c r="B563" s="222"/>
      <c r="C563" s="249" t="s">
        <v>2541</v>
      </c>
      <c r="D563" s="225"/>
      <c r="E563" s="226">
        <v>0.8</v>
      </c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205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x14ac:dyDescent="0.2">
      <c r="A564" s="228" t="s">
        <v>185</v>
      </c>
      <c r="B564" s="229" t="s">
        <v>125</v>
      </c>
      <c r="C564" s="245" t="s">
        <v>126</v>
      </c>
      <c r="D564" s="230"/>
      <c r="E564" s="231"/>
      <c r="F564" s="232"/>
      <c r="G564" s="232">
        <f>SUMIF(AG565:AG567,"&lt;&gt;NOR",G565:G567)</f>
        <v>0</v>
      </c>
      <c r="H564" s="232"/>
      <c r="I564" s="232">
        <f>SUM(I565:I567)</f>
        <v>0</v>
      </c>
      <c r="J564" s="232"/>
      <c r="K564" s="232">
        <f>SUM(K565:K567)</f>
        <v>0</v>
      </c>
      <c r="L564" s="232"/>
      <c r="M564" s="232">
        <f>SUM(M565:M567)</f>
        <v>0</v>
      </c>
      <c r="N564" s="231"/>
      <c r="O564" s="231">
        <f>SUM(O565:O567)</f>
        <v>0</v>
      </c>
      <c r="P564" s="231"/>
      <c r="Q564" s="231">
        <f>SUM(Q565:Q567)</f>
        <v>0</v>
      </c>
      <c r="R564" s="232"/>
      <c r="S564" s="232"/>
      <c r="T564" s="233"/>
      <c r="U564" s="227"/>
      <c r="V564" s="227">
        <f>SUM(V565:V567)</f>
        <v>0.01</v>
      </c>
      <c r="W564" s="227"/>
      <c r="X564" s="227"/>
      <c r="Y564" s="227"/>
      <c r="AG564" t="s">
        <v>186</v>
      </c>
    </row>
    <row r="565" spans="1:60" outlineLevel="1" x14ac:dyDescent="0.2">
      <c r="A565" s="235">
        <v>293</v>
      </c>
      <c r="B565" s="236" t="s">
        <v>1070</v>
      </c>
      <c r="C565" s="246" t="s">
        <v>1071</v>
      </c>
      <c r="D565" s="237" t="s">
        <v>333</v>
      </c>
      <c r="E565" s="238">
        <v>6.4</v>
      </c>
      <c r="F565" s="239"/>
      <c r="G565" s="240">
        <f>ROUND(E565*F565,2)</f>
        <v>0</v>
      </c>
      <c r="H565" s="239"/>
      <c r="I565" s="240">
        <f>ROUND(E565*H565,2)</f>
        <v>0</v>
      </c>
      <c r="J565" s="239"/>
      <c r="K565" s="240">
        <f>ROUND(E565*J565,2)</f>
        <v>0</v>
      </c>
      <c r="L565" s="240">
        <v>21</v>
      </c>
      <c r="M565" s="240">
        <f>G565*(1+L565/100)</f>
        <v>0</v>
      </c>
      <c r="N565" s="238">
        <v>0</v>
      </c>
      <c r="O565" s="238">
        <f>ROUND(E565*N565,2)</f>
        <v>0</v>
      </c>
      <c r="P565" s="238">
        <v>0</v>
      </c>
      <c r="Q565" s="238">
        <f>ROUND(E565*P565,2)</f>
        <v>0</v>
      </c>
      <c r="R565" s="240" t="s">
        <v>334</v>
      </c>
      <c r="S565" s="240" t="s">
        <v>190</v>
      </c>
      <c r="T565" s="241" t="s">
        <v>335</v>
      </c>
      <c r="U565" s="224">
        <v>2E-3</v>
      </c>
      <c r="V565" s="224">
        <f>ROUND(E565*U565,2)</f>
        <v>0.01</v>
      </c>
      <c r="W565" s="224"/>
      <c r="X565" s="224" t="s">
        <v>336</v>
      </c>
      <c r="Y565" s="224" t="s">
        <v>193</v>
      </c>
      <c r="Z565" s="214"/>
      <c r="AA565" s="214"/>
      <c r="AB565" s="214"/>
      <c r="AC565" s="214"/>
      <c r="AD565" s="214"/>
      <c r="AE565" s="214"/>
      <c r="AF565" s="214"/>
      <c r="AG565" s="214" t="s">
        <v>337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2" x14ac:dyDescent="0.2">
      <c r="A566" s="221"/>
      <c r="B566" s="222"/>
      <c r="C566" s="249" t="s">
        <v>1607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3" x14ac:dyDescent="0.2">
      <c r="A567" s="221"/>
      <c r="B567" s="222"/>
      <c r="C567" s="249" t="s">
        <v>2728</v>
      </c>
      <c r="D567" s="225"/>
      <c r="E567" s="226">
        <v>6.4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205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x14ac:dyDescent="0.2">
      <c r="A568" s="228" t="s">
        <v>185</v>
      </c>
      <c r="B568" s="229" t="s">
        <v>131</v>
      </c>
      <c r="C568" s="245" t="s">
        <v>132</v>
      </c>
      <c r="D568" s="230"/>
      <c r="E568" s="231"/>
      <c r="F568" s="232"/>
      <c r="G568" s="232">
        <f>SUMIF(AG569:AG677,"&lt;&gt;NOR",G569:G677)</f>
        <v>0</v>
      </c>
      <c r="H568" s="232"/>
      <c r="I568" s="232">
        <f>SUM(I569:I677)</f>
        <v>0</v>
      </c>
      <c r="J568" s="232"/>
      <c r="K568" s="232">
        <f>SUM(K569:K677)</f>
        <v>0</v>
      </c>
      <c r="L568" s="232"/>
      <c r="M568" s="232">
        <f>SUM(M569:M677)</f>
        <v>0</v>
      </c>
      <c r="N568" s="231"/>
      <c r="O568" s="231">
        <f>SUM(O569:O677)</f>
        <v>0</v>
      </c>
      <c r="P568" s="231"/>
      <c r="Q568" s="231">
        <f>SUM(Q569:Q677)</f>
        <v>0</v>
      </c>
      <c r="R568" s="232"/>
      <c r="S568" s="232"/>
      <c r="T568" s="233"/>
      <c r="U568" s="227"/>
      <c r="V568" s="227">
        <f>SUM(V569:V677)</f>
        <v>0.22</v>
      </c>
      <c r="W568" s="227"/>
      <c r="X568" s="227"/>
      <c r="Y568" s="227"/>
      <c r="AG568" t="s">
        <v>186</v>
      </c>
    </row>
    <row r="569" spans="1:60" ht="22.5" outlineLevel="1" x14ac:dyDescent="0.2">
      <c r="A569" s="235">
        <v>298</v>
      </c>
      <c r="B569" s="236" t="s">
        <v>1080</v>
      </c>
      <c r="C569" s="246" t="s">
        <v>1081</v>
      </c>
      <c r="D569" s="237" t="s">
        <v>374</v>
      </c>
      <c r="E569" s="238">
        <v>0.8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0</v>
      </c>
      <c r="O569" s="238">
        <f>ROUND(E569*N569,2)</f>
        <v>0</v>
      </c>
      <c r="P569" s="238">
        <v>0</v>
      </c>
      <c r="Q569" s="238">
        <f>ROUND(E569*P569,2)</f>
        <v>0</v>
      </c>
      <c r="R569" s="240" t="s">
        <v>334</v>
      </c>
      <c r="S569" s="240" t="s">
        <v>190</v>
      </c>
      <c r="T569" s="241" t="s">
        <v>335</v>
      </c>
      <c r="U569" s="224">
        <v>0.09</v>
      </c>
      <c r="V569" s="224">
        <f>ROUND(E569*U569,2)</f>
        <v>7.0000000000000007E-2</v>
      </c>
      <c r="W569" s="224"/>
      <c r="X569" s="224" t="s">
        <v>336</v>
      </c>
      <c r="Y569" s="224" t="s">
        <v>193</v>
      </c>
      <c r="Z569" s="214"/>
      <c r="AA569" s="214"/>
      <c r="AB569" s="214"/>
      <c r="AC569" s="214"/>
      <c r="AD569" s="214"/>
      <c r="AE569" s="214"/>
      <c r="AF569" s="214"/>
      <c r="AG569" s="214" t="s">
        <v>337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2" x14ac:dyDescent="0.2">
      <c r="A570" s="221"/>
      <c r="B570" s="222"/>
      <c r="C570" s="255" t="s">
        <v>1082</v>
      </c>
      <c r="D570" s="254"/>
      <c r="E570" s="254"/>
      <c r="F570" s="254"/>
      <c r="G570" s="25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339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43" t="str">
        <f>C570</f>
        <v>krajníků, desek nebo panelů od spojovacího materiálu s odklizením a uložením očištěných hmot a spojovacího materiálu na skládku na vzdálenost do 10 m</v>
      </c>
      <c r="BB570" s="214"/>
      <c r="BC570" s="214"/>
      <c r="BD570" s="214"/>
      <c r="BE570" s="214"/>
      <c r="BF570" s="214"/>
      <c r="BG570" s="214"/>
      <c r="BH570" s="214"/>
    </row>
    <row r="571" spans="1:60" outlineLevel="2" x14ac:dyDescent="0.2">
      <c r="A571" s="221"/>
      <c r="B571" s="222"/>
      <c r="C571" s="249" t="s">
        <v>2541</v>
      </c>
      <c r="D571" s="225"/>
      <c r="E571" s="226">
        <v>0.8</v>
      </c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35">
        <v>299</v>
      </c>
      <c r="B572" s="236" t="s">
        <v>1083</v>
      </c>
      <c r="C572" s="246" t="s">
        <v>1084</v>
      </c>
      <c r="D572" s="237" t="s">
        <v>333</v>
      </c>
      <c r="E572" s="238">
        <v>0.8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0</v>
      </c>
      <c r="O572" s="238">
        <f>ROUND(E572*N572,2)</f>
        <v>0</v>
      </c>
      <c r="P572" s="238">
        <v>0</v>
      </c>
      <c r="Q572" s="238">
        <f>ROUND(E572*P572,2)</f>
        <v>0</v>
      </c>
      <c r="R572" s="240" t="s">
        <v>334</v>
      </c>
      <c r="S572" s="240" t="s">
        <v>190</v>
      </c>
      <c r="T572" s="241" t="s">
        <v>335</v>
      </c>
      <c r="U572" s="224">
        <v>0.115</v>
      </c>
      <c r="V572" s="224">
        <f>ROUND(E572*U572,2)</f>
        <v>0.09</v>
      </c>
      <c r="W572" s="224"/>
      <c r="X572" s="224" t="s">
        <v>336</v>
      </c>
      <c r="Y572" s="224" t="s">
        <v>193</v>
      </c>
      <c r="Z572" s="214"/>
      <c r="AA572" s="214"/>
      <c r="AB572" s="214"/>
      <c r="AC572" s="214"/>
      <c r="AD572" s="214"/>
      <c r="AE572" s="214"/>
      <c r="AF572" s="214"/>
      <c r="AG572" s="214" t="s">
        <v>391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2" x14ac:dyDescent="0.2">
      <c r="A573" s="221"/>
      <c r="B573" s="222"/>
      <c r="C573" s="255" t="s">
        <v>1082</v>
      </c>
      <c r="D573" s="254"/>
      <c r="E573" s="254"/>
      <c r="F573" s="254"/>
      <c r="G573" s="25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339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43" t="str">
        <f>C573</f>
        <v>krajníků, desek nebo panelů od spojovacího materiálu s odklizením a uložením očištěných hmot a spojovacího materiálu na skládku na vzdálenost do 10 m</v>
      </c>
      <c r="BB573" s="214"/>
      <c r="BC573" s="214"/>
      <c r="BD573" s="214"/>
      <c r="BE573" s="214"/>
      <c r="BF573" s="214"/>
      <c r="BG573" s="214"/>
      <c r="BH573" s="214"/>
    </row>
    <row r="574" spans="1:60" outlineLevel="2" x14ac:dyDescent="0.2">
      <c r="A574" s="221"/>
      <c r="B574" s="222"/>
      <c r="C574" s="249" t="s">
        <v>2535</v>
      </c>
      <c r="D574" s="225"/>
      <c r="E574" s="226">
        <v>0.8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5">
        <v>300</v>
      </c>
      <c r="B575" s="236" t="s">
        <v>1085</v>
      </c>
      <c r="C575" s="246" t="s">
        <v>1086</v>
      </c>
      <c r="D575" s="237" t="s">
        <v>704</v>
      </c>
      <c r="E575" s="238">
        <v>6.608E-2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0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1087</v>
      </c>
      <c r="S575" s="240" t="s">
        <v>190</v>
      </c>
      <c r="T575" s="241" t="s">
        <v>335</v>
      </c>
      <c r="U575" s="224">
        <v>0</v>
      </c>
      <c r="V575" s="224">
        <f>ROUND(E575*U575,2)</f>
        <v>0</v>
      </c>
      <c r="W575" s="224"/>
      <c r="X575" s="224" t="s">
        <v>336</v>
      </c>
      <c r="Y575" s="224" t="s">
        <v>193</v>
      </c>
      <c r="Z575" s="214"/>
      <c r="AA575" s="214"/>
      <c r="AB575" s="214"/>
      <c r="AC575" s="214"/>
      <c r="AD575" s="214"/>
      <c r="AE575" s="214"/>
      <c r="AF575" s="214"/>
      <c r="AG575" s="214" t="s">
        <v>337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2" x14ac:dyDescent="0.2">
      <c r="A576" s="221"/>
      <c r="B576" s="222"/>
      <c r="C576" s="249" t="s">
        <v>1609</v>
      </c>
      <c r="D576" s="225"/>
      <c r="E576" s="226"/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3" x14ac:dyDescent="0.2">
      <c r="A577" s="221"/>
      <c r="B577" s="222"/>
      <c r="C577" s="249" t="s">
        <v>1610</v>
      </c>
      <c r="D577" s="225"/>
      <c r="E577" s="226"/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3" x14ac:dyDescent="0.2">
      <c r="A578" s="221"/>
      <c r="B578" s="222"/>
      <c r="C578" s="249" t="s">
        <v>2729</v>
      </c>
      <c r="D578" s="225"/>
      <c r="E578" s="226">
        <v>6.608E-2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3" x14ac:dyDescent="0.2">
      <c r="A579" s="221"/>
      <c r="B579" s="222"/>
      <c r="C579" s="249" t="s">
        <v>1091</v>
      </c>
      <c r="D579" s="225"/>
      <c r="E579" s="226"/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3" x14ac:dyDescent="0.2">
      <c r="A580" s="221"/>
      <c r="B580" s="222"/>
      <c r="C580" s="249" t="s">
        <v>1092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1093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35">
        <v>301</v>
      </c>
      <c r="B582" s="236" t="s">
        <v>1094</v>
      </c>
      <c r="C582" s="246" t="s">
        <v>1095</v>
      </c>
      <c r="D582" s="237" t="s">
        <v>704</v>
      </c>
      <c r="E582" s="238">
        <v>2.8320000000000001E-2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0</v>
      </c>
      <c r="O582" s="238">
        <f>ROUND(E582*N582,2)</f>
        <v>0</v>
      </c>
      <c r="P582" s="238">
        <v>0</v>
      </c>
      <c r="Q582" s="238">
        <f>ROUND(E582*P582,2)</f>
        <v>0</v>
      </c>
      <c r="R582" s="240" t="s">
        <v>1087</v>
      </c>
      <c r="S582" s="240" t="s">
        <v>190</v>
      </c>
      <c r="T582" s="241" t="s">
        <v>335</v>
      </c>
      <c r="U582" s="224">
        <v>0</v>
      </c>
      <c r="V582" s="224">
        <f>ROUND(E582*U582,2)</f>
        <v>0</v>
      </c>
      <c r="W582" s="224"/>
      <c r="X582" s="224" t="s">
        <v>336</v>
      </c>
      <c r="Y582" s="224" t="s">
        <v>193</v>
      </c>
      <c r="Z582" s="214"/>
      <c r="AA582" s="214"/>
      <c r="AB582" s="214"/>
      <c r="AC582" s="214"/>
      <c r="AD582" s="214"/>
      <c r="AE582" s="214"/>
      <c r="AF582" s="214"/>
      <c r="AG582" s="214" t="s">
        <v>391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2" x14ac:dyDescent="0.2">
      <c r="A583" s="221"/>
      <c r="B583" s="222"/>
      <c r="C583" s="249" t="s">
        <v>1612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3" x14ac:dyDescent="0.2">
      <c r="A584" s="221"/>
      <c r="B584" s="222"/>
      <c r="C584" s="249" t="s">
        <v>1613</v>
      </c>
      <c r="D584" s="225"/>
      <c r="E584" s="226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3" x14ac:dyDescent="0.2">
      <c r="A585" s="221"/>
      <c r="B585" s="222"/>
      <c r="C585" s="249" t="s">
        <v>2730</v>
      </c>
      <c r="D585" s="225"/>
      <c r="E585" s="226">
        <v>2.8320000000000001E-2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3" x14ac:dyDescent="0.2">
      <c r="A586" s="221"/>
      <c r="B586" s="222"/>
      <c r="C586" s="249" t="s">
        <v>1099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3" x14ac:dyDescent="0.2">
      <c r="A587" s="221"/>
      <c r="B587" s="222"/>
      <c r="C587" s="249" t="s">
        <v>1100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3" x14ac:dyDescent="0.2">
      <c r="A588" s="221"/>
      <c r="B588" s="222"/>
      <c r="C588" s="249" t="s">
        <v>1101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35">
        <v>304</v>
      </c>
      <c r="B589" s="236" t="s">
        <v>1615</v>
      </c>
      <c r="C589" s="246" t="s">
        <v>1616</v>
      </c>
      <c r="D589" s="237" t="s">
        <v>704</v>
      </c>
      <c r="E589" s="238">
        <v>0.3906</v>
      </c>
      <c r="F589" s="239"/>
      <c r="G589" s="240">
        <f>ROUND(E589*F589,2)</f>
        <v>0</v>
      </c>
      <c r="H589" s="239"/>
      <c r="I589" s="240">
        <f>ROUND(E589*H589,2)</f>
        <v>0</v>
      </c>
      <c r="J589" s="239"/>
      <c r="K589" s="240">
        <f>ROUND(E589*J589,2)</f>
        <v>0</v>
      </c>
      <c r="L589" s="240">
        <v>21</v>
      </c>
      <c r="M589" s="240">
        <f>G589*(1+L589/100)</f>
        <v>0</v>
      </c>
      <c r="N589" s="238">
        <v>0</v>
      </c>
      <c r="O589" s="238">
        <f>ROUND(E589*N589,2)</f>
        <v>0</v>
      </c>
      <c r="P589" s="238">
        <v>0</v>
      </c>
      <c r="Q589" s="238">
        <f>ROUND(E589*P589,2)</f>
        <v>0</v>
      </c>
      <c r="R589" s="240" t="s">
        <v>1087</v>
      </c>
      <c r="S589" s="240" t="s">
        <v>190</v>
      </c>
      <c r="T589" s="241" t="s">
        <v>335</v>
      </c>
      <c r="U589" s="224">
        <v>0</v>
      </c>
      <c r="V589" s="224">
        <f>ROUND(E589*U589,2)</f>
        <v>0</v>
      </c>
      <c r="W589" s="224"/>
      <c r="X589" s="224" t="s">
        <v>336</v>
      </c>
      <c r="Y589" s="224" t="s">
        <v>193</v>
      </c>
      <c r="Z589" s="214"/>
      <c r="AA589" s="214"/>
      <c r="AB589" s="214"/>
      <c r="AC589" s="214"/>
      <c r="AD589" s="214"/>
      <c r="AE589" s="214"/>
      <c r="AF589" s="214"/>
      <c r="AG589" s="214" t="s">
        <v>337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2" x14ac:dyDescent="0.2">
      <c r="A590" s="221"/>
      <c r="B590" s="222"/>
      <c r="C590" s="247" t="s">
        <v>1617</v>
      </c>
      <c r="D590" s="242"/>
      <c r="E590" s="242"/>
      <c r="F590" s="242"/>
      <c r="G590" s="242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196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2" x14ac:dyDescent="0.2">
      <c r="A591" s="221"/>
      <c r="B591" s="222"/>
      <c r="C591" s="249" t="s">
        <v>2731</v>
      </c>
      <c r="D591" s="225"/>
      <c r="E591" s="226">
        <v>0.17599999999999999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3" x14ac:dyDescent="0.2">
      <c r="A592" s="221"/>
      <c r="B592" s="222"/>
      <c r="C592" s="249" t="s">
        <v>1619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3" x14ac:dyDescent="0.2">
      <c r="A593" s="221"/>
      <c r="B593" s="222"/>
      <c r="C593" s="249" t="s">
        <v>1620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4"/>
      <c r="AA593" s="214"/>
      <c r="AB593" s="214"/>
      <c r="AC593" s="214"/>
      <c r="AD593" s="214"/>
      <c r="AE593" s="214"/>
      <c r="AF593" s="214"/>
      <c r="AG593" s="214" t="s">
        <v>205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3" x14ac:dyDescent="0.2">
      <c r="A594" s="221"/>
      <c r="B594" s="222"/>
      <c r="C594" s="249" t="s">
        <v>2732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3" x14ac:dyDescent="0.2">
      <c r="A595" s="221"/>
      <c r="B595" s="222"/>
      <c r="C595" s="249" t="s">
        <v>1622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205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3" x14ac:dyDescent="0.2">
      <c r="A596" s="221"/>
      <c r="B596" s="222"/>
      <c r="C596" s="249" t="s">
        <v>1623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3" x14ac:dyDescent="0.2">
      <c r="A597" s="221"/>
      <c r="B597" s="222"/>
      <c r="C597" s="249" t="s">
        <v>1624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3" x14ac:dyDescent="0.2">
      <c r="A598" s="221"/>
      <c r="B598" s="222"/>
      <c r="C598" s="249" t="s">
        <v>2733</v>
      </c>
      <c r="D598" s="225"/>
      <c r="E598" s="226">
        <v>7.3999999999999996E-2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3" x14ac:dyDescent="0.2">
      <c r="A599" s="221"/>
      <c r="B599" s="222"/>
      <c r="C599" s="249" t="s">
        <v>1626</v>
      </c>
      <c r="D599" s="225"/>
      <c r="E599" s="226"/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3" x14ac:dyDescent="0.2">
      <c r="A600" s="221"/>
      <c r="B600" s="222"/>
      <c r="C600" s="249" t="s">
        <v>2734</v>
      </c>
      <c r="D600" s="225"/>
      <c r="E600" s="226">
        <v>1.4800000000000001E-2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3" x14ac:dyDescent="0.2">
      <c r="A601" s="221"/>
      <c r="B601" s="222"/>
      <c r="C601" s="249" t="s">
        <v>1628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3" x14ac:dyDescent="0.2">
      <c r="A602" s="221"/>
      <c r="B602" s="222"/>
      <c r="C602" s="249" t="s">
        <v>2735</v>
      </c>
      <c r="D602" s="225"/>
      <c r="E602" s="226">
        <v>7.4000000000000003E-3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3" x14ac:dyDescent="0.2">
      <c r="A603" s="221"/>
      <c r="B603" s="222"/>
      <c r="C603" s="249" t="s">
        <v>1593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4"/>
      <c r="AA603" s="214"/>
      <c r="AB603" s="214"/>
      <c r="AC603" s="214"/>
      <c r="AD603" s="214"/>
      <c r="AE603" s="214"/>
      <c r="AF603" s="214"/>
      <c r="AG603" s="214" t="s">
        <v>205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3" x14ac:dyDescent="0.2">
      <c r="A604" s="221"/>
      <c r="B604" s="222"/>
      <c r="C604" s="249" t="s">
        <v>2709</v>
      </c>
      <c r="D604" s="225"/>
      <c r="E604" s="226">
        <v>0.11840000000000001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3" x14ac:dyDescent="0.2">
      <c r="A605" s="221"/>
      <c r="B605" s="222"/>
      <c r="C605" s="249" t="s">
        <v>1630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3" x14ac:dyDescent="0.2">
      <c r="A606" s="221"/>
      <c r="B606" s="222"/>
      <c r="C606" s="249" t="s">
        <v>1631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305</v>
      </c>
      <c r="B607" s="236" t="s">
        <v>1129</v>
      </c>
      <c r="C607" s="246" t="s">
        <v>1130</v>
      </c>
      <c r="D607" s="237" t="s">
        <v>704</v>
      </c>
      <c r="E607" s="238">
        <v>0.60099999999999998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/>
      <c r="S607" s="240" t="s">
        <v>190</v>
      </c>
      <c r="T607" s="241" t="s">
        <v>335</v>
      </c>
      <c r="U607" s="224">
        <v>9.9000000000000005E-2</v>
      </c>
      <c r="V607" s="224">
        <f>ROUND(E607*U607,2)</f>
        <v>0.06</v>
      </c>
      <c r="W607" s="224"/>
      <c r="X607" s="224" t="s">
        <v>336</v>
      </c>
      <c r="Y607" s="224" t="s">
        <v>193</v>
      </c>
      <c r="Z607" s="214"/>
      <c r="AA607" s="214"/>
      <c r="AB607" s="214"/>
      <c r="AC607" s="214"/>
      <c r="AD607" s="214"/>
      <c r="AE607" s="214"/>
      <c r="AF607" s="214"/>
      <c r="AG607" s="214" t="s">
        <v>1131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2" x14ac:dyDescent="0.2">
      <c r="A608" s="221"/>
      <c r="B608" s="222"/>
      <c r="C608" s="249" t="s">
        <v>2736</v>
      </c>
      <c r="D608" s="225"/>
      <c r="E608" s="226">
        <v>9.4399999999999998E-2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3" x14ac:dyDescent="0.2">
      <c r="A609" s="221"/>
      <c r="B609" s="222"/>
      <c r="C609" s="249" t="s">
        <v>2737</v>
      </c>
      <c r="D609" s="225"/>
      <c r="E609" s="226">
        <v>0.17599999999999999</v>
      </c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3" x14ac:dyDescent="0.2">
      <c r="A610" s="221"/>
      <c r="B610" s="222"/>
      <c r="C610" s="249" t="s">
        <v>1138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4"/>
      <c r="AA610" s="214"/>
      <c r="AB610" s="214"/>
      <c r="AC610" s="214"/>
      <c r="AD610" s="214"/>
      <c r="AE610" s="214"/>
      <c r="AF610" s="214"/>
      <c r="AG610" s="214" t="s">
        <v>205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3" x14ac:dyDescent="0.2">
      <c r="A611" s="221"/>
      <c r="B611" s="222"/>
      <c r="C611" s="249" t="s">
        <v>1634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4"/>
      <c r="AA611" s="214"/>
      <c r="AB611" s="214"/>
      <c r="AC611" s="214"/>
      <c r="AD611" s="214"/>
      <c r="AE611" s="214"/>
      <c r="AF611" s="214"/>
      <c r="AG611" s="214" t="s">
        <v>205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3" x14ac:dyDescent="0.2">
      <c r="A612" s="221"/>
      <c r="B612" s="222"/>
      <c r="C612" s="249" t="s">
        <v>1635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3" x14ac:dyDescent="0.2">
      <c r="A613" s="221"/>
      <c r="B613" s="222"/>
      <c r="C613" s="249" t="s">
        <v>2738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3" x14ac:dyDescent="0.2">
      <c r="A614" s="221"/>
      <c r="B614" s="222"/>
      <c r="C614" s="249" t="s">
        <v>1134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3" x14ac:dyDescent="0.2">
      <c r="A615" s="221"/>
      <c r="B615" s="222"/>
      <c r="C615" s="249" t="s">
        <v>1637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3" x14ac:dyDescent="0.2">
      <c r="A616" s="221"/>
      <c r="B616" s="222"/>
      <c r="C616" s="249" t="s">
        <v>1638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4"/>
      <c r="AA616" s="214"/>
      <c r="AB616" s="214"/>
      <c r="AC616" s="214"/>
      <c r="AD616" s="214"/>
      <c r="AE616" s="214"/>
      <c r="AF616" s="214"/>
      <c r="AG616" s="214" t="s">
        <v>205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3" x14ac:dyDescent="0.2">
      <c r="A617" s="221"/>
      <c r="B617" s="222"/>
      <c r="C617" s="249" t="s">
        <v>1639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3" x14ac:dyDescent="0.2">
      <c r="A618" s="221"/>
      <c r="B618" s="222"/>
      <c r="C618" s="249" t="s">
        <v>1640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4"/>
      <c r="AA618" s="214"/>
      <c r="AB618" s="214"/>
      <c r="AC618" s="214"/>
      <c r="AD618" s="214"/>
      <c r="AE618" s="214"/>
      <c r="AF618" s="214"/>
      <c r="AG618" s="214" t="s">
        <v>205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3" x14ac:dyDescent="0.2">
      <c r="A619" s="221"/>
      <c r="B619" s="222"/>
      <c r="C619" s="249" t="s">
        <v>1641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4"/>
      <c r="AA619" s="214"/>
      <c r="AB619" s="214"/>
      <c r="AC619" s="214"/>
      <c r="AD619" s="214"/>
      <c r="AE619" s="214"/>
      <c r="AF619" s="214"/>
      <c r="AG619" s="214" t="s">
        <v>205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3" x14ac:dyDescent="0.2">
      <c r="A620" s="221"/>
      <c r="B620" s="222"/>
      <c r="C620" s="249" t="s">
        <v>1624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3" x14ac:dyDescent="0.2">
      <c r="A621" s="221"/>
      <c r="B621" s="222"/>
      <c r="C621" s="249" t="s">
        <v>2733</v>
      </c>
      <c r="D621" s="225"/>
      <c r="E621" s="226">
        <v>7.3999999999999996E-2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3" x14ac:dyDescent="0.2">
      <c r="A622" s="221"/>
      <c r="B622" s="222"/>
      <c r="C622" s="249" t="s">
        <v>1626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4"/>
      <c r="AA622" s="214"/>
      <c r="AB622" s="214"/>
      <c r="AC622" s="214"/>
      <c r="AD622" s="214"/>
      <c r="AE622" s="214"/>
      <c r="AF622" s="214"/>
      <c r="AG622" s="214" t="s">
        <v>205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3" x14ac:dyDescent="0.2">
      <c r="A623" s="221"/>
      <c r="B623" s="222"/>
      <c r="C623" s="249" t="s">
        <v>2734</v>
      </c>
      <c r="D623" s="225"/>
      <c r="E623" s="226">
        <v>1.4800000000000001E-2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205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3" x14ac:dyDescent="0.2">
      <c r="A624" s="221"/>
      <c r="B624" s="222"/>
      <c r="C624" s="249" t="s">
        <v>1628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3" x14ac:dyDescent="0.2">
      <c r="A625" s="221"/>
      <c r="B625" s="222"/>
      <c r="C625" s="249" t="s">
        <v>2735</v>
      </c>
      <c r="D625" s="225"/>
      <c r="E625" s="226">
        <v>7.4000000000000003E-3</v>
      </c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4"/>
      <c r="AA625" s="214"/>
      <c r="AB625" s="214"/>
      <c r="AC625" s="214"/>
      <c r="AD625" s="214"/>
      <c r="AE625" s="214"/>
      <c r="AF625" s="214"/>
      <c r="AG625" s="214" t="s">
        <v>205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3" x14ac:dyDescent="0.2">
      <c r="A626" s="221"/>
      <c r="B626" s="222"/>
      <c r="C626" s="249" t="s">
        <v>1593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3" x14ac:dyDescent="0.2">
      <c r="A627" s="221"/>
      <c r="B627" s="222"/>
      <c r="C627" s="249" t="s">
        <v>2709</v>
      </c>
      <c r="D627" s="225"/>
      <c r="E627" s="226">
        <v>0.11840000000000001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4"/>
      <c r="AA627" s="214"/>
      <c r="AB627" s="214"/>
      <c r="AC627" s="214"/>
      <c r="AD627" s="214"/>
      <c r="AE627" s="214"/>
      <c r="AF627" s="214"/>
      <c r="AG627" s="214" t="s">
        <v>205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3" x14ac:dyDescent="0.2">
      <c r="A628" s="221"/>
      <c r="B628" s="222"/>
      <c r="C628" s="249" t="s">
        <v>2739</v>
      </c>
      <c r="D628" s="225"/>
      <c r="E628" s="226">
        <v>0.11600000000000001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3" x14ac:dyDescent="0.2">
      <c r="A629" s="221"/>
      <c r="B629" s="222"/>
      <c r="C629" s="249" t="s">
        <v>1643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4"/>
      <c r="AA629" s="214"/>
      <c r="AB629" s="214"/>
      <c r="AC629" s="214"/>
      <c r="AD629" s="214"/>
      <c r="AE629" s="214"/>
      <c r="AF629" s="214"/>
      <c r="AG629" s="214" t="s">
        <v>205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3" x14ac:dyDescent="0.2">
      <c r="A630" s="221"/>
      <c r="B630" s="222"/>
      <c r="C630" s="249" t="s">
        <v>1644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3" x14ac:dyDescent="0.2">
      <c r="A631" s="221"/>
      <c r="B631" s="222"/>
      <c r="C631" s="249" t="s">
        <v>1146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4"/>
      <c r="AA631" s="214"/>
      <c r="AB631" s="214"/>
      <c r="AC631" s="214"/>
      <c r="AD631" s="214"/>
      <c r="AE631" s="214"/>
      <c r="AF631" s="214"/>
      <c r="AG631" s="214" t="s">
        <v>205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3" x14ac:dyDescent="0.2">
      <c r="A632" s="221"/>
      <c r="B632" s="222"/>
      <c r="C632" s="249" t="s">
        <v>1147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3" x14ac:dyDescent="0.2">
      <c r="A633" s="221"/>
      <c r="B633" s="222"/>
      <c r="C633" s="249" t="s">
        <v>1148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4"/>
      <c r="AA633" s="214"/>
      <c r="AB633" s="214"/>
      <c r="AC633" s="214"/>
      <c r="AD633" s="214"/>
      <c r="AE633" s="214"/>
      <c r="AF633" s="214"/>
      <c r="AG633" s="214" t="s">
        <v>205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3" x14ac:dyDescent="0.2">
      <c r="A634" s="221"/>
      <c r="B634" s="222"/>
      <c r="C634" s="249" t="s">
        <v>1630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3" x14ac:dyDescent="0.2">
      <c r="A635" s="221"/>
      <c r="B635" s="222"/>
      <c r="C635" s="249" t="s">
        <v>1631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205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3" x14ac:dyDescent="0.2">
      <c r="A636" s="221"/>
      <c r="B636" s="222"/>
      <c r="C636" s="249" t="s">
        <v>1645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3" x14ac:dyDescent="0.2">
      <c r="A637" s="221"/>
      <c r="B637" s="222"/>
      <c r="C637" s="249" t="s">
        <v>1646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3" x14ac:dyDescent="0.2">
      <c r="A638" s="221"/>
      <c r="B638" s="222"/>
      <c r="C638" s="249" t="s">
        <v>1647</v>
      </c>
      <c r="D638" s="225"/>
      <c r="E638" s="226"/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3" x14ac:dyDescent="0.2">
      <c r="A639" s="221"/>
      <c r="B639" s="222"/>
      <c r="C639" s="249" t="s">
        <v>1648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24"/>
      <c r="Z639" s="214"/>
      <c r="AA639" s="214"/>
      <c r="AB639" s="214"/>
      <c r="AC639" s="214"/>
      <c r="AD639" s="214"/>
      <c r="AE639" s="214"/>
      <c r="AF639" s="214"/>
      <c r="AG639" s="214" t="s">
        <v>205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3" x14ac:dyDescent="0.2">
      <c r="A640" s="221"/>
      <c r="B640" s="222"/>
      <c r="C640" s="249" t="s">
        <v>1649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205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306</v>
      </c>
      <c r="B641" s="236" t="s">
        <v>1152</v>
      </c>
      <c r="C641" s="246" t="s">
        <v>1153</v>
      </c>
      <c r="D641" s="237" t="s">
        <v>704</v>
      </c>
      <c r="E641" s="238">
        <v>0.60099999999999998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/>
      <c r="S641" s="240" t="s">
        <v>190</v>
      </c>
      <c r="T641" s="241" t="s">
        <v>335</v>
      </c>
      <c r="U641" s="224">
        <v>6.0000000000000001E-3</v>
      </c>
      <c r="V641" s="224">
        <f>ROUND(E641*U641,2)</f>
        <v>0</v>
      </c>
      <c r="W641" s="224"/>
      <c r="X641" s="224" t="s">
        <v>336</v>
      </c>
      <c r="Y641" s="224" t="s">
        <v>193</v>
      </c>
      <c r="Z641" s="214"/>
      <c r="AA641" s="214"/>
      <c r="AB641" s="214"/>
      <c r="AC641" s="214"/>
      <c r="AD641" s="214"/>
      <c r="AE641" s="214"/>
      <c r="AF641" s="214"/>
      <c r="AG641" s="214" t="s">
        <v>1131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2" x14ac:dyDescent="0.2">
      <c r="A642" s="221"/>
      <c r="B642" s="222"/>
      <c r="C642" s="249" t="s">
        <v>2736</v>
      </c>
      <c r="D642" s="225"/>
      <c r="E642" s="226">
        <v>9.4399999999999998E-2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3" x14ac:dyDescent="0.2">
      <c r="A643" s="221"/>
      <c r="B643" s="222"/>
      <c r="C643" s="249" t="s">
        <v>2737</v>
      </c>
      <c r="D643" s="225"/>
      <c r="E643" s="226">
        <v>0.17599999999999999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4"/>
      <c r="AA643" s="214"/>
      <c r="AB643" s="214"/>
      <c r="AC643" s="214"/>
      <c r="AD643" s="214"/>
      <c r="AE643" s="214"/>
      <c r="AF643" s="214"/>
      <c r="AG643" s="214" t="s">
        <v>205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3" x14ac:dyDescent="0.2">
      <c r="A644" s="221"/>
      <c r="B644" s="222"/>
      <c r="C644" s="249" t="s">
        <v>1138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3" x14ac:dyDescent="0.2">
      <c r="A645" s="221"/>
      <c r="B645" s="222"/>
      <c r="C645" s="249" t="s">
        <v>1634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3" x14ac:dyDescent="0.2">
      <c r="A646" s="221"/>
      <c r="B646" s="222"/>
      <c r="C646" s="249" t="s">
        <v>1635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3" x14ac:dyDescent="0.2">
      <c r="A647" s="221"/>
      <c r="B647" s="222"/>
      <c r="C647" s="249" t="s">
        <v>2738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4"/>
      <c r="AA647" s="214"/>
      <c r="AB647" s="214"/>
      <c r="AC647" s="214"/>
      <c r="AD647" s="214"/>
      <c r="AE647" s="214"/>
      <c r="AF647" s="214"/>
      <c r="AG647" s="214" t="s">
        <v>205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3" x14ac:dyDescent="0.2">
      <c r="A648" s="221"/>
      <c r="B648" s="222"/>
      <c r="C648" s="249" t="s">
        <v>1134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3" x14ac:dyDescent="0.2">
      <c r="A649" s="221"/>
      <c r="B649" s="222"/>
      <c r="C649" s="249" t="s">
        <v>1637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3" x14ac:dyDescent="0.2">
      <c r="A650" s="221"/>
      <c r="B650" s="222"/>
      <c r="C650" s="249" t="s">
        <v>1638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3" x14ac:dyDescent="0.2">
      <c r="A651" s="221"/>
      <c r="B651" s="222"/>
      <c r="C651" s="249" t="s">
        <v>1639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3" x14ac:dyDescent="0.2">
      <c r="A652" s="221"/>
      <c r="B652" s="222"/>
      <c r="C652" s="249" t="s">
        <v>1640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4"/>
      <c r="AA652" s="214"/>
      <c r="AB652" s="214"/>
      <c r="AC652" s="214"/>
      <c r="AD652" s="214"/>
      <c r="AE652" s="214"/>
      <c r="AF652" s="214"/>
      <c r="AG652" s="214" t="s">
        <v>205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3" x14ac:dyDescent="0.2">
      <c r="A653" s="221"/>
      <c r="B653" s="222"/>
      <c r="C653" s="249" t="s">
        <v>356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205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3" x14ac:dyDescent="0.2">
      <c r="A654" s="221"/>
      <c r="B654" s="222"/>
      <c r="C654" s="249" t="s">
        <v>1624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3" x14ac:dyDescent="0.2">
      <c r="A655" s="221"/>
      <c r="B655" s="222"/>
      <c r="C655" s="249" t="s">
        <v>2733</v>
      </c>
      <c r="D655" s="225"/>
      <c r="E655" s="226">
        <v>7.3999999999999996E-2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4"/>
      <c r="AA655" s="214"/>
      <c r="AB655" s="214"/>
      <c r="AC655" s="214"/>
      <c r="AD655" s="214"/>
      <c r="AE655" s="214"/>
      <c r="AF655" s="214"/>
      <c r="AG655" s="214" t="s">
        <v>205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3" x14ac:dyDescent="0.2">
      <c r="A656" s="221"/>
      <c r="B656" s="222"/>
      <c r="C656" s="249" t="s">
        <v>1626</v>
      </c>
      <c r="D656" s="225"/>
      <c r="E656" s="226"/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4"/>
      <c r="AA656" s="214"/>
      <c r="AB656" s="214"/>
      <c r="AC656" s="214"/>
      <c r="AD656" s="214"/>
      <c r="AE656" s="214"/>
      <c r="AF656" s="214"/>
      <c r="AG656" s="214" t="s">
        <v>205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3" x14ac:dyDescent="0.2">
      <c r="A657" s="221"/>
      <c r="B657" s="222"/>
      <c r="C657" s="249" t="s">
        <v>2734</v>
      </c>
      <c r="D657" s="225"/>
      <c r="E657" s="226">
        <v>1.4800000000000001E-2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4"/>
      <c r="AA657" s="214"/>
      <c r="AB657" s="214"/>
      <c r="AC657" s="214"/>
      <c r="AD657" s="214"/>
      <c r="AE657" s="214"/>
      <c r="AF657" s="214"/>
      <c r="AG657" s="214" t="s">
        <v>205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3" x14ac:dyDescent="0.2">
      <c r="A658" s="221"/>
      <c r="B658" s="222"/>
      <c r="C658" s="249" t="s">
        <v>1628</v>
      </c>
      <c r="D658" s="225"/>
      <c r="E658" s="226"/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205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3" x14ac:dyDescent="0.2">
      <c r="A659" s="221"/>
      <c r="B659" s="222"/>
      <c r="C659" s="249" t="s">
        <v>2735</v>
      </c>
      <c r="D659" s="225"/>
      <c r="E659" s="226">
        <v>7.4000000000000003E-3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24"/>
      <c r="Z659" s="214"/>
      <c r="AA659" s="214"/>
      <c r="AB659" s="214"/>
      <c r="AC659" s="214"/>
      <c r="AD659" s="214"/>
      <c r="AE659" s="214"/>
      <c r="AF659" s="214"/>
      <c r="AG659" s="214" t="s">
        <v>205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3" x14ac:dyDescent="0.2">
      <c r="A660" s="221"/>
      <c r="B660" s="222"/>
      <c r="C660" s="249" t="s">
        <v>1593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205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3" x14ac:dyDescent="0.2">
      <c r="A661" s="221"/>
      <c r="B661" s="222"/>
      <c r="C661" s="249" t="s">
        <v>2709</v>
      </c>
      <c r="D661" s="225"/>
      <c r="E661" s="226">
        <v>0.11840000000000001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205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3" x14ac:dyDescent="0.2">
      <c r="A662" s="221"/>
      <c r="B662" s="222"/>
      <c r="C662" s="249" t="s">
        <v>2739</v>
      </c>
      <c r="D662" s="225"/>
      <c r="E662" s="226">
        <v>0.11600000000000001</v>
      </c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4"/>
      <c r="AA662" s="214"/>
      <c r="AB662" s="214"/>
      <c r="AC662" s="214"/>
      <c r="AD662" s="214"/>
      <c r="AE662" s="214"/>
      <c r="AF662" s="214"/>
      <c r="AG662" s="214" t="s">
        <v>205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3" x14ac:dyDescent="0.2">
      <c r="A663" s="221"/>
      <c r="B663" s="222"/>
      <c r="C663" s="249" t="s">
        <v>1643</v>
      </c>
      <c r="D663" s="225"/>
      <c r="E663" s="226"/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205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3" x14ac:dyDescent="0.2">
      <c r="A664" s="221"/>
      <c r="B664" s="222"/>
      <c r="C664" s="249" t="s">
        <v>1644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3" x14ac:dyDescent="0.2">
      <c r="A665" s="221"/>
      <c r="B665" s="222"/>
      <c r="C665" s="249" t="s">
        <v>1146</v>
      </c>
      <c r="D665" s="225"/>
      <c r="E665" s="226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24"/>
      <c r="Z665" s="214"/>
      <c r="AA665" s="214"/>
      <c r="AB665" s="214"/>
      <c r="AC665" s="214"/>
      <c r="AD665" s="214"/>
      <c r="AE665" s="214"/>
      <c r="AF665" s="214"/>
      <c r="AG665" s="214" t="s">
        <v>205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3" x14ac:dyDescent="0.2">
      <c r="A666" s="221"/>
      <c r="B666" s="222"/>
      <c r="C666" s="249" t="s">
        <v>1147</v>
      </c>
      <c r="D666" s="225"/>
      <c r="E666" s="226"/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3" x14ac:dyDescent="0.2">
      <c r="A667" s="221"/>
      <c r="B667" s="222"/>
      <c r="C667" s="249" t="s">
        <v>1148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4"/>
      <c r="AA667" s="214"/>
      <c r="AB667" s="214"/>
      <c r="AC667" s="214"/>
      <c r="AD667" s="214"/>
      <c r="AE667" s="214"/>
      <c r="AF667" s="214"/>
      <c r="AG667" s="214" t="s">
        <v>205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3" x14ac:dyDescent="0.2">
      <c r="A668" s="221"/>
      <c r="B668" s="222"/>
      <c r="C668" s="249" t="s">
        <v>1630</v>
      </c>
      <c r="D668" s="225"/>
      <c r="E668" s="226"/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24"/>
      <c r="Z668" s="214"/>
      <c r="AA668" s="214"/>
      <c r="AB668" s="214"/>
      <c r="AC668" s="214"/>
      <c r="AD668" s="214"/>
      <c r="AE668" s="214"/>
      <c r="AF668" s="214"/>
      <c r="AG668" s="214" t="s">
        <v>205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3" x14ac:dyDescent="0.2">
      <c r="A669" s="221"/>
      <c r="B669" s="222"/>
      <c r="C669" s="249" t="s">
        <v>1631</v>
      </c>
      <c r="D669" s="225"/>
      <c r="E669" s="226"/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205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3" x14ac:dyDescent="0.2">
      <c r="A670" s="221"/>
      <c r="B670" s="222"/>
      <c r="C670" s="249" t="s">
        <v>1645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3" x14ac:dyDescent="0.2">
      <c r="A671" s="221"/>
      <c r="B671" s="222"/>
      <c r="C671" s="249" t="s">
        <v>1646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24"/>
      <c r="Z671" s="214"/>
      <c r="AA671" s="214"/>
      <c r="AB671" s="214"/>
      <c r="AC671" s="214"/>
      <c r="AD671" s="214"/>
      <c r="AE671" s="214"/>
      <c r="AF671" s="214"/>
      <c r="AG671" s="214" t="s">
        <v>205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3" x14ac:dyDescent="0.2">
      <c r="A672" s="221"/>
      <c r="B672" s="222"/>
      <c r="C672" s="249" t="s">
        <v>1647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4"/>
      <c r="AA672" s="214"/>
      <c r="AB672" s="214"/>
      <c r="AC672" s="214"/>
      <c r="AD672" s="214"/>
      <c r="AE672" s="214"/>
      <c r="AF672" s="214"/>
      <c r="AG672" s="214" t="s">
        <v>205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3" x14ac:dyDescent="0.2">
      <c r="A673" s="221"/>
      <c r="B673" s="222"/>
      <c r="C673" s="249" t="s">
        <v>1648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205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3" x14ac:dyDescent="0.2">
      <c r="A674" s="221"/>
      <c r="B674" s="222"/>
      <c r="C674" s="249" t="s">
        <v>1649</v>
      </c>
      <c r="D674" s="225"/>
      <c r="E674" s="226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4"/>
      <c r="AA674" s="214"/>
      <c r="AB674" s="214"/>
      <c r="AC674" s="214"/>
      <c r="AD674" s="214"/>
      <c r="AE674" s="214"/>
      <c r="AF674" s="214"/>
      <c r="AG674" s="214" t="s">
        <v>205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35">
        <v>307</v>
      </c>
      <c r="B675" s="236" t="s">
        <v>1154</v>
      </c>
      <c r="C675" s="246" t="s">
        <v>1155</v>
      </c>
      <c r="D675" s="237" t="s">
        <v>704</v>
      </c>
      <c r="E675" s="238">
        <v>1.2999999999999999E-3</v>
      </c>
      <c r="F675" s="239"/>
      <c r="G675" s="240">
        <f>ROUND(E675*F675,2)</f>
        <v>0</v>
      </c>
      <c r="H675" s="239"/>
      <c r="I675" s="240">
        <f>ROUND(E675*H675,2)</f>
        <v>0</v>
      </c>
      <c r="J675" s="239"/>
      <c r="K675" s="240">
        <f>ROUND(E675*J675,2)</f>
        <v>0</v>
      </c>
      <c r="L675" s="240">
        <v>21</v>
      </c>
      <c r="M675" s="240">
        <f>G675*(1+L675/100)</f>
        <v>0</v>
      </c>
      <c r="N675" s="238">
        <v>0</v>
      </c>
      <c r="O675" s="238">
        <f>ROUND(E675*N675,2)</f>
        <v>0</v>
      </c>
      <c r="P675" s="238">
        <v>0</v>
      </c>
      <c r="Q675" s="238">
        <f>ROUND(E675*P675,2)</f>
        <v>0</v>
      </c>
      <c r="R675" s="240"/>
      <c r="S675" s="240" t="s">
        <v>190</v>
      </c>
      <c r="T675" s="241" t="s">
        <v>335</v>
      </c>
      <c r="U675" s="224">
        <v>0</v>
      </c>
      <c r="V675" s="224">
        <f>ROUND(E675*U675,2)</f>
        <v>0</v>
      </c>
      <c r="W675" s="224"/>
      <c r="X675" s="224" t="s">
        <v>336</v>
      </c>
      <c r="Y675" s="224" t="s">
        <v>193</v>
      </c>
      <c r="Z675" s="214"/>
      <c r="AA675" s="214"/>
      <c r="AB675" s="214"/>
      <c r="AC675" s="214"/>
      <c r="AD675" s="214"/>
      <c r="AE675" s="214"/>
      <c r="AF675" s="214"/>
      <c r="AG675" s="214" t="s">
        <v>391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2" x14ac:dyDescent="0.2">
      <c r="A676" s="221"/>
      <c r="B676" s="222"/>
      <c r="C676" s="247" t="s">
        <v>1156</v>
      </c>
      <c r="D676" s="242"/>
      <c r="E676" s="242"/>
      <c r="F676" s="242"/>
      <c r="G676" s="242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196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2" x14ac:dyDescent="0.2">
      <c r="A677" s="221"/>
      <c r="B677" s="222"/>
      <c r="C677" s="249" t="s">
        <v>2740</v>
      </c>
      <c r="D677" s="225"/>
      <c r="E677" s="226">
        <v>1.2999999999999999E-3</v>
      </c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24"/>
      <c r="Z677" s="214"/>
      <c r="AA677" s="214"/>
      <c r="AB677" s="214"/>
      <c r="AC677" s="214"/>
      <c r="AD677" s="214"/>
      <c r="AE677" s="214"/>
      <c r="AF677" s="214"/>
      <c r="AG677" s="214" t="s">
        <v>205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x14ac:dyDescent="0.2">
      <c r="A678" s="228" t="s">
        <v>185</v>
      </c>
      <c r="B678" s="229" t="s">
        <v>133</v>
      </c>
      <c r="C678" s="245" t="s">
        <v>134</v>
      </c>
      <c r="D678" s="230"/>
      <c r="E678" s="231"/>
      <c r="F678" s="232"/>
      <c r="G678" s="232">
        <f>SUMIF(AG679:AG691,"&lt;&gt;NOR",G679:G691)</f>
        <v>0</v>
      </c>
      <c r="H678" s="232"/>
      <c r="I678" s="232">
        <f>SUM(I679:I691)</f>
        <v>0</v>
      </c>
      <c r="J678" s="232"/>
      <c r="K678" s="232">
        <f>SUM(K679:K691)</f>
        <v>0</v>
      </c>
      <c r="L678" s="232"/>
      <c r="M678" s="232">
        <f>SUM(M679:M691)</f>
        <v>0</v>
      </c>
      <c r="N678" s="231"/>
      <c r="O678" s="231">
        <f>SUM(O679:O691)</f>
        <v>0</v>
      </c>
      <c r="P678" s="231"/>
      <c r="Q678" s="231">
        <f>SUM(Q679:Q691)</f>
        <v>0</v>
      </c>
      <c r="R678" s="232"/>
      <c r="S678" s="232"/>
      <c r="T678" s="233"/>
      <c r="U678" s="227"/>
      <c r="V678" s="227">
        <f>SUM(V679:V691)</f>
        <v>4.09</v>
      </c>
      <c r="W678" s="227"/>
      <c r="X678" s="227"/>
      <c r="Y678" s="227"/>
      <c r="AG678" t="s">
        <v>186</v>
      </c>
    </row>
    <row r="679" spans="1:60" ht="22.5" outlineLevel="1" x14ac:dyDescent="0.2">
      <c r="A679" s="235">
        <v>308</v>
      </c>
      <c r="B679" s="236" t="s">
        <v>1158</v>
      </c>
      <c r="C679" s="246" t="s">
        <v>1159</v>
      </c>
      <c r="D679" s="237" t="s">
        <v>704</v>
      </c>
      <c r="E679" s="238">
        <v>4.1524299999999998</v>
      </c>
      <c r="F679" s="239"/>
      <c r="G679" s="240">
        <f>ROUND(E679*F679,2)</f>
        <v>0</v>
      </c>
      <c r="H679" s="239"/>
      <c r="I679" s="240">
        <f>ROUND(E679*H679,2)</f>
        <v>0</v>
      </c>
      <c r="J679" s="239"/>
      <c r="K679" s="240">
        <f>ROUND(E679*J679,2)</f>
        <v>0</v>
      </c>
      <c r="L679" s="240">
        <v>21</v>
      </c>
      <c r="M679" s="240">
        <f>G679*(1+L679/100)</f>
        <v>0</v>
      </c>
      <c r="N679" s="238">
        <v>0</v>
      </c>
      <c r="O679" s="238">
        <f>ROUND(E679*N679,2)</f>
        <v>0</v>
      </c>
      <c r="P679" s="238">
        <v>0</v>
      </c>
      <c r="Q679" s="238">
        <f>ROUND(E679*P679,2)</f>
        <v>0</v>
      </c>
      <c r="R679" s="240" t="s">
        <v>736</v>
      </c>
      <c r="S679" s="240" t="s">
        <v>190</v>
      </c>
      <c r="T679" s="241" t="s">
        <v>335</v>
      </c>
      <c r="U679" s="224">
        <v>0.21149999999999999</v>
      </c>
      <c r="V679" s="224">
        <f>ROUND(E679*U679,2)</f>
        <v>0.88</v>
      </c>
      <c r="W679" s="224"/>
      <c r="X679" s="224" t="s">
        <v>1160</v>
      </c>
      <c r="Y679" s="224" t="s">
        <v>193</v>
      </c>
      <c r="Z679" s="214"/>
      <c r="AA679" s="214"/>
      <c r="AB679" s="214"/>
      <c r="AC679" s="214"/>
      <c r="AD679" s="214"/>
      <c r="AE679" s="214"/>
      <c r="AF679" s="214"/>
      <c r="AG679" s="214" t="s">
        <v>1161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2" x14ac:dyDescent="0.2">
      <c r="A680" s="221"/>
      <c r="B680" s="222"/>
      <c r="C680" s="255" t="s">
        <v>1162</v>
      </c>
      <c r="D680" s="254"/>
      <c r="E680" s="254"/>
      <c r="F680" s="254"/>
      <c r="G680" s="25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4"/>
      <c r="AA680" s="214"/>
      <c r="AB680" s="214"/>
      <c r="AC680" s="214"/>
      <c r="AD680" s="214"/>
      <c r="AE680" s="214"/>
      <c r="AF680" s="214"/>
      <c r="AG680" s="214" t="s">
        <v>339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2" x14ac:dyDescent="0.2">
      <c r="A681" s="221"/>
      <c r="B681" s="222"/>
      <c r="C681" s="248" t="s">
        <v>1163</v>
      </c>
      <c r="D681" s="244"/>
      <c r="E681" s="244"/>
      <c r="F681" s="244"/>
      <c r="G681" s="24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4"/>
      <c r="AA681" s="214"/>
      <c r="AB681" s="214"/>
      <c r="AC681" s="214"/>
      <c r="AD681" s="214"/>
      <c r="AE681" s="214"/>
      <c r="AF681" s="214"/>
      <c r="AG681" s="214" t="s">
        <v>196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2" x14ac:dyDescent="0.2">
      <c r="A682" s="221"/>
      <c r="B682" s="222"/>
      <c r="C682" s="249" t="s">
        <v>1164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205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3" x14ac:dyDescent="0.2">
      <c r="A683" s="221"/>
      <c r="B683" s="222"/>
      <c r="C683" s="249" t="s">
        <v>2741</v>
      </c>
      <c r="D683" s="225"/>
      <c r="E683" s="226"/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24"/>
      <c r="Z683" s="214"/>
      <c r="AA683" s="214"/>
      <c r="AB683" s="214"/>
      <c r="AC683" s="214"/>
      <c r="AD683" s="214"/>
      <c r="AE683" s="214"/>
      <c r="AF683" s="214"/>
      <c r="AG683" s="214" t="s">
        <v>205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3" x14ac:dyDescent="0.2">
      <c r="A684" s="221"/>
      <c r="B684" s="222"/>
      <c r="C684" s="249" t="s">
        <v>2742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4"/>
      <c r="AA684" s="214"/>
      <c r="AB684" s="214"/>
      <c r="AC684" s="214"/>
      <c r="AD684" s="214"/>
      <c r="AE684" s="214"/>
      <c r="AF684" s="214"/>
      <c r="AG684" s="214" t="s">
        <v>205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3" x14ac:dyDescent="0.2">
      <c r="A685" s="221"/>
      <c r="B685" s="222"/>
      <c r="C685" s="249" t="s">
        <v>2743</v>
      </c>
      <c r="D685" s="225"/>
      <c r="E685" s="226">
        <v>4.1524299999999998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4"/>
      <c r="AA685" s="214"/>
      <c r="AB685" s="214"/>
      <c r="AC685" s="214"/>
      <c r="AD685" s="214"/>
      <c r="AE685" s="214"/>
      <c r="AF685" s="214"/>
      <c r="AG685" s="214" t="s">
        <v>205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35">
        <v>309</v>
      </c>
      <c r="B686" s="236" t="s">
        <v>1169</v>
      </c>
      <c r="C686" s="246" t="s">
        <v>1170</v>
      </c>
      <c r="D686" s="237" t="s">
        <v>704</v>
      </c>
      <c r="E686" s="238">
        <v>4.1524299999999998</v>
      </c>
      <c r="F686" s="239"/>
      <c r="G686" s="240">
        <f>ROUND(E686*F686,2)</f>
        <v>0</v>
      </c>
      <c r="H686" s="239"/>
      <c r="I686" s="240">
        <f>ROUND(E686*H686,2)</f>
        <v>0</v>
      </c>
      <c r="J686" s="239"/>
      <c r="K686" s="240">
        <f>ROUND(E686*J686,2)</f>
        <v>0</v>
      </c>
      <c r="L686" s="240">
        <v>21</v>
      </c>
      <c r="M686" s="240">
        <f>G686*(1+L686/100)</f>
        <v>0</v>
      </c>
      <c r="N686" s="238">
        <v>0</v>
      </c>
      <c r="O686" s="238">
        <f>ROUND(E686*N686,2)</f>
        <v>0</v>
      </c>
      <c r="P686" s="238">
        <v>0</v>
      </c>
      <c r="Q686" s="238">
        <f>ROUND(E686*P686,2)</f>
        <v>0</v>
      </c>
      <c r="R686" s="240" t="s">
        <v>736</v>
      </c>
      <c r="S686" s="240" t="s">
        <v>190</v>
      </c>
      <c r="T686" s="241" t="s">
        <v>335</v>
      </c>
      <c r="U686" s="224">
        <v>0.77339999999999998</v>
      </c>
      <c r="V686" s="224">
        <f>ROUND(E686*U686,2)</f>
        <v>3.21</v>
      </c>
      <c r="W686" s="224"/>
      <c r="X686" s="224" t="s">
        <v>1160</v>
      </c>
      <c r="Y686" s="224" t="s">
        <v>193</v>
      </c>
      <c r="Z686" s="214"/>
      <c r="AA686" s="214"/>
      <c r="AB686" s="214"/>
      <c r="AC686" s="214"/>
      <c r="AD686" s="214"/>
      <c r="AE686" s="214"/>
      <c r="AF686" s="214"/>
      <c r="AG686" s="214" t="s">
        <v>1161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2" x14ac:dyDescent="0.2">
      <c r="A687" s="221"/>
      <c r="B687" s="222"/>
      <c r="C687" s="255" t="s">
        <v>1162</v>
      </c>
      <c r="D687" s="254"/>
      <c r="E687" s="254"/>
      <c r="F687" s="254"/>
      <c r="G687" s="25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4"/>
      <c r="AA687" s="214"/>
      <c r="AB687" s="214"/>
      <c r="AC687" s="214"/>
      <c r="AD687" s="214"/>
      <c r="AE687" s="214"/>
      <c r="AF687" s="214"/>
      <c r="AG687" s="214" t="s">
        <v>339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2" x14ac:dyDescent="0.2">
      <c r="A688" s="221"/>
      <c r="B688" s="222"/>
      <c r="C688" s="249" t="s">
        <v>1164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205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3" x14ac:dyDescent="0.2">
      <c r="A689" s="221"/>
      <c r="B689" s="222"/>
      <c r="C689" s="249" t="s">
        <v>2741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24"/>
      <c r="Z689" s="214"/>
      <c r="AA689" s="214"/>
      <c r="AB689" s="214"/>
      <c r="AC689" s="214"/>
      <c r="AD689" s="214"/>
      <c r="AE689" s="214"/>
      <c r="AF689" s="214"/>
      <c r="AG689" s="214" t="s">
        <v>205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3" x14ac:dyDescent="0.2">
      <c r="A690" s="221"/>
      <c r="B690" s="222"/>
      <c r="C690" s="249" t="s">
        <v>2742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205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3" x14ac:dyDescent="0.2">
      <c r="A691" s="221"/>
      <c r="B691" s="222"/>
      <c r="C691" s="249" t="s">
        <v>2743</v>
      </c>
      <c r="D691" s="225"/>
      <c r="E691" s="226">
        <v>4.1524299999999998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4"/>
      <c r="AA691" s="214"/>
      <c r="AB691" s="214"/>
      <c r="AC691" s="214"/>
      <c r="AD691" s="214"/>
      <c r="AE691" s="214"/>
      <c r="AF691" s="214"/>
      <c r="AG691" s="214" t="s">
        <v>205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x14ac:dyDescent="0.2">
      <c r="A692" s="228" t="s">
        <v>185</v>
      </c>
      <c r="B692" s="229" t="s">
        <v>139</v>
      </c>
      <c r="C692" s="245" t="s">
        <v>140</v>
      </c>
      <c r="D692" s="230"/>
      <c r="E692" s="231"/>
      <c r="F692" s="232"/>
      <c r="G692" s="232">
        <f>SUMIF(AG693:AG695,"&lt;&gt;NOR",G693:G695)</f>
        <v>0</v>
      </c>
      <c r="H692" s="232"/>
      <c r="I692" s="232">
        <f>SUM(I693:I695)</f>
        <v>0</v>
      </c>
      <c r="J692" s="232"/>
      <c r="K692" s="232">
        <f>SUM(K693:K695)</f>
        <v>0</v>
      </c>
      <c r="L692" s="232"/>
      <c r="M692" s="232">
        <f>SUM(M693:M695)</f>
        <v>0</v>
      </c>
      <c r="N692" s="231"/>
      <c r="O692" s="231">
        <f>SUM(O693:O695)</f>
        <v>0</v>
      </c>
      <c r="P692" s="231"/>
      <c r="Q692" s="231">
        <f>SUM(Q693:Q695)</f>
        <v>0</v>
      </c>
      <c r="R692" s="232"/>
      <c r="S692" s="232"/>
      <c r="T692" s="233"/>
      <c r="U692" s="227"/>
      <c r="V692" s="227">
        <f>SUM(V693:V695)</f>
        <v>0.08</v>
      </c>
      <c r="W692" s="227"/>
      <c r="X692" s="227"/>
      <c r="Y692" s="227"/>
      <c r="AG692" t="s">
        <v>186</v>
      </c>
    </row>
    <row r="693" spans="1:60" outlineLevel="1" x14ac:dyDescent="0.2">
      <c r="A693" s="235">
        <v>313</v>
      </c>
      <c r="B693" s="236" t="s">
        <v>2744</v>
      </c>
      <c r="C693" s="246" t="s">
        <v>2745</v>
      </c>
      <c r="D693" s="237" t="s">
        <v>374</v>
      </c>
      <c r="E693" s="238">
        <v>2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40" t="s">
        <v>922</v>
      </c>
      <c r="S693" s="240" t="s">
        <v>190</v>
      </c>
      <c r="T693" s="241" t="s">
        <v>335</v>
      </c>
      <c r="U693" s="224">
        <v>4.2000000000000003E-2</v>
      </c>
      <c r="V693" s="224">
        <f>ROUND(E693*U693,2)</f>
        <v>0.08</v>
      </c>
      <c r="W693" s="224"/>
      <c r="X693" s="224" t="s">
        <v>336</v>
      </c>
      <c r="Y693" s="224" t="s">
        <v>193</v>
      </c>
      <c r="Z693" s="214"/>
      <c r="AA693" s="214"/>
      <c r="AB693" s="214"/>
      <c r="AC693" s="214"/>
      <c r="AD693" s="214"/>
      <c r="AE693" s="214"/>
      <c r="AF693" s="214"/>
      <c r="AG693" s="214" t="s">
        <v>337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2" x14ac:dyDescent="0.2">
      <c r="A694" s="221"/>
      <c r="B694" s="222"/>
      <c r="C694" s="247" t="s">
        <v>1660</v>
      </c>
      <c r="D694" s="242"/>
      <c r="E694" s="242"/>
      <c r="F694" s="242"/>
      <c r="G694" s="242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4"/>
      <c r="AA694" s="214"/>
      <c r="AB694" s="214"/>
      <c r="AC694" s="214"/>
      <c r="AD694" s="214"/>
      <c r="AE694" s="214"/>
      <c r="AF694" s="214"/>
      <c r="AG694" s="214" t="s">
        <v>196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2" x14ac:dyDescent="0.2">
      <c r="A695" s="221"/>
      <c r="B695" s="222"/>
      <c r="C695" s="249" t="s">
        <v>2702</v>
      </c>
      <c r="D695" s="225"/>
      <c r="E695" s="226">
        <v>2</v>
      </c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205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x14ac:dyDescent="0.2">
      <c r="A696" s="228" t="s">
        <v>185</v>
      </c>
      <c r="B696" s="229" t="s">
        <v>141</v>
      </c>
      <c r="C696" s="245" t="s">
        <v>142</v>
      </c>
      <c r="D696" s="230"/>
      <c r="E696" s="231"/>
      <c r="F696" s="232"/>
      <c r="G696" s="232">
        <f>SUMIF(AG697:AG698,"&lt;&gt;NOR",G697:G698)</f>
        <v>0</v>
      </c>
      <c r="H696" s="232"/>
      <c r="I696" s="232">
        <f>SUM(I697:I698)</f>
        <v>0</v>
      </c>
      <c r="J696" s="232"/>
      <c r="K696" s="232">
        <f>SUM(K697:K698)</f>
        <v>0</v>
      </c>
      <c r="L696" s="232"/>
      <c r="M696" s="232">
        <f>SUM(M697:M698)</f>
        <v>0</v>
      </c>
      <c r="N696" s="231"/>
      <c r="O696" s="231">
        <f>SUM(O697:O698)</f>
        <v>0</v>
      </c>
      <c r="P696" s="231"/>
      <c r="Q696" s="231">
        <f>SUM(Q697:Q698)</f>
        <v>0</v>
      </c>
      <c r="R696" s="232"/>
      <c r="S696" s="232"/>
      <c r="T696" s="233"/>
      <c r="U696" s="227"/>
      <c r="V696" s="227">
        <f>SUM(V697:V698)</f>
        <v>0.11</v>
      </c>
      <c r="W696" s="227"/>
      <c r="X696" s="227"/>
      <c r="Y696" s="227"/>
      <c r="AG696" t="s">
        <v>186</v>
      </c>
    </row>
    <row r="697" spans="1:60" outlineLevel="1" x14ac:dyDescent="0.2">
      <c r="A697" s="235">
        <v>314</v>
      </c>
      <c r="B697" s="236" t="s">
        <v>1171</v>
      </c>
      <c r="C697" s="246" t="s">
        <v>1172</v>
      </c>
      <c r="D697" s="237" t="s">
        <v>1173</v>
      </c>
      <c r="E697" s="238">
        <v>1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1.15E-3</v>
      </c>
      <c r="O697" s="238">
        <f>ROUND(E697*N697,2)</f>
        <v>0</v>
      </c>
      <c r="P697" s="238">
        <v>0</v>
      </c>
      <c r="Q697" s="238">
        <f>ROUND(E697*P697,2)</f>
        <v>0</v>
      </c>
      <c r="R697" s="240" t="s">
        <v>1174</v>
      </c>
      <c r="S697" s="240" t="s">
        <v>190</v>
      </c>
      <c r="T697" s="241" t="s">
        <v>335</v>
      </c>
      <c r="U697" s="224">
        <v>0.114</v>
      </c>
      <c r="V697" s="224">
        <f>ROUND(E697*U697,2)</f>
        <v>0.11</v>
      </c>
      <c r="W697" s="224"/>
      <c r="X697" s="224" t="s">
        <v>336</v>
      </c>
      <c r="Y697" s="224" t="s">
        <v>193</v>
      </c>
      <c r="Z697" s="214"/>
      <c r="AA697" s="214"/>
      <c r="AB697" s="214"/>
      <c r="AC697" s="214"/>
      <c r="AD697" s="214"/>
      <c r="AE697" s="214"/>
      <c r="AF697" s="214"/>
      <c r="AG697" s="214" t="s">
        <v>391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2" x14ac:dyDescent="0.2">
      <c r="A698" s="221"/>
      <c r="B698" s="222"/>
      <c r="C698" s="249" t="s">
        <v>2719</v>
      </c>
      <c r="D698" s="225"/>
      <c r="E698" s="226">
        <v>1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205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8" t="s">
        <v>185</v>
      </c>
      <c r="B699" s="229" t="s">
        <v>143</v>
      </c>
      <c r="C699" s="245" t="s">
        <v>144</v>
      </c>
      <c r="D699" s="230"/>
      <c r="E699" s="231"/>
      <c r="F699" s="232"/>
      <c r="G699" s="232">
        <f>SUMIF(AG700:AG716,"&lt;&gt;NOR",G700:G716)</f>
        <v>0</v>
      </c>
      <c r="H699" s="232"/>
      <c r="I699" s="232">
        <f>SUM(I700:I716)</f>
        <v>0</v>
      </c>
      <c r="J699" s="232"/>
      <c r="K699" s="232">
        <f>SUM(K700:K716)</f>
        <v>0</v>
      </c>
      <c r="L699" s="232"/>
      <c r="M699" s="232">
        <f>SUM(M700:M716)</f>
        <v>0</v>
      </c>
      <c r="N699" s="231"/>
      <c r="O699" s="231">
        <f>SUM(O700:O716)</f>
        <v>0.09</v>
      </c>
      <c r="P699" s="231"/>
      <c r="Q699" s="231">
        <f>SUM(Q700:Q716)</f>
        <v>0</v>
      </c>
      <c r="R699" s="232"/>
      <c r="S699" s="232"/>
      <c r="T699" s="233"/>
      <c r="U699" s="227"/>
      <c r="V699" s="227">
        <f>SUM(V700:V716)</f>
        <v>5</v>
      </c>
      <c r="W699" s="227"/>
      <c r="X699" s="227"/>
      <c r="Y699" s="227"/>
      <c r="AG699" t="s">
        <v>186</v>
      </c>
    </row>
    <row r="700" spans="1:60" outlineLevel="1" x14ac:dyDescent="0.2">
      <c r="A700" s="235">
        <v>315</v>
      </c>
      <c r="B700" s="236" t="s">
        <v>1175</v>
      </c>
      <c r="C700" s="246" t="s">
        <v>1176</v>
      </c>
      <c r="D700" s="237" t="s">
        <v>374</v>
      </c>
      <c r="E700" s="238">
        <v>4</v>
      </c>
      <c r="F700" s="239"/>
      <c r="G700" s="240">
        <f>ROUND(E700*F700,2)</f>
        <v>0</v>
      </c>
      <c r="H700" s="239"/>
      <c r="I700" s="240">
        <f>ROUND(E700*H700,2)</f>
        <v>0</v>
      </c>
      <c r="J700" s="239"/>
      <c r="K700" s="240">
        <f>ROUND(E700*J700,2)</f>
        <v>0</v>
      </c>
      <c r="L700" s="240">
        <v>21</v>
      </c>
      <c r="M700" s="240">
        <f>G700*(1+L700/100)</f>
        <v>0</v>
      </c>
      <c r="N700" s="238">
        <v>2.1940000000000001E-2</v>
      </c>
      <c r="O700" s="238">
        <f>ROUND(E700*N700,2)</f>
        <v>0.09</v>
      </c>
      <c r="P700" s="238">
        <v>0</v>
      </c>
      <c r="Q700" s="238">
        <f>ROUND(E700*P700,2)</f>
        <v>0</v>
      </c>
      <c r="R700" s="240" t="s">
        <v>1177</v>
      </c>
      <c r="S700" s="240" t="s">
        <v>190</v>
      </c>
      <c r="T700" s="241" t="s">
        <v>335</v>
      </c>
      <c r="U700" s="224">
        <v>0.84499999999999997</v>
      </c>
      <c r="V700" s="224">
        <f>ROUND(E700*U700,2)</f>
        <v>3.38</v>
      </c>
      <c r="W700" s="224"/>
      <c r="X700" s="224" t="s">
        <v>336</v>
      </c>
      <c r="Y700" s="224" t="s">
        <v>193</v>
      </c>
      <c r="Z700" s="214"/>
      <c r="AA700" s="214"/>
      <c r="AB700" s="214"/>
      <c r="AC700" s="214"/>
      <c r="AD700" s="214"/>
      <c r="AE700" s="214"/>
      <c r="AF700" s="214"/>
      <c r="AG700" s="214" t="s">
        <v>391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2" x14ac:dyDescent="0.2">
      <c r="A701" s="221"/>
      <c r="B701" s="222"/>
      <c r="C701" s="255" t="s">
        <v>1178</v>
      </c>
      <c r="D701" s="254"/>
      <c r="E701" s="254"/>
      <c r="F701" s="254"/>
      <c r="G701" s="25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4"/>
      <c r="AA701" s="214"/>
      <c r="AB701" s="214"/>
      <c r="AC701" s="214"/>
      <c r="AD701" s="214"/>
      <c r="AE701" s="214"/>
      <c r="AF701" s="214"/>
      <c r="AG701" s="214" t="s">
        <v>339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2" x14ac:dyDescent="0.2">
      <c r="A702" s="221"/>
      <c r="B702" s="222"/>
      <c r="C702" s="248" t="s">
        <v>1179</v>
      </c>
      <c r="D702" s="244"/>
      <c r="E702" s="244"/>
      <c r="F702" s="244"/>
      <c r="G702" s="24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24"/>
      <c r="Z702" s="214"/>
      <c r="AA702" s="214"/>
      <c r="AB702" s="214"/>
      <c r="AC702" s="214"/>
      <c r="AD702" s="214"/>
      <c r="AE702" s="214"/>
      <c r="AF702" s="214"/>
      <c r="AG702" s="214" t="s">
        <v>196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2" x14ac:dyDescent="0.2">
      <c r="A703" s="221"/>
      <c r="B703" s="222"/>
      <c r="C703" s="249" t="s">
        <v>1661</v>
      </c>
      <c r="D703" s="225"/>
      <c r="E703" s="226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24"/>
      <c r="Z703" s="214"/>
      <c r="AA703" s="214"/>
      <c r="AB703" s="214"/>
      <c r="AC703" s="214"/>
      <c r="AD703" s="214"/>
      <c r="AE703" s="214"/>
      <c r="AF703" s="214"/>
      <c r="AG703" s="214" t="s">
        <v>205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3" x14ac:dyDescent="0.2">
      <c r="A704" s="221"/>
      <c r="B704" s="222"/>
      <c r="C704" s="249" t="s">
        <v>1661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3" x14ac:dyDescent="0.2">
      <c r="A705" s="221"/>
      <c r="B705" s="222"/>
      <c r="C705" s="249" t="s">
        <v>1182</v>
      </c>
      <c r="D705" s="225"/>
      <c r="E705" s="226">
        <v>4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24"/>
      <c r="Z705" s="214"/>
      <c r="AA705" s="214"/>
      <c r="AB705" s="214"/>
      <c r="AC705" s="214"/>
      <c r="AD705" s="214"/>
      <c r="AE705" s="214"/>
      <c r="AF705" s="214"/>
      <c r="AG705" s="214" t="s">
        <v>205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5">
        <v>316</v>
      </c>
      <c r="B706" s="236" t="s">
        <v>1183</v>
      </c>
      <c r="C706" s="246" t="s">
        <v>1184</v>
      </c>
      <c r="D706" s="237" t="s">
        <v>374</v>
      </c>
      <c r="E706" s="238">
        <v>4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40" t="s">
        <v>1177</v>
      </c>
      <c r="S706" s="240" t="s">
        <v>190</v>
      </c>
      <c r="T706" s="241" t="s">
        <v>335</v>
      </c>
      <c r="U706" s="224">
        <v>0.36799999999999999</v>
      </c>
      <c r="V706" s="224">
        <f>ROUND(E706*U706,2)</f>
        <v>1.47</v>
      </c>
      <c r="W706" s="224"/>
      <c r="X706" s="224" t="s">
        <v>336</v>
      </c>
      <c r="Y706" s="224" t="s">
        <v>193</v>
      </c>
      <c r="Z706" s="214"/>
      <c r="AA706" s="214"/>
      <c r="AB706" s="214"/>
      <c r="AC706" s="214"/>
      <c r="AD706" s="214"/>
      <c r="AE706" s="214"/>
      <c r="AF706" s="214"/>
      <c r="AG706" s="214" t="s">
        <v>391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2" x14ac:dyDescent="0.2">
      <c r="A707" s="221"/>
      <c r="B707" s="222"/>
      <c r="C707" s="255" t="s">
        <v>1178</v>
      </c>
      <c r="D707" s="254"/>
      <c r="E707" s="254"/>
      <c r="F707" s="254"/>
      <c r="G707" s="25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4"/>
      <c r="AA707" s="214"/>
      <c r="AB707" s="214"/>
      <c r="AC707" s="214"/>
      <c r="AD707" s="214"/>
      <c r="AE707" s="214"/>
      <c r="AF707" s="214"/>
      <c r="AG707" s="214" t="s">
        <v>339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2" x14ac:dyDescent="0.2">
      <c r="A708" s="221"/>
      <c r="B708" s="222"/>
      <c r="C708" s="248" t="s">
        <v>1185</v>
      </c>
      <c r="D708" s="244"/>
      <c r="E708" s="244"/>
      <c r="F708" s="244"/>
      <c r="G708" s="24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4"/>
      <c r="AA708" s="214"/>
      <c r="AB708" s="214"/>
      <c r="AC708" s="214"/>
      <c r="AD708" s="214"/>
      <c r="AE708" s="214"/>
      <c r="AF708" s="214"/>
      <c r="AG708" s="214" t="s">
        <v>196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2" x14ac:dyDescent="0.2">
      <c r="A709" s="221"/>
      <c r="B709" s="222"/>
      <c r="C709" s="249" t="s">
        <v>1661</v>
      </c>
      <c r="D709" s="225"/>
      <c r="E709" s="226"/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4"/>
      <c r="AA709" s="214"/>
      <c r="AB709" s="214"/>
      <c r="AC709" s="214"/>
      <c r="AD709" s="214"/>
      <c r="AE709" s="214"/>
      <c r="AF709" s="214"/>
      <c r="AG709" s="214" t="s">
        <v>205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3" x14ac:dyDescent="0.2">
      <c r="A710" s="221"/>
      <c r="B710" s="222"/>
      <c r="C710" s="249" t="s">
        <v>1661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24"/>
      <c r="Z710" s="214"/>
      <c r="AA710" s="214"/>
      <c r="AB710" s="214"/>
      <c r="AC710" s="214"/>
      <c r="AD710" s="214"/>
      <c r="AE710" s="214"/>
      <c r="AF710" s="214"/>
      <c r="AG710" s="214" t="s">
        <v>205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3" x14ac:dyDescent="0.2">
      <c r="A711" s="221"/>
      <c r="B711" s="222"/>
      <c r="C711" s="249" t="s">
        <v>1182</v>
      </c>
      <c r="D711" s="225"/>
      <c r="E711" s="226">
        <v>4</v>
      </c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4"/>
      <c r="AA711" s="214"/>
      <c r="AB711" s="214"/>
      <c r="AC711" s="214"/>
      <c r="AD711" s="214"/>
      <c r="AE711" s="214"/>
      <c r="AF711" s="214"/>
      <c r="AG711" s="214" t="s">
        <v>205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35">
        <v>318</v>
      </c>
      <c r="B712" s="236" t="s">
        <v>1186</v>
      </c>
      <c r="C712" s="246" t="s">
        <v>1187</v>
      </c>
      <c r="D712" s="237" t="s">
        <v>704</v>
      </c>
      <c r="E712" s="238">
        <v>8.7760000000000005E-2</v>
      </c>
      <c r="F712" s="239"/>
      <c r="G712" s="240">
        <f>ROUND(E712*F712,2)</f>
        <v>0</v>
      </c>
      <c r="H712" s="239"/>
      <c r="I712" s="240">
        <f>ROUND(E712*H712,2)</f>
        <v>0</v>
      </c>
      <c r="J712" s="239"/>
      <c r="K712" s="240">
        <f>ROUND(E712*J712,2)</f>
        <v>0</v>
      </c>
      <c r="L712" s="240">
        <v>21</v>
      </c>
      <c r="M712" s="240">
        <f>G712*(1+L712/100)</f>
        <v>0</v>
      </c>
      <c r="N712" s="238">
        <v>0</v>
      </c>
      <c r="O712" s="238">
        <f>ROUND(E712*N712,2)</f>
        <v>0</v>
      </c>
      <c r="P712" s="238">
        <v>0</v>
      </c>
      <c r="Q712" s="238">
        <f>ROUND(E712*P712,2)</f>
        <v>0</v>
      </c>
      <c r="R712" s="240" t="s">
        <v>1188</v>
      </c>
      <c r="S712" s="240" t="s">
        <v>190</v>
      </c>
      <c r="T712" s="241" t="s">
        <v>335</v>
      </c>
      <c r="U712" s="224">
        <v>1.7509999999999999</v>
      </c>
      <c r="V712" s="224">
        <f>ROUND(E712*U712,2)</f>
        <v>0.15</v>
      </c>
      <c r="W712" s="224"/>
      <c r="X712" s="224" t="s">
        <v>1160</v>
      </c>
      <c r="Y712" s="224" t="s">
        <v>193</v>
      </c>
      <c r="Z712" s="214"/>
      <c r="AA712" s="214"/>
      <c r="AB712" s="214"/>
      <c r="AC712" s="214"/>
      <c r="AD712" s="214"/>
      <c r="AE712" s="214"/>
      <c r="AF712" s="214"/>
      <c r="AG712" s="214" t="s">
        <v>1161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2" x14ac:dyDescent="0.2">
      <c r="A713" s="221"/>
      <c r="B713" s="222"/>
      <c r="C713" s="255" t="s">
        <v>1189</v>
      </c>
      <c r="D713" s="254"/>
      <c r="E713" s="254"/>
      <c r="F713" s="254"/>
      <c r="G713" s="25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4"/>
      <c r="AA713" s="214"/>
      <c r="AB713" s="214"/>
      <c r="AC713" s="214"/>
      <c r="AD713" s="214"/>
      <c r="AE713" s="214"/>
      <c r="AF713" s="214"/>
      <c r="AG713" s="214" t="s">
        <v>339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2" x14ac:dyDescent="0.2">
      <c r="A714" s="221"/>
      <c r="B714" s="222"/>
      <c r="C714" s="249" t="s">
        <v>1164</v>
      </c>
      <c r="D714" s="225"/>
      <c r="E714" s="226"/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4"/>
      <c r="AA714" s="214"/>
      <c r="AB714" s="214"/>
      <c r="AC714" s="214"/>
      <c r="AD714" s="214"/>
      <c r="AE714" s="214"/>
      <c r="AF714" s="214"/>
      <c r="AG714" s="214" t="s">
        <v>205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3" x14ac:dyDescent="0.2">
      <c r="A715" s="221"/>
      <c r="B715" s="222"/>
      <c r="C715" s="249" t="s">
        <v>1857</v>
      </c>
      <c r="D715" s="225"/>
      <c r="E715" s="226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4"/>
      <c r="AA715" s="214"/>
      <c r="AB715" s="214"/>
      <c r="AC715" s="214"/>
      <c r="AD715" s="214"/>
      <c r="AE715" s="214"/>
      <c r="AF715" s="214"/>
      <c r="AG715" s="214" t="s">
        <v>205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3" x14ac:dyDescent="0.2">
      <c r="A716" s="221"/>
      <c r="B716" s="222"/>
      <c r="C716" s="249" t="s">
        <v>2746</v>
      </c>
      <c r="D716" s="225"/>
      <c r="E716" s="226">
        <v>8.7760000000000005E-2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4"/>
      <c r="AA716" s="214"/>
      <c r="AB716" s="214"/>
      <c r="AC716" s="214"/>
      <c r="AD716" s="214"/>
      <c r="AE716" s="214"/>
      <c r="AF716" s="214"/>
      <c r="AG716" s="214" t="s">
        <v>205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x14ac:dyDescent="0.2">
      <c r="A717" s="228" t="s">
        <v>185</v>
      </c>
      <c r="B717" s="229" t="s">
        <v>135</v>
      </c>
      <c r="C717" s="245" t="s">
        <v>136</v>
      </c>
      <c r="D717" s="230"/>
      <c r="E717" s="231"/>
      <c r="F717" s="232"/>
      <c r="G717" s="232">
        <f>SUMIF(AG718:AG729,"&lt;&gt;NOR",G718:G729)</f>
        <v>0</v>
      </c>
      <c r="H717" s="232"/>
      <c r="I717" s="232">
        <f>SUM(I718:I729)</f>
        <v>0</v>
      </c>
      <c r="J717" s="232"/>
      <c r="K717" s="232">
        <f>SUM(K718:K729)</f>
        <v>0</v>
      </c>
      <c r="L717" s="232"/>
      <c r="M717" s="232">
        <f>SUM(M718:M729)</f>
        <v>0</v>
      </c>
      <c r="N717" s="231"/>
      <c r="O717" s="231">
        <f>SUM(O718:O729)</f>
        <v>0</v>
      </c>
      <c r="P717" s="231"/>
      <c r="Q717" s="231">
        <f>SUM(Q718:Q729)</f>
        <v>0</v>
      </c>
      <c r="R717" s="232"/>
      <c r="S717" s="232"/>
      <c r="T717" s="233"/>
      <c r="U717" s="227"/>
      <c r="V717" s="227">
        <f>SUM(V718:V729)</f>
        <v>0.43000000000000005</v>
      </c>
      <c r="W717" s="227"/>
      <c r="X717" s="227"/>
      <c r="Y717" s="227"/>
      <c r="AG717" t="s">
        <v>186</v>
      </c>
    </row>
    <row r="718" spans="1:60" outlineLevel="1" x14ac:dyDescent="0.2">
      <c r="A718" s="235">
        <v>326</v>
      </c>
      <c r="B718" s="236" t="s">
        <v>1192</v>
      </c>
      <c r="C718" s="246" t="s">
        <v>1193</v>
      </c>
      <c r="D718" s="237" t="s">
        <v>374</v>
      </c>
      <c r="E718" s="238">
        <v>5.5460000000000003</v>
      </c>
      <c r="F718" s="239"/>
      <c r="G718" s="240">
        <f>ROUND(E718*F718,2)</f>
        <v>0</v>
      </c>
      <c r="H718" s="239"/>
      <c r="I718" s="240">
        <f>ROUND(E718*H718,2)</f>
        <v>0</v>
      </c>
      <c r="J718" s="239"/>
      <c r="K718" s="240">
        <f>ROUND(E718*J718,2)</f>
        <v>0</v>
      </c>
      <c r="L718" s="240">
        <v>21</v>
      </c>
      <c r="M718" s="240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40" t="s">
        <v>736</v>
      </c>
      <c r="S718" s="240" t="s">
        <v>190</v>
      </c>
      <c r="T718" s="241" t="s">
        <v>335</v>
      </c>
      <c r="U718" s="224">
        <v>0.03</v>
      </c>
      <c r="V718" s="224">
        <f>ROUND(E718*U718,2)</f>
        <v>0.17</v>
      </c>
      <c r="W718" s="224"/>
      <c r="X718" s="224" t="s">
        <v>336</v>
      </c>
      <c r="Y718" s="224" t="s">
        <v>193</v>
      </c>
      <c r="Z718" s="214"/>
      <c r="AA718" s="214"/>
      <c r="AB718" s="214"/>
      <c r="AC718" s="214"/>
      <c r="AD718" s="214"/>
      <c r="AE718" s="214"/>
      <c r="AF718" s="214"/>
      <c r="AG718" s="214" t="s">
        <v>391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2" x14ac:dyDescent="0.2">
      <c r="A719" s="221"/>
      <c r="B719" s="222"/>
      <c r="C719" s="249" t="s">
        <v>2747</v>
      </c>
      <c r="D719" s="225"/>
      <c r="E719" s="226">
        <v>2</v>
      </c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24"/>
      <c r="Z719" s="214"/>
      <c r="AA719" s="214"/>
      <c r="AB719" s="214"/>
      <c r="AC719" s="214"/>
      <c r="AD719" s="214"/>
      <c r="AE719" s="214"/>
      <c r="AF719" s="214"/>
      <c r="AG719" s="214" t="s">
        <v>205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3" x14ac:dyDescent="0.2">
      <c r="A720" s="221"/>
      <c r="B720" s="222"/>
      <c r="C720" s="249" t="s">
        <v>2748</v>
      </c>
      <c r="D720" s="225"/>
      <c r="E720" s="226">
        <v>3.5459999999999998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24"/>
      <c r="Z720" s="214"/>
      <c r="AA720" s="214"/>
      <c r="AB720" s="214"/>
      <c r="AC720" s="214"/>
      <c r="AD720" s="214"/>
      <c r="AE720" s="214"/>
      <c r="AF720" s="214"/>
      <c r="AG720" s="214" t="s">
        <v>205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327</v>
      </c>
      <c r="B721" s="236" t="s">
        <v>1196</v>
      </c>
      <c r="C721" s="246" t="s">
        <v>1197</v>
      </c>
      <c r="D721" s="237" t="s">
        <v>374</v>
      </c>
      <c r="E721" s="238">
        <v>5.5460000000000003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135</v>
      </c>
      <c r="S721" s="240" t="s">
        <v>190</v>
      </c>
      <c r="T721" s="241" t="s">
        <v>335</v>
      </c>
      <c r="U721" s="224">
        <v>4.6330000000000003E-2</v>
      </c>
      <c r="V721" s="224">
        <f>ROUND(E721*U721,2)</f>
        <v>0.26</v>
      </c>
      <c r="W721" s="224"/>
      <c r="X721" s="224" t="s">
        <v>336</v>
      </c>
      <c r="Y721" s="224" t="s">
        <v>193</v>
      </c>
      <c r="Z721" s="214"/>
      <c r="AA721" s="214"/>
      <c r="AB721" s="214"/>
      <c r="AC721" s="214"/>
      <c r="AD721" s="214"/>
      <c r="AE721" s="214"/>
      <c r="AF721" s="214"/>
      <c r="AG721" s="214" t="s">
        <v>391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2" x14ac:dyDescent="0.2">
      <c r="A722" s="221"/>
      <c r="B722" s="222"/>
      <c r="C722" s="249" t="s">
        <v>2747</v>
      </c>
      <c r="D722" s="225"/>
      <c r="E722" s="226">
        <v>2</v>
      </c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24"/>
      <c r="Z722" s="214"/>
      <c r="AA722" s="214"/>
      <c r="AB722" s="214"/>
      <c r="AC722" s="214"/>
      <c r="AD722" s="214"/>
      <c r="AE722" s="214"/>
      <c r="AF722" s="214"/>
      <c r="AG722" s="214" t="s">
        <v>205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3" x14ac:dyDescent="0.2">
      <c r="A723" s="221"/>
      <c r="B723" s="222"/>
      <c r="C723" s="249" t="s">
        <v>2748</v>
      </c>
      <c r="D723" s="225"/>
      <c r="E723" s="226">
        <v>3.5459999999999998</v>
      </c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24"/>
      <c r="Z723" s="214"/>
      <c r="AA723" s="214"/>
      <c r="AB723" s="214"/>
      <c r="AC723" s="214"/>
      <c r="AD723" s="214"/>
      <c r="AE723" s="214"/>
      <c r="AF723" s="214"/>
      <c r="AG723" s="214" t="s">
        <v>205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5">
        <v>328</v>
      </c>
      <c r="B724" s="236" t="s">
        <v>1198</v>
      </c>
      <c r="C724" s="246" t="s">
        <v>1199</v>
      </c>
      <c r="D724" s="237" t="s">
        <v>374</v>
      </c>
      <c r="E724" s="238">
        <v>6.1006</v>
      </c>
      <c r="F724" s="239"/>
      <c r="G724" s="240">
        <f>ROUND(E724*F724,2)</f>
        <v>0</v>
      </c>
      <c r="H724" s="239"/>
      <c r="I724" s="240">
        <f>ROUND(E724*H724,2)</f>
        <v>0</v>
      </c>
      <c r="J724" s="239"/>
      <c r="K724" s="240">
        <f>ROUND(E724*J724,2)</f>
        <v>0</v>
      </c>
      <c r="L724" s="240">
        <v>21</v>
      </c>
      <c r="M724" s="240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40" t="s">
        <v>705</v>
      </c>
      <c r="S724" s="240" t="s">
        <v>190</v>
      </c>
      <c r="T724" s="241" t="s">
        <v>335</v>
      </c>
      <c r="U724" s="224">
        <v>0</v>
      </c>
      <c r="V724" s="224">
        <f>ROUND(E724*U724,2)</f>
        <v>0</v>
      </c>
      <c r="W724" s="224"/>
      <c r="X724" s="224" t="s">
        <v>706</v>
      </c>
      <c r="Y724" s="224" t="s">
        <v>193</v>
      </c>
      <c r="Z724" s="214"/>
      <c r="AA724" s="214"/>
      <c r="AB724" s="214"/>
      <c r="AC724" s="214"/>
      <c r="AD724" s="214"/>
      <c r="AE724" s="214"/>
      <c r="AF724" s="214"/>
      <c r="AG724" s="214" t="s">
        <v>748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2" x14ac:dyDescent="0.2">
      <c r="A725" s="221"/>
      <c r="B725" s="222"/>
      <c r="C725" s="249" t="s">
        <v>2749</v>
      </c>
      <c r="D725" s="225"/>
      <c r="E725" s="226">
        <v>2.2000000000000002</v>
      </c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24"/>
      <c r="Z725" s="214"/>
      <c r="AA725" s="214"/>
      <c r="AB725" s="214"/>
      <c r="AC725" s="214"/>
      <c r="AD725" s="214"/>
      <c r="AE725" s="214"/>
      <c r="AF725" s="214"/>
      <c r="AG725" s="214" t="s">
        <v>205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3" x14ac:dyDescent="0.2">
      <c r="A726" s="221"/>
      <c r="B726" s="222"/>
      <c r="C726" s="249" t="s">
        <v>2750</v>
      </c>
      <c r="D726" s="225"/>
      <c r="E726" s="226">
        <v>3.9005999999999998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24"/>
      <c r="Z726" s="214"/>
      <c r="AA726" s="214"/>
      <c r="AB726" s="214"/>
      <c r="AC726" s="214"/>
      <c r="AD726" s="214"/>
      <c r="AE726" s="214"/>
      <c r="AF726" s="214"/>
      <c r="AG726" s="214" t="s">
        <v>205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33.75" outlineLevel="1" x14ac:dyDescent="0.2">
      <c r="A727" s="235">
        <v>329</v>
      </c>
      <c r="B727" s="236" t="s">
        <v>1202</v>
      </c>
      <c r="C727" s="246" t="s">
        <v>1203</v>
      </c>
      <c r="D727" s="237" t="s">
        <v>374</v>
      </c>
      <c r="E727" s="238">
        <v>6.1006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4.0000000000000003E-5</v>
      </c>
      <c r="O727" s="238">
        <f>ROUND(E727*N727,2)</f>
        <v>0</v>
      </c>
      <c r="P727" s="238">
        <v>0</v>
      </c>
      <c r="Q727" s="238">
        <f>ROUND(E727*P727,2)</f>
        <v>0</v>
      </c>
      <c r="R727" s="240" t="s">
        <v>705</v>
      </c>
      <c r="S727" s="240" t="s">
        <v>190</v>
      </c>
      <c r="T727" s="241" t="s">
        <v>335</v>
      </c>
      <c r="U727" s="224">
        <v>0</v>
      </c>
      <c r="V727" s="224">
        <f>ROUND(E727*U727,2)</f>
        <v>0</v>
      </c>
      <c r="W727" s="224"/>
      <c r="X727" s="224" t="s">
        <v>706</v>
      </c>
      <c r="Y727" s="224" t="s">
        <v>193</v>
      </c>
      <c r="Z727" s="214"/>
      <c r="AA727" s="214"/>
      <c r="AB727" s="214"/>
      <c r="AC727" s="214"/>
      <c r="AD727" s="214"/>
      <c r="AE727" s="214"/>
      <c r="AF727" s="214"/>
      <c r="AG727" s="214" t="s">
        <v>748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2" x14ac:dyDescent="0.2">
      <c r="A728" s="221"/>
      <c r="B728" s="222"/>
      <c r="C728" s="249" t="s">
        <v>2751</v>
      </c>
      <c r="D728" s="225"/>
      <c r="E728" s="226">
        <v>2.2000000000000002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24"/>
      <c r="Z728" s="214"/>
      <c r="AA728" s="214"/>
      <c r="AB728" s="214"/>
      <c r="AC728" s="214"/>
      <c r="AD728" s="214"/>
      <c r="AE728" s="214"/>
      <c r="AF728" s="214"/>
      <c r="AG728" s="214" t="s">
        <v>205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3" x14ac:dyDescent="0.2">
      <c r="A729" s="221"/>
      <c r="B729" s="222"/>
      <c r="C729" s="249" t="s">
        <v>2750</v>
      </c>
      <c r="D729" s="225"/>
      <c r="E729" s="226">
        <v>3.9005999999999998</v>
      </c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24"/>
      <c r="Z729" s="214"/>
      <c r="AA729" s="214"/>
      <c r="AB729" s="214"/>
      <c r="AC729" s="214"/>
      <c r="AD729" s="214"/>
      <c r="AE729" s="214"/>
      <c r="AF729" s="214"/>
      <c r="AG729" s="214" t="s">
        <v>205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8" t="s">
        <v>185</v>
      </c>
      <c r="B730" s="229" t="s">
        <v>149</v>
      </c>
      <c r="C730" s="245" t="s">
        <v>150</v>
      </c>
      <c r="D730" s="230"/>
      <c r="E730" s="231"/>
      <c r="F730" s="232"/>
      <c r="G730" s="232">
        <f>SUMIF(AG731:AG732,"&lt;&gt;NOR",G731:G732)</f>
        <v>0</v>
      </c>
      <c r="H730" s="232"/>
      <c r="I730" s="232">
        <f>SUM(I731:I732)</f>
        <v>0</v>
      </c>
      <c r="J730" s="232"/>
      <c r="K730" s="232">
        <f>SUM(K731:K732)</f>
        <v>0</v>
      </c>
      <c r="L730" s="232"/>
      <c r="M730" s="232">
        <f>SUM(M731:M732)</f>
        <v>0</v>
      </c>
      <c r="N730" s="231"/>
      <c r="O730" s="231">
        <f>SUM(O731:O732)</f>
        <v>0</v>
      </c>
      <c r="P730" s="231"/>
      <c r="Q730" s="231">
        <f>SUM(Q731:Q732)</f>
        <v>0</v>
      </c>
      <c r="R730" s="232"/>
      <c r="S730" s="232"/>
      <c r="T730" s="233"/>
      <c r="U730" s="227"/>
      <c r="V730" s="227">
        <f>SUM(V731:V732)</f>
        <v>0</v>
      </c>
      <c r="W730" s="227"/>
      <c r="X730" s="227"/>
      <c r="Y730" s="227"/>
      <c r="AG730" t="s">
        <v>186</v>
      </c>
    </row>
    <row r="731" spans="1:60" outlineLevel="1" x14ac:dyDescent="0.2">
      <c r="A731" s="235">
        <v>331</v>
      </c>
      <c r="B731" s="236" t="s">
        <v>2752</v>
      </c>
      <c r="C731" s="246" t="s">
        <v>2753</v>
      </c>
      <c r="D731" s="237" t="s">
        <v>374</v>
      </c>
      <c r="E731" s="238">
        <v>2</v>
      </c>
      <c r="F731" s="239"/>
      <c r="G731" s="240">
        <f>ROUND(E731*F731,2)</f>
        <v>0</v>
      </c>
      <c r="H731" s="239"/>
      <c r="I731" s="240">
        <f>ROUND(E731*H731,2)</f>
        <v>0</v>
      </c>
      <c r="J731" s="239"/>
      <c r="K731" s="240">
        <f>ROUND(E731*J731,2)</f>
        <v>0</v>
      </c>
      <c r="L731" s="240">
        <v>21</v>
      </c>
      <c r="M731" s="240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40"/>
      <c r="S731" s="240" t="s">
        <v>190</v>
      </c>
      <c r="T731" s="241" t="s">
        <v>335</v>
      </c>
      <c r="U731" s="224">
        <v>0</v>
      </c>
      <c r="V731" s="224">
        <f>ROUND(E731*U731,2)</f>
        <v>0</v>
      </c>
      <c r="W731" s="224"/>
      <c r="X731" s="224" t="s">
        <v>336</v>
      </c>
      <c r="Y731" s="224" t="s">
        <v>193</v>
      </c>
      <c r="Z731" s="214"/>
      <c r="AA731" s="214"/>
      <c r="AB731" s="214"/>
      <c r="AC731" s="214"/>
      <c r="AD731" s="214"/>
      <c r="AE731" s="214"/>
      <c r="AF731" s="214"/>
      <c r="AG731" s="214" t="s">
        <v>337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2" x14ac:dyDescent="0.2">
      <c r="A732" s="221"/>
      <c r="B732" s="222"/>
      <c r="C732" s="249" t="s">
        <v>2506</v>
      </c>
      <c r="D732" s="225"/>
      <c r="E732" s="226">
        <v>2</v>
      </c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4"/>
      <c r="AA732" s="214"/>
      <c r="AB732" s="214"/>
      <c r="AC732" s="214"/>
      <c r="AD732" s="214"/>
      <c r="AE732" s="214"/>
      <c r="AF732" s="214"/>
      <c r="AG732" s="214" t="s">
        <v>205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8" t="s">
        <v>185</v>
      </c>
      <c r="B733" s="229" t="s">
        <v>151</v>
      </c>
      <c r="C733" s="245" t="s">
        <v>152</v>
      </c>
      <c r="D733" s="230"/>
      <c r="E733" s="231"/>
      <c r="F733" s="232"/>
      <c r="G733" s="232">
        <f>SUMIF(AG734:AG736,"&lt;&gt;NOR",G734:G736)</f>
        <v>0</v>
      </c>
      <c r="H733" s="232"/>
      <c r="I733" s="232">
        <f>SUM(I734:I736)</f>
        <v>0</v>
      </c>
      <c r="J733" s="232"/>
      <c r="K733" s="232">
        <f>SUM(K734:K736)</f>
        <v>0</v>
      </c>
      <c r="L733" s="232"/>
      <c r="M733" s="232">
        <f>SUM(M734:M736)</f>
        <v>0</v>
      </c>
      <c r="N733" s="231"/>
      <c r="O733" s="231">
        <f>SUM(O734:O736)</f>
        <v>0</v>
      </c>
      <c r="P733" s="231"/>
      <c r="Q733" s="231">
        <f>SUM(Q734:Q736)</f>
        <v>0</v>
      </c>
      <c r="R733" s="232"/>
      <c r="S733" s="232"/>
      <c r="T733" s="233"/>
      <c r="U733" s="227"/>
      <c r="V733" s="227">
        <f>SUM(V734:V736)</f>
        <v>0.04</v>
      </c>
      <c r="W733" s="227"/>
      <c r="X733" s="227"/>
      <c r="Y733" s="227"/>
      <c r="AG733" t="s">
        <v>186</v>
      </c>
    </row>
    <row r="734" spans="1:60" outlineLevel="1" x14ac:dyDescent="0.2">
      <c r="A734" s="235">
        <v>335</v>
      </c>
      <c r="B734" s="236" t="s">
        <v>1208</v>
      </c>
      <c r="C734" s="246" t="s">
        <v>1209</v>
      </c>
      <c r="D734" s="237" t="s">
        <v>1210</v>
      </c>
      <c r="E734" s="238">
        <v>0.01</v>
      </c>
      <c r="F734" s="239"/>
      <c r="G734" s="240">
        <f>ROUND(E734*F734,2)</f>
        <v>0</v>
      </c>
      <c r="H734" s="239"/>
      <c r="I734" s="240">
        <f>ROUND(E734*H734,2)</f>
        <v>0</v>
      </c>
      <c r="J734" s="239"/>
      <c r="K734" s="240">
        <f>ROUND(E734*J734,2)</f>
        <v>0</v>
      </c>
      <c r="L734" s="240">
        <v>21</v>
      </c>
      <c r="M734" s="240">
        <f>G734*(1+L734/100)</f>
        <v>0</v>
      </c>
      <c r="N734" s="238">
        <v>3.4209999999999997E-2</v>
      </c>
      <c r="O734" s="238">
        <f>ROUND(E734*N734,2)</f>
        <v>0</v>
      </c>
      <c r="P734" s="238">
        <v>0</v>
      </c>
      <c r="Q734" s="238">
        <f>ROUND(E734*P734,2)</f>
        <v>0</v>
      </c>
      <c r="R734" s="240"/>
      <c r="S734" s="240" t="s">
        <v>190</v>
      </c>
      <c r="T734" s="241" t="s">
        <v>335</v>
      </c>
      <c r="U734" s="224">
        <v>4.0999999999999996</v>
      </c>
      <c r="V734" s="224">
        <f>ROUND(E734*U734,2)</f>
        <v>0.04</v>
      </c>
      <c r="W734" s="224"/>
      <c r="X734" s="224" t="s">
        <v>336</v>
      </c>
      <c r="Y734" s="224" t="s">
        <v>193</v>
      </c>
      <c r="Z734" s="214"/>
      <c r="AA734" s="214"/>
      <c r="AB734" s="214"/>
      <c r="AC734" s="214"/>
      <c r="AD734" s="214"/>
      <c r="AE734" s="214"/>
      <c r="AF734" s="214"/>
      <c r="AG734" s="214" t="s">
        <v>337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2" x14ac:dyDescent="0.2">
      <c r="A735" s="221"/>
      <c r="B735" s="222"/>
      <c r="C735" s="249" t="s">
        <v>2754</v>
      </c>
      <c r="D735" s="225"/>
      <c r="E735" s="226">
        <v>0.01</v>
      </c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24"/>
      <c r="Z735" s="214"/>
      <c r="AA735" s="214"/>
      <c r="AB735" s="214"/>
      <c r="AC735" s="214"/>
      <c r="AD735" s="214"/>
      <c r="AE735" s="214"/>
      <c r="AF735" s="214"/>
      <c r="AG735" s="214" t="s">
        <v>205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3" x14ac:dyDescent="0.2">
      <c r="A736" s="221"/>
      <c r="B736" s="222"/>
      <c r="C736" s="249" t="s">
        <v>1212</v>
      </c>
      <c r="D736" s="225"/>
      <c r="E736" s="226"/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24"/>
      <c r="Z736" s="214"/>
      <c r="AA736" s="214"/>
      <c r="AB736" s="214"/>
      <c r="AC736" s="214"/>
      <c r="AD736" s="214"/>
      <c r="AE736" s="214"/>
      <c r="AF736" s="214"/>
      <c r="AG736" s="214" t="s">
        <v>205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x14ac:dyDescent="0.2">
      <c r="A737" s="228" t="s">
        <v>185</v>
      </c>
      <c r="B737" s="229" t="s">
        <v>153</v>
      </c>
      <c r="C737" s="245" t="s">
        <v>132</v>
      </c>
      <c r="D737" s="230"/>
      <c r="E737" s="231"/>
      <c r="F737" s="232"/>
      <c r="G737" s="232">
        <f>SUMIF(AG738:AG745,"&lt;&gt;NOR",G738:G745)</f>
        <v>0</v>
      </c>
      <c r="H737" s="232"/>
      <c r="I737" s="232">
        <f>SUM(I738:I745)</f>
        <v>0</v>
      </c>
      <c r="J737" s="232"/>
      <c r="K737" s="232">
        <f>SUM(K738:K745)</f>
        <v>0</v>
      </c>
      <c r="L737" s="232"/>
      <c r="M737" s="232">
        <f>SUM(M738:M745)</f>
        <v>0</v>
      </c>
      <c r="N737" s="231"/>
      <c r="O737" s="231">
        <f>SUM(O738:O745)</f>
        <v>0</v>
      </c>
      <c r="P737" s="231"/>
      <c r="Q737" s="231">
        <f>SUM(Q738:Q745)</f>
        <v>0</v>
      </c>
      <c r="R737" s="232"/>
      <c r="S737" s="232"/>
      <c r="T737" s="233"/>
      <c r="U737" s="227"/>
      <c r="V737" s="227">
        <f>SUM(V738:V745)</f>
        <v>0.01</v>
      </c>
      <c r="W737" s="227"/>
      <c r="X737" s="227"/>
      <c r="Y737" s="227"/>
      <c r="AG737" t="s">
        <v>186</v>
      </c>
    </row>
    <row r="738" spans="1:60" ht="22.5" outlineLevel="1" x14ac:dyDescent="0.2">
      <c r="A738" s="235">
        <v>336</v>
      </c>
      <c r="B738" s="236" t="s">
        <v>1213</v>
      </c>
      <c r="C738" s="246" t="s">
        <v>1214</v>
      </c>
      <c r="D738" s="237" t="s">
        <v>704</v>
      </c>
      <c r="E738" s="238">
        <v>0.63719999999999999</v>
      </c>
      <c r="F738" s="239"/>
      <c r="G738" s="240">
        <f>ROUND(E738*F738,2)</f>
        <v>0</v>
      </c>
      <c r="H738" s="239"/>
      <c r="I738" s="240">
        <f>ROUND(E738*H738,2)</f>
        <v>0</v>
      </c>
      <c r="J738" s="239"/>
      <c r="K738" s="240">
        <f>ROUND(E738*J738,2)</f>
        <v>0</v>
      </c>
      <c r="L738" s="240">
        <v>21</v>
      </c>
      <c r="M738" s="240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40" t="s">
        <v>334</v>
      </c>
      <c r="S738" s="240" t="s">
        <v>190</v>
      </c>
      <c r="T738" s="241" t="s">
        <v>335</v>
      </c>
      <c r="U738" s="224">
        <v>0.01</v>
      </c>
      <c r="V738" s="224">
        <f>ROUND(E738*U738,2)</f>
        <v>0.01</v>
      </c>
      <c r="W738" s="224"/>
      <c r="X738" s="224" t="s">
        <v>1215</v>
      </c>
      <c r="Y738" s="224" t="s">
        <v>193</v>
      </c>
      <c r="Z738" s="214"/>
      <c r="AA738" s="214"/>
      <c r="AB738" s="214"/>
      <c r="AC738" s="214"/>
      <c r="AD738" s="214"/>
      <c r="AE738" s="214"/>
      <c r="AF738" s="214"/>
      <c r="AG738" s="214" t="s">
        <v>1216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2" x14ac:dyDescent="0.2">
      <c r="A739" s="221"/>
      <c r="B739" s="222"/>
      <c r="C739" s="249" t="s">
        <v>1217</v>
      </c>
      <c r="D739" s="225"/>
      <c r="E739" s="226"/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24"/>
      <c r="Z739" s="214"/>
      <c r="AA739" s="214"/>
      <c r="AB739" s="214"/>
      <c r="AC739" s="214"/>
      <c r="AD739" s="214"/>
      <c r="AE739" s="214"/>
      <c r="AF739" s="214"/>
      <c r="AG739" s="214" t="s">
        <v>205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3" x14ac:dyDescent="0.2">
      <c r="A740" s="221"/>
      <c r="B740" s="222"/>
      <c r="C740" s="249" t="s">
        <v>1865</v>
      </c>
      <c r="D740" s="225"/>
      <c r="E740" s="226"/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24"/>
      <c r="Z740" s="214"/>
      <c r="AA740" s="214"/>
      <c r="AB740" s="214"/>
      <c r="AC740" s="214"/>
      <c r="AD740" s="214"/>
      <c r="AE740" s="214"/>
      <c r="AF740" s="214"/>
      <c r="AG740" s="214" t="s">
        <v>205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3" x14ac:dyDescent="0.2">
      <c r="A741" s="221"/>
      <c r="B741" s="222"/>
      <c r="C741" s="249" t="s">
        <v>2755</v>
      </c>
      <c r="D741" s="225"/>
      <c r="E741" s="226">
        <v>0.63719999999999999</v>
      </c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24"/>
      <c r="Z741" s="214"/>
      <c r="AA741" s="214"/>
      <c r="AB741" s="214"/>
      <c r="AC741" s="214"/>
      <c r="AD741" s="214"/>
      <c r="AE741" s="214"/>
      <c r="AF741" s="214"/>
      <c r="AG741" s="214" t="s">
        <v>205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5">
        <v>337</v>
      </c>
      <c r="B742" s="236" t="s">
        <v>1220</v>
      </c>
      <c r="C742" s="246" t="s">
        <v>1221</v>
      </c>
      <c r="D742" s="237" t="s">
        <v>704</v>
      </c>
      <c r="E742" s="238">
        <v>5.7347999999999999</v>
      </c>
      <c r="F742" s="239"/>
      <c r="G742" s="240">
        <f>ROUND(E742*F742,2)</f>
        <v>0</v>
      </c>
      <c r="H742" s="239"/>
      <c r="I742" s="240">
        <f>ROUND(E742*H742,2)</f>
        <v>0</v>
      </c>
      <c r="J742" s="239"/>
      <c r="K742" s="240">
        <f>ROUND(E742*J742,2)</f>
        <v>0</v>
      </c>
      <c r="L742" s="240">
        <v>21</v>
      </c>
      <c r="M742" s="240">
        <f>G742*(1+L742/100)</f>
        <v>0</v>
      </c>
      <c r="N742" s="238">
        <v>0</v>
      </c>
      <c r="O742" s="238">
        <f>ROUND(E742*N742,2)</f>
        <v>0</v>
      </c>
      <c r="P742" s="238">
        <v>0</v>
      </c>
      <c r="Q742" s="238">
        <f>ROUND(E742*P742,2)</f>
        <v>0</v>
      </c>
      <c r="R742" s="240" t="s">
        <v>334</v>
      </c>
      <c r="S742" s="240" t="s">
        <v>190</v>
      </c>
      <c r="T742" s="241" t="s">
        <v>335</v>
      </c>
      <c r="U742" s="224">
        <v>0</v>
      </c>
      <c r="V742" s="224">
        <f>ROUND(E742*U742,2)</f>
        <v>0</v>
      </c>
      <c r="W742" s="224"/>
      <c r="X742" s="224" t="s">
        <v>1215</v>
      </c>
      <c r="Y742" s="224" t="s">
        <v>193</v>
      </c>
      <c r="Z742" s="214"/>
      <c r="AA742" s="214"/>
      <c r="AB742" s="214"/>
      <c r="AC742" s="214"/>
      <c r="AD742" s="214"/>
      <c r="AE742" s="214"/>
      <c r="AF742" s="214"/>
      <c r="AG742" s="214" t="s">
        <v>1216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2" x14ac:dyDescent="0.2">
      <c r="A743" s="221"/>
      <c r="B743" s="222"/>
      <c r="C743" s="249" t="s">
        <v>1217</v>
      </c>
      <c r="D743" s="225"/>
      <c r="E743" s="226"/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24"/>
      <c r="Z743" s="214"/>
      <c r="AA743" s="214"/>
      <c r="AB743" s="214"/>
      <c r="AC743" s="214"/>
      <c r="AD743" s="214"/>
      <c r="AE743" s="214"/>
      <c r="AF743" s="214"/>
      <c r="AG743" s="214" t="s">
        <v>205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3" x14ac:dyDescent="0.2">
      <c r="A744" s="221"/>
      <c r="B744" s="222"/>
      <c r="C744" s="249" t="s">
        <v>1865</v>
      </c>
      <c r="D744" s="225"/>
      <c r="E744" s="226"/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24"/>
      <c r="Z744" s="214"/>
      <c r="AA744" s="214"/>
      <c r="AB744" s="214"/>
      <c r="AC744" s="214"/>
      <c r="AD744" s="214"/>
      <c r="AE744" s="214"/>
      <c r="AF744" s="214"/>
      <c r="AG744" s="214" t="s">
        <v>205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3" x14ac:dyDescent="0.2">
      <c r="A745" s="221"/>
      <c r="B745" s="222"/>
      <c r="C745" s="249" t="s">
        <v>2756</v>
      </c>
      <c r="D745" s="225"/>
      <c r="E745" s="226">
        <v>5.7347999999999999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24"/>
      <c r="Z745" s="214"/>
      <c r="AA745" s="214"/>
      <c r="AB745" s="214"/>
      <c r="AC745" s="214"/>
      <c r="AD745" s="214"/>
      <c r="AE745" s="214"/>
      <c r="AF745" s="214"/>
      <c r="AG745" s="214" t="s">
        <v>205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3"/>
      <c r="B746" s="4"/>
      <c r="C746" s="250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AE746">
        <v>15</v>
      </c>
      <c r="AF746">
        <v>21</v>
      </c>
      <c r="AG746" t="s">
        <v>171</v>
      </c>
    </row>
    <row r="747" spans="1:60" x14ac:dyDescent="0.2">
      <c r="A747" s="217"/>
      <c r="B747" s="218" t="s">
        <v>29</v>
      </c>
      <c r="C747" s="251"/>
      <c r="D747" s="219"/>
      <c r="E747" s="220"/>
      <c r="F747" s="220"/>
      <c r="G747" s="234">
        <f>G8+G462+G470+G481+G485+G490+G524+G560+G564+G568+G678+G692+G696+G699+G717+G730+G733+G737</f>
        <v>0</v>
      </c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AE747">
        <f>SUMIF(L7:L745,AE746,G7:G745)</f>
        <v>0</v>
      </c>
      <c r="AF747">
        <f>SUMIF(L7:L745,AF746,G7:G745)</f>
        <v>0</v>
      </c>
      <c r="AG747" t="s">
        <v>325</v>
      </c>
    </row>
    <row r="748" spans="1:60" x14ac:dyDescent="0.2">
      <c r="A748" s="253" t="s">
        <v>1223</v>
      </c>
      <c r="B748" s="253"/>
      <c r="C748" s="250"/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</row>
    <row r="749" spans="1:60" x14ac:dyDescent="0.2">
      <c r="A749" s="3"/>
      <c r="B749" s="4" t="s">
        <v>1224</v>
      </c>
      <c r="C749" s="250" t="s">
        <v>1225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AG749" t="s">
        <v>1226</v>
      </c>
    </row>
    <row r="750" spans="1:60" x14ac:dyDescent="0.2">
      <c r="A750" s="3"/>
      <c r="B750" s="4" t="s">
        <v>1670</v>
      </c>
      <c r="C750" s="250" t="s">
        <v>1228</v>
      </c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AG750" t="s">
        <v>1229</v>
      </c>
    </row>
    <row r="751" spans="1:60" x14ac:dyDescent="0.2">
      <c r="A751" s="3"/>
      <c r="B751" s="4"/>
      <c r="C751" s="250" t="s">
        <v>1230</v>
      </c>
      <c r="D751" s="6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AG751" t="s">
        <v>1231</v>
      </c>
    </row>
    <row r="752" spans="1:60" x14ac:dyDescent="0.2">
      <c r="A752" s="3"/>
      <c r="B752" s="4"/>
      <c r="C752" s="250"/>
      <c r="D752" s="6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3:33" x14ac:dyDescent="0.2">
      <c r="C753" s="252"/>
      <c r="D753" s="10"/>
      <c r="AG753" t="s">
        <v>329</v>
      </c>
    </row>
    <row r="754" spans="3:33" x14ac:dyDescent="0.2">
      <c r="D754" s="10"/>
    </row>
    <row r="755" spans="3:33" x14ac:dyDescent="0.2">
      <c r="D755" s="10"/>
    </row>
    <row r="756" spans="3:33" x14ac:dyDescent="0.2">
      <c r="D756" s="10"/>
    </row>
    <row r="757" spans="3:33" x14ac:dyDescent="0.2">
      <c r="D757" s="10"/>
    </row>
    <row r="758" spans="3:33" x14ac:dyDescent="0.2">
      <c r="D758" s="10"/>
    </row>
    <row r="759" spans="3:33" x14ac:dyDescent="0.2">
      <c r="D759" s="10"/>
    </row>
    <row r="760" spans="3:33" x14ac:dyDescent="0.2">
      <c r="D760" s="10"/>
    </row>
    <row r="761" spans="3:33" x14ac:dyDescent="0.2">
      <c r="D761" s="10"/>
    </row>
    <row r="762" spans="3:33" x14ac:dyDescent="0.2">
      <c r="D762" s="10"/>
    </row>
    <row r="763" spans="3:33" x14ac:dyDescent="0.2">
      <c r="D763" s="10"/>
    </row>
    <row r="764" spans="3:33" x14ac:dyDescent="0.2">
      <c r="D764" s="10"/>
    </row>
    <row r="765" spans="3:33" x14ac:dyDescent="0.2">
      <c r="D765" s="10"/>
    </row>
    <row r="766" spans="3:33" x14ac:dyDescent="0.2">
      <c r="D766" s="10"/>
    </row>
    <row r="767" spans="3:33" x14ac:dyDescent="0.2">
      <c r="D767" s="10"/>
    </row>
    <row r="768" spans="3:33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KEYWAD+sCRwcC6hINxFoQicOtmgulDezWkO6LcGk2olNu0S/k1esZfAI8mPDJ8cBpIrNWS2MunKk+LebIkcOw==" saltValue="eVIAB/+qtZhAFvJrarAV7A==" spinCount="100000" sheet="1" formatRows="0"/>
  <mergeCells count="79">
    <mergeCell ref="C707:G707"/>
    <mergeCell ref="C708:G708"/>
    <mergeCell ref="C713:G713"/>
    <mergeCell ref="C680:G680"/>
    <mergeCell ref="C681:G681"/>
    <mergeCell ref="C687:G687"/>
    <mergeCell ref="C694:G694"/>
    <mergeCell ref="C701:G701"/>
    <mergeCell ref="C702:G702"/>
    <mergeCell ref="C540:G540"/>
    <mergeCell ref="C562:G562"/>
    <mergeCell ref="C570:G570"/>
    <mergeCell ref="C573:G573"/>
    <mergeCell ref="C590:G590"/>
    <mergeCell ref="C676:G676"/>
    <mergeCell ref="C508:G508"/>
    <mergeCell ref="C513:G513"/>
    <mergeCell ref="C522:G522"/>
    <mergeCell ref="C529:G529"/>
    <mergeCell ref="C534:G534"/>
    <mergeCell ref="C537:G537"/>
    <mergeCell ref="C472:G472"/>
    <mergeCell ref="C475:G475"/>
    <mergeCell ref="C483:G483"/>
    <mergeCell ref="C487:G487"/>
    <mergeCell ref="C492:G492"/>
    <mergeCell ref="C497:G497"/>
    <mergeCell ref="C360:G360"/>
    <mergeCell ref="C366:G366"/>
    <mergeCell ref="C372:G372"/>
    <mergeCell ref="C383:G383"/>
    <mergeCell ref="C384:G384"/>
    <mergeCell ref="C415:G415"/>
    <mergeCell ref="C246:G246"/>
    <mergeCell ref="C261:G261"/>
    <mergeCell ref="C271:G271"/>
    <mergeCell ref="C306:G306"/>
    <mergeCell ref="C307:G307"/>
    <mergeCell ref="C356:G356"/>
    <mergeCell ref="C161:G161"/>
    <mergeCell ref="C166:G166"/>
    <mergeCell ref="C169:G169"/>
    <mergeCell ref="C172:G172"/>
    <mergeCell ref="C196:G196"/>
    <mergeCell ref="C238:G238"/>
    <mergeCell ref="C133:G133"/>
    <mergeCell ref="C140:G140"/>
    <mergeCell ref="C147:G147"/>
    <mergeCell ref="C150:G150"/>
    <mergeCell ref="C153:G153"/>
    <mergeCell ref="C156:G156"/>
    <mergeCell ref="C91:G91"/>
    <mergeCell ref="C98:G98"/>
    <mergeCell ref="C105:G105"/>
    <mergeCell ref="C112:G112"/>
    <mergeCell ref="C119:G119"/>
    <mergeCell ref="C126:G126"/>
    <mergeCell ref="C63:G63"/>
    <mergeCell ref="C66:G66"/>
    <mergeCell ref="C72:G72"/>
    <mergeCell ref="C78:G78"/>
    <mergeCell ref="C81:G81"/>
    <mergeCell ref="C84:G84"/>
    <mergeCell ref="C44:G44"/>
    <mergeCell ref="C47:G47"/>
    <mergeCell ref="C51:G51"/>
    <mergeCell ref="C54:G54"/>
    <mergeCell ref="C57:G57"/>
    <mergeCell ref="C60:G60"/>
    <mergeCell ref="A1:G1"/>
    <mergeCell ref="C2:G2"/>
    <mergeCell ref="C3:G3"/>
    <mergeCell ref="C4:G4"/>
    <mergeCell ref="A748:B748"/>
    <mergeCell ref="C10:G10"/>
    <mergeCell ref="C16:G16"/>
    <mergeCell ref="C21:G21"/>
    <mergeCell ref="C31:G31"/>
    <mergeCell ref="C34:G3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74408-5970-477C-B615-A28D81078116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84</v>
      </c>
      <c r="C4" s="206" t="s">
        <v>83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SUMIF(AG9:AG609,"&lt;&gt;NOR",G9:G609)</f>
        <v>0</v>
      </c>
      <c r="H8" s="232"/>
      <c r="I8" s="232">
        <f>SUM(I9:I609)</f>
        <v>0</v>
      </c>
      <c r="J8" s="232"/>
      <c r="K8" s="232">
        <f>SUM(K9:K609)</f>
        <v>0</v>
      </c>
      <c r="L8" s="232"/>
      <c r="M8" s="232">
        <f>SUM(M9:M609)</f>
        <v>0</v>
      </c>
      <c r="N8" s="231"/>
      <c r="O8" s="231">
        <f>SUM(O9:O609)</f>
        <v>6.77</v>
      </c>
      <c r="P8" s="231"/>
      <c r="Q8" s="231">
        <f>SUM(Q9:Q609)</f>
        <v>17.989999999999998</v>
      </c>
      <c r="R8" s="232"/>
      <c r="S8" s="232"/>
      <c r="T8" s="233"/>
      <c r="U8" s="227"/>
      <c r="V8" s="227">
        <f>SUM(V9:V609)</f>
        <v>238.83999999999995</v>
      </c>
      <c r="W8" s="227"/>
      <c r="X8" s="227"/>
      <c r="Y8" s="227"/>
      <c r="AG8" t="s">
        <v>186</v>
      </c>
    </row>
    <row r="9" spans="1:60" outlineLevel="1" x14ac:dyDescent="0.2">
      <c r="A9" s="235">
        <v>1</v>
      </c>
      <c r="B9" s="236" t="s">
        <v>1307</v>
      </c>
      <c r="C9" s="246" t="s">
        <v>1308</v>
      </c>
      <c r="D9" s="237" t="s">
        <v>1309</v>
      </c>
      <c r="E9" s="238">
        <v>-6.9999999999999999E-4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 t="s">
        <v>379</v>
      </c>
      <c r="S9" s="240" t="s">
        <v>190</v>
      </c>
      <c r="T9" s="241" t="s">
        <v>335</v>
      </c>
      <c r="U9" s="224">
        <v>111</v>
      </c>
      <c r="V9" s="224">
        <f>ROUND(E9*U9,2)</f>
        <v>-0.08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2" x14ac:dyDescent="0.2">
      <c r="A10" s="221"/>
      <c r="B10" s="222"/>
      <c r="C10" s="255" t="s">
        <v>1310</v>
      </c>
      <c r="D10" s="254"/>
      <c r="E10" s="254"/>
      <c r="F10" s="254"/>
      <c r="G10" s="25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339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2" x14ac:dyDescent="0.2">
      <c r="A11" s="221"/>
      <c r="B11" s="222"/>
      <c r="C11" s="249" t="s">
        <v>2757</v>
      </c>
      <c r="D11" s="225"/>
      <c r="E11" s="226">
        <v>-8.4999999999999995E-4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3" x14ac:dyDescent="0.2">
      <c r="A12" s="221"/>
      <c r="B12" s="222"/>
      <c r="C12" s="249" t="s">
        <v>1312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4"/>
      <c r="AA12" s="214"/>
      <c r="AB12" s="214"/>
      <c r="AC12" s="214"/>
      <c r="AD12" s="214"/>
      <c r="AE12" s="214"/>
      <c r="AF12" s="214"/>
      <c r="AG12" s="214" t="s">
        <v>205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3" x14ac:dyDescent="0.2">
      <c r="A13" s="221"/>
      <c r="B13" s="222"/>
      <c r="C13" s="249" t="s">
        <v>2758</v>
      </c>
      <c r="D13" s="225"/>
      <c r="E13" s="226">
        <v>2.7000000000000001E-3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2759</v>
      </c>
      <c r="D14" s="225"/>
      <c r="E14" s="226">
        <v>-2.5500000000000002E-3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7</v>
      </c>
      <c r="B15" s="236" t="s">
        <v>331</v>
      </c>
      <c r="C15" s="246" t="s">
        <v>332</v>
      </c>
      <c r="D15" s="237" t="s">
        <v>333</v>
      </c>
      <c r="E15" s="238">
        <v>2.5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0.11799999999999999</v>
      </c>
      <c r="Q15" s="238">
        <f>ROUND(E15*P15,2)</f>
        <v>0.3</v>
      </c>
      <c r="R15" s="240" t="s">
        <v>334</v>
      </c>
      <c r="S15" s="240" t="s">
        <v>190</v>
      </c>
      <c r="T15" s="241" t="s">
        <v>335</v>
      </c>
      <c r="U15" s="224">
        <v>0.16</v>
      </c>
      <c r="V15" s="224">
        <f>ROUND(E15*U15,2)</f>
        <v>0.4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2" x14ac:dyDescent="0.2">
      <c r="A16" s="221"/>
      <c r="B16" s="222"/>
      <c r="C16" s="255" t="s">
        <v>338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2760</v>
      </c>
      <c r="D17" s="225"/>
      <c r="E17" s="226">
        <v>2.5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8</v>
      </c>
      <c r="B18" s="236" t="s">
        <v>1316</v>
      </c>
      <c r="C18" s="246" t="s">
        <v>1317</v>
      </c>
      <c r="D18" s="237" t="s">
        <v>333</v>
      </c>
      <c r="E18" s="238">
        <v>2.5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0.55000000000000004</v>
      </c>
      <c r="R18" s="240" t="s">
        <v>334</v>
      </c>
      <c r="S18" s="240" t="s">
        <v>190</v>
      </c>
      <c r="T18" s="241" t="s">
        <v>335</v>
      </c>
      <c r="U18" s="224">
        <v>0.251</v>
      </c>
      <c r="V18" s="224">
        <f>ROUND(E18*U18,2)</f>
        <v>0.63</v>
      </c>
      <c r="W18" s="224"/>
      <c r="X18" s="224" t="s">
        <v>336</v>
      </c>
      <c r="Y18" s="224" t="s">
        <v>193</v>
      </c>
      <c r="Z18" s="214"/>
      <c r="AA18" s="214"/>
      <c r="AB18" s="214"/>
      <c r="AC18" s="214"/>
      <c r="AD18" s="214"/>
      <c r="AE18" s="214"/>
      <c r="AF18" s="214"/>
      <c r="AG18" s="214" t="s">
        <v>337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2" x14ac:dyDescent="0.2">
      <c r="A19" s="221"/>
      <c r="B19" s="222"/>
      <c r="C19" s="249" t="s">
        <v>2761</v>
      </c>
      <c r="D19" s="225"/>
      <c r="E19" s="226">
        <v>2.5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5">
        <v>12</v>
      </c>
      <c r="B20" s="236" t="s">
        <v>2762</v>
      </c>
      <c r="C20" s="246" t="s">
        <v>2763</v>
      </c>
      <c r="D20" s="237" t="s">
        <v>333</v>
      </c>
      <c r="E20" s="238">
        <v>9.1374999999999993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0.88</v>
      </c>
      <c r="Q20" s="238">
        <f>ROUND(E20*P20,2)</f>
        <v>8.0399999999999991</v>
      </c>
      <c r="R20" s="240" t="s">
        <v>334</v>
      </c>
      <c r="S20" s="240" t="s">
        <v>190</v>
      </c>
      <c r="T20" s="241" t="s">
        <v>335</v>
      </c>
      <c r="U20" s="224">
        <v>1.1093500000000001</v>
      </c>
      <c r="V20" s="224">
        <f>ROUND(E20*U20,2)</f>
        <v>10.14</v>
      </c>
      <c r="W20" s="224"/>
      <c r="X20" s="224" t="s">
        <v>336</v>
      </c>
      <c r="Y20" s="224" t="s">
        <v>193</v>
      </c>
      <c r="Z20" s="214"/>
      <c r="AA20" s="214"/>
      <c r="AB20" s="214"/>
      <c r="AC20" s="214"/>
      <c r="AD20" s="214"/>
      <c r="AE20" s="214"/>
      <c r="AF20" s="214"/>
      <c r="AG20" s="214" t="s">
        <v>337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2" x14ac:dyDescent="0.2">
      <c r="A21" s="221"/>
      <c r="B21" s="222"/>
      <c r="C21" s="249" t="s">
        <v>2764</v>
      </c>
      <c r="D21" s="225"/>
      <c r="E21" s="226">
        <v>9.1374999999999993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4"/>
      <c r="AA21" s="214"/>
      <c r="AB21" s="214"/>
      <c r="AC21" s="214"/>
      <c r="AD21" s="214"/>
      <c r="AE21" s="214"/>
      <c r="AF21" s="214"/>
      <c r="AG21" s="214" t="s">
        <v>205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3" x14ac:dyDescent="0.2">
      <c r="A22" s="221"/>
      <c r="B22" s="222"/>
      <c r="C22" s="249" t="s">
        <v>2765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205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5">
        <v>14</v>
      </c>
      <c r="B23" s="236" t="s">
        <v>2766</v>
      </c>
      <c r="C23" s="246" t="s">
        <v>2767</v>
      </c>
      <c r="D23" s="237" t="s">
        <v>333</v>
      </c>
      <c r="E23" s="238">
        <v>17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0.24199999999999999</v>
      </c>
      <c r="Q23" s="238">
        <f>ROUND(E23*P23,2)</f>
        <v>4.1100000000000003</v>
      </c>
      <c r="R23" s="240" t="s">
        <v>334</v>
      </c>
      <c r="S23" s="240" t="s">
        <v>190</v>
      </c>
      <c r="T23" s="241" t="s">
        <v>335</v>
      </c>
      <c r="U23" s="224">
        <v>0.39979999999999999</v>
      </c>
      <c r="V23" s="224">
        <f>ROUND(E23*U23,2)</f>
        <v>6.8</v>
      </c>
      <c r="W23" s="224"/>
      <c r="X23" s="224" t="s">
        <v>336</v>
      </c>
      <c r="Y23" s="224" t="s">
        <v>193</v>
      </c>
      <c r="Z23" s="214"/>
      <c r="AA23" s="214"/>
      <c r="AB23" s="214"/>
      <c r="AC23" s="214"/>
      <c r="AD23" s="214"/>
      <c r="AE23" s="214"/>
      <c r="AF23" s="214"/>
      <c r="AG23" s="214" t="s">
        <v>337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2" x14ac:dyDescent="0.2">
      <c r="A24" s="221"/>
      <c r="B24" s="222"/>
      <c r="C24" s="249" t="s">
        <v>2768</v>
      </c>
      <c r="D24" s="225"/>
      <c r="E24" s="226">
        <v>17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3" x14ac:dyDescent="0.2">
      <c r="A25" s="221"/>
      <c r="B25" s="222"/>
      <c r="C25" s="249" t="s">
        <v>2769</v>
      </c>
      <c r="D25" s="225"/>
      <c r="E25" s="226"/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5">
        <v>16</v>
      </c>
      <c r="B26" s="236" t="s">
        <v>352</v>
      </c>
      <c r="C26" s="246" t="s">
        <v>353</v>
      </c>
      <c r="D26" s="237" t="s">
        <v>333</v>
      </c>
      <c r="E26" s="238">
        <v>25.5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8.7999999999999995E-2</v>
      </c>
      <c r="Q26" s="238">
        <f>ROUND(E26*P26,2)</f>
        <v>2.2400000000000002</v>
      </c>
      <c r="R26" s="240" t="s">
        <v>334</v>
      </c>
      <c r="S26" s="240" t="s">
        <v>190</v>
      </c>
      <c r="T26" s="241" t="s">
        <v>335</v>
      </c>
      <c r="U26" s="224">
        <v>7.1999999999999995E-2</v>
      </c>
      <c r="V26" s="224">
        <f>ROUND(E26*U26,2)</f>
        <v>1.84</v>
      </c>
      <c r="W26" s="224"/>
      <c r="X26" s="224" t="s">
        <v>336</v>
      </c>
      <c r="Y26" s="224" t="s">
        <v>193</v>
      </c>
      <c r="Z26" s="214"/>
      <c r="AA26" s="214"/>
      <c r="AB26" s="214"/>
      <c r="AC26" s="214"/>
      <c r="AD26" s="214"/>
      <c r="AE26" s="214"/>
      <c r="AF26" s="214"/>
      <c r="AG26" s="214" t="s">
        <v>337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2" x14ac:dyDescent="0.2">
      <c r="A27" s="221"/>
      <c r="B27" s="222"/>
      <c r="C27" s="255" t="s">
        <v>354</v>
      </c>
      <c r="D27" s="254"/>
      <c r="E27" s="254"/>
      <c r="F27" s="254"/>
      <c r="G27" s="25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339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3" t="str">
        <f>C27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7" s="214"/>
      <c r="BC27" s="214"/>
      <c r="BD27" s="214"/>
      <c r="BE27" s="214"/>
      <c r="BF27" s="214"/>
      <c r="BG27" s="214"/>
      <c r="BH27" s="214"/>
    </row>
    <row r="28" spans="1:60" outlineLevel="2" x14ac:dyDescent="0.2">
      <c r="A28" s="221"/>
      <c r="B28" s="222"/>
      <c r="C28" s="249" t="s">
        <v>2770</v>
      </c>
      <c r="D28" s="225"/>
      <c r="E28" s="226">
        <v>17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356</v>
      </c>
      <c r="D29" s="225"/>
      <c r="E29" s="226"/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3" x14ac:dyDescent="0.2">
      <c r="A30" s="221"/>
      <c r="B30" s="222"/>
      <c r="C30" s="249" t="s">
        <v>2771</v>
      </c>
      <c r="D30" s="225"/>
      <c r="E30" s="226">
        <v>8.5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205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3" x14ac:dyDescent="0.2">
      <c r="A31" s="221"/>
      <c r="B31" s="222"/>
      <c r="C31" s="249" t="s">
        <v>358</v>
      </c>
      <c r="D31" s="225"/>
      <c r="E31" s="226"/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4"/>
      <c r="AA31" s="214"/>
      <c r="AB31" s="214"/>
      <c r="AC31" s="214"/>
      <c r="AD31" s="214"/>
      <c r="AE31" s="214"/>
      <c r="AF31" s="214"/>
      <c r="AG31" s="214" t="s">
        <v>205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5">
        <v>17</v>
      </c>
      <c r="B32" s="236" t="s">
        <v>359</v>
      </c>
      <c r="C32" s="246" t="s">
        <v>360</v>
      </c>
      <c r="D32" s="237" t="s">
        <v>361</v>
      </c>
      <c r="E32" s="238">
        <v>1.595</v>
      </c>
      <c r="F32" s="239"/>
      <c r="G32" s="240">
        <f>ROUND(E32*F32,2)</f>
        <v>0</v>
      </c>
      <c r="H32" s="239"/>
      <c r="I32" s="240">
        <f>ROUND(E32*H32,2)</f>
        <v>0</v>
      </c>
      <c r="J32" s="239"/>
      <c r="K32" s="240">
        <f>ROUND(E32*J32,2)</f>
        <v>0</v>
      </c>
      <c r="L32" s="240">
        <v>21</v>
      </c>
      <c r="M32" s="240">
        <f>G32*(1+L32/100)</f>
        <v>0</v>
      </c>
      <c r="N32" s="238">
        <v>0</v>
      </c>
      <c r="O32" s="238">
        <f>ROUND(E32*N32,2)</f>
        <v>0</v>
      </c>
      <c r="P32" s="238">
        <v>1.3</v>
      </c>
      <c r="Q32" s="238">
        <f>ROUND(E32*P32,2)</f>
        <v>2.0699999999999998</v>
      </c>
      <c r="R32" s="240" t="s">
        <v>362</v>
      </c>
      <c r="S32" s="240" t="s">
        <v>190</v>
      </c>
      <c r="T32" s="241" t="s">
        <v>335</v>
      </c>
      <c r="U32" s="224">
        <v>0.51</v>
      </c>
      <c r="V32" s="224">
        <f>ROUND(E32*U32,2)</f>
        <v>0.81</v>
      </c>
      <c r="W32" s="224"/>
      <c r="X32" s="224" t="s">
        <v>336</v>
      </c>
      <c r="Y32" s="224" t="s">
        <v>193</v>
      </c>
      <c r="Z32" s="214"/>
      <c r="AA32" s="214"/>
      <c r="AB32" s="214"/>
      <c r="AC32" s="214"/>
      <c r="AD32" s="214"/>
      <c r="AE32" s="214"/>
      <c r="AF32" s="214"/>
      <c r="AG32" s="214" t="s">
        <v>337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2" x14ac:dyDescent="0.2">
      <c r="A33" s="221"/>
      <c r="B33" s="222"/>
      <c r="C33" s="255" t="s">
        <v>363</v>
      </c>
      <c r="D33" s="254"/>
      <c r="E33" s="254"/>
      <c r="F33" s="254"/>
      <c r="G33" s="25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339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2" x14ac:dyDescent="0.2">
      <c r="A34" s="221"/>
      <c r="B34" s="222"/>
      <c r="C34" s="249" t="s">
        <v>2772</v>
      </c>
      <c r="D34" s="225"/>
      <c r="E34" s="226">
        <v>0.42499999999999999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205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3" x14ac:dyDescent="0.2">
      <c r="A35" s="221"/>
      <c r="B35" s="222"/>
      <c r="C35" s="249" t="s">
        <v>2773</v>
      </c>
      <c r="D35" s="225"/>
      <c r="E35" s="226">
        <v>0.125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2774</v>
      </c>
      <c r="D36" s="225"/>
      <c r="E36" s="226">
        <v>8.5000000000000006E-2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2775</v>
      </c>
      <c r="D37" s="225"/>
      <c r="E37" s="226">
        <v>2.5000000000000001E-2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2776</v>
      </c>
      <c r="D38" s="225"/>
      <c r="E38" s="226">
        <v>4.2500000000000003E-2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2777</v>
      </c>
      <c r="D39" s="225"/>
      <c r="E39" s="226">
        <v>1.2500000000000001E-2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3" x14ac:dyDescent="0.2">
      <c r="A40" s="221"/>
      <c r="B40" s="222"/>
      <c r="C40" s="249" t="s">
        <v>2778</v>
      </c>
      <c r="D40" s="225"/>
      <c r="E40" s="226">
        <v>0.68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3" x14ac:dyDescent="0.2">
      <c r="A41" s="221"/>
      <c r="B41" s="222"/>
      <c r="C41" s="249" t="s">
        <v>2779</v>
      </c>
      <c r="D41" s="225"/>
      <c r="E41" s="226">
        <v>0.2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4"/>
      <c r="AA41" s="214"/>
      <c r="AB41" s="214"/>
      <c r="AC41" s="214"/>
      <c r="AD41" s="214"/>
      <c r="AE41" s="214"/>
      <c r="AF41" s="214"/>
      <c r="AG41" s="214" t="s">
        <v>205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5">
        <v>18</v>
      </c>
      <c r="B42" s="236" t="s">
        <v>372</v>
      </c>
      <c r="C42" s="246" t="s">
        <v>373</v>
      </c>
      <c r="D42" s="237" t="s">
        <v>374</v>
      </c>
      <c r="E42" s="238">
        <v>2.5</v>
      </c>
      <c r="F42" s="239"/>
      <c r="G42" s="240">
        <f>ROUND(E42*F42,2)</f>
        <v>0</v>
      </c>
      <c r="H42" s="239"/>
      <c r="I42" s="240">
        <f>ROUND(E42*H42,2)</f>
        <v>0</v>
      </c>
      <c r="J42" s="239"/>
      <c r="K42" s="240">
        <f>ROUND(E42*J42,2)</f>
        <v>0</v>
      </c>
      <c r="L42" s="240">
        <v>21</v>
      </c>
      <c r="M42" s="240">
        <f>G42*(1+L42/100)</f>
        <v>0</v>
      </c>
      <c r="N42" s="238">
        <v>0</v>
      </c>
      <c r="O42" s="238">
        <f>ROUND(E42*N42,2)</f>
        <v>0</v>
      </c>
      <c r="P42" s="238">
        <v>0.27</v>
      </c>
      <c r="Q42" s="238">
        <f>ROUND(E42*P42,2)</f>
        <v>0.68</v>
      </c>
      <c r="R42" s="240" t="s">
        <v>334</v>
      </c>
      <c r="S42" s="240" t="s">
        <v>190</v>
      </c>
      <c r="T42" s="241" t="s">
        <v>335</v>
      </c>
      <c r="U42" s="224">
        <v>0.123</v>
      </c>
      <c r="V42" s="224">
        <f>ROUND(E42*U42,2)</f>
        <v>0.31</v>
      </c>
      <c r="W42" s="224"/>
      <c r="X42" s="224" t="s">
        <v>336</v>
      </c>
      <c r="Y42" s="224" t="s">
        <v>193</v>
      </c>
      <c r="Z42" s="214"/>
      <c r="AA42" s="214"/>
      <c r="AB42" s="214"/>
      <c r="AC42" s="214"/>
      <c r="AD42" s="214"/>
      <c r="AE42" s="214"/>
      <c r="AF42" s="214"/>
      <c r="AG42" s="214" t="s">
        <v>337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2" x14ac:dyDescent="0.2">
      <c r="A43" s="221"/>
      <c r="B43" s="222"/>
      <c r="C43" s="255" t="s">
        <v>375</v>
      </c>
      <c r="D43" s="254"/>
      <c r="E43" s="254"/>
      <c r="F43" s="254"/>
      <c r="G43" s="25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339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3" t="str">
        <f>C43</f>
        <v>s vybouráním lože, s přemístěním hmot na skládku na vzdálenost do 3 m nebo naložením na dopravní prostředek</v>
      </c>
      <c r="BB43" s="214"/>
      <c r="BC43" s="214"/>
      <c r="BD43" s="214"/>
      <c r="BE43" s="214"/>
      <c r="BF43" s="214"/>
      <c r="BG43" s="214"/>
      <c r="BH43" s="214"/>
    </row>
    <row r="44" spans="1:60" outlineLevel="2" x14ac:dyDescent="0.2">
      <c r="A44" s="221"/>
      <c r="B44" s="222"/>
      <c r="C44" s="249" t="s">
        <v>2780</v>
      </c>
      <c r="D44" s="225"/>
      <c r="E44" s="226">
        <v>2.5</v>
      </c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205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5">
        <v>19</v>
      </c>
      <c r="B45" s="236" t="s">
        <v>377</v>
      </c>
      <c r="C45" s="246" t="s">
        <v>378</v>
      </c>
      <c r="D45" s="237" t="s">
        <v>361</v>
      </c>
      <c r="E45" s="238">
        <v>22.635000000000002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 t="s">
        <v>379</v>
      </c>
      <c r="S45" s="240" t="s">
        <v>190</v>
      </c>
      <c r="T45" s="241" t="s">
        <v>335</v>
      </c>
      <c r="U45" s="224">
        <v>1.0920000000000001</v>
      </c>
      <c r="V45" s="224">
        <f>ROUND(E45*U45,2)</f>
        <v>24.72</v>
      </c>
      <c r="W45" s="224"/>
      <c r="X45" s="224" t="s">
        <v>336</v>
      </c>
      <c r="Y45" s="224" t="s">
        <v>193</v>
      </c>
      <c r="Z45" s="214"/>
      <c r="AA45" s="214"/>
      <c r="AB45" s="214"/>
      <c r="AC45" s="214"/>
      <c r="AD45" s="214"/>
      <c r="AE45" s="214"/>
      <c r="AF45" s="214"/>
      <c r="AG45" s="214" t="s">
        <v>337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2" x14ac:dyDescent="0.2">
      <c r="A46" s="221"/>
      <c r="B46" s="222"/>
      <c r="C46" s="255" t="s">
        <v>380</v>
      </c>
      <c r="D46" s="254"/>
      <c r="E46" s="254"/>
      <c r="F46" s="254"/>
      <c r="G46" s="25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4"/>
      <c r="AA46" s="214"/>
      <c r="AB46" s="214"/>
      <c r="AC46" s="214"/>
      <c r="AD46" s="214"/>
      <c r="AE46" s="214"/>
      <c r="AF46" s="214"/>
      <c r="AG46" s="214" t="s">
        <v>339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3" t="str">
        <f>C46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46" s="214"/>
      <c r="BC46" s="214"/>
      <c r="BD46" s="214"/>
      <c r="BE46" s="214"/>
      <c r="BF46" s="214"/>
      <c r="BG46" s="214"/>
      <c r="BH46" s="214"/>
    </row>
    <row r="47" spans="1:60" outlineLevel="2" x14ac:dyDescent="0.2">
      <c r="A47" s="221"/>
      <c r="B47" s="222"/>
      <c r="C47" s="249" t="s">
        <v>2781</v>
      </c>
      <c r="D47" s="225"/>
      <c r="E47" s="226">
        <v>1.5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205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3" x14ac:dyDescent="0.2">
      <c r="A48" s="221"/>
      <c r="B48" s="222"/>
      <c r="C48" s="249" t="s">
        <v>2782</v>
      </c>
      <c r="D48" s="225"/>
      <c r="E48" s="226">
        <v>-2.2524999999999999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4"/>
      <c r="AA48" s="214"/>
      <c r="AB48" s="214"/>
      <c r="AC48" s="214"/>
      <c r="AD48" s="214"/>
      <c r="AE48" s="214"/>
      <c r="AF48" s="214"/>
      <c r="AG48" s="214" t="s">
        <v>205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3" x14ac:dyDescent="0.2">
      <c r="A49" s="221"/>
      <c r="B49" s="222"/>
      <c r="C49" s="249" t="s">
        <v>2783</v>
      </c>
      <c r="D49" s="225"/>
      <c r="E49" s="226">
        <v>-0.2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205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3" x14ac:dyDescent="0.2">
      <c r="A50" s="221"/>
      <c r="B50" s="222"/>
      <c r="C50" s="249" t="s">
        <v>384</v>
      </c>
      <c r="D50" s="225"/>
      <c r="E50" s="226"/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4"/>
      <c r="AA50" s="214"/>
      <c r="AB50" s="214"/>
      <c r="AC50" s="214"/>
      <c r="AD50" s="214"/>
      <c r="AE50" s="214"/>
      <c r="AF50" s="214"/>
      <c r="AG50" s="214" t="s">
        <v>205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3" x14ac:dyDescent="0.2">
      <c r="A51" s="221"/>
      <c r="B51" s="222"/>
      <c r="C51" s="249" t="s">
        <v>2784</v>
      </c>
      <c r="D51" s="225"/>
      <c r="E51" s="226">
        <v>0.63749999999999996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4"/>
      <c r="AA51" s="214"/>
      <c r="AB51" s="214"/>
      <c r="AC51" s="214"/>
      <c r="AD51" s="214"/>
      <c r="AE51" s="214"/>
      <c r="AF51" s="214"/>
      <c r="AG51" s="214" t="s">
        <v>205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3" x14ac:dyDescent="0.2">
      <c r="A52" s="221"/>
      <c r="B52" s="222"/>
      <c r="C52" s="249" t="s">
        <v>1332</v>
      </c>
      <c r="D52" s="225"/>
      <c r="E52" s="226"/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205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3" x14ac:dyDescent="0.2">
      <c r="A53" s="221"/>
      <c r="B53" s="222"/>
      <c r="C53" s="249" t="s">
        <v>1333</v>
      </c>
      <c r="D53" s="225"/>
      <c r="E53" s="226"/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4"/>
      <c r="AA53" s="214"/>
      <c r="AB53" s="214"/>
      <c r="AC53" s="214"/>
      <c r="AD53" s="214"/>
      <c r="AE53" s="214"/>
      <c r="AF53" s="214"/>
      <c r="AG53" s="214" t="s">
        <v>205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3" x14ac:dyDescent="0.2">
      <c r="A54" s="221"/>
      <c r="B54" s="222"/>
      <c r="C54" s="249" t="s">
        <v>2785</v>
      </c>
      <c r="D54" s="225"/>
      <c r="E54" s="226">
        <v>22.95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4"/>
      <c r="AA54" s="214"/>
      <c r="AB54" s="214"/>
      <c r="AC54" s="214"/>
      <c r="AD54" s="214"/>
      <c r="AE54" s="214"/>
      <c r="AF54" s="214"/>
      <c r="AG54" s="214" t="s">
        <v>205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5">
        <v>20</v>
      </c>
      <c r="B55" s="236" t="s">
        <v>389</v>
      </c>
      <c r="C55" s="246" t="s">
        <v>390</v>
      </c>
      <c r="D55" s="237" t="s">
        <v>361</v>
      </c>
      <c r="E55" s="238">
        <v>0.15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379</v>
      </c>
      <c r="S55" s="240" t="s">
        <v>190</v>
      </c>
      <c r="T55" s="241" t="s">
        <v>335</v>
      </c>
      <c r="U55" s="224">
        <v>0.61199999999999999</v>
      </c>
      <c r="V55" s="224">
        <f>ROUND(E55*U55,2)</f>
        <v>0.09</v>
      </c>
      <c r="W55" s="224"/>
      <c r="X55" s="224" t="s">
        <v>336</v>
      </c>
      <c r="Y55" s="224" t="s">
        <v>193</v>
      </c>
      <c r="Z55" s="214"/>
      <c r="AA55" s="214"/>
      <c r="AB55" s="214"/>
      <c r="AC55" s="214"/>
      <c r="AD55" s="214"/>
      <c r="AE55" s="214"/>
      <c r="AF55" s="214"/>
      <c r="AG55" s="214" t="s">
        <v>391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2" x14ac:dyDescent="0.2">
      <c r="A56" s="221"/>
      <c r="B56" s="222"/>
      <c r="C56" s="255" t="s">
        <v>392</v>
      </c>
      <c r="D56" s="254"/>
      <c r="E56" s="254"/>
      <c r="F56" s="254"/>
      <c r="G56" s="25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4"/>
      <c r="AA56" s="214"/>
      <c r="AB56" s="214"/>
      <c r="AC56" s="214"/>
      <c r="AD56" s="214"/>
      <c r="AE56" s="214"/>
      <c r="AF56" s="214"/>
      <c r="AG56" s="214" t="s">
        <v>339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2" x14ac:dyDescent="0.2">
      <c r="A57" s="221"/>
      <c r="B57" s="222"/>
      <c r="C57" s="249" t="s">
        <v>2786</v>
      </c>
      <c r="D57" s="225"/>
      <c r="E57" s="226">
        <v>0.15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4"/>
      <c r="AA57" s="214"/>
      <c r="AB57" s="214"/>
      <c r="AC57" s="214"/>
      <c r="AD57" s="214"/>
      <c r="AE57" s="214"/>
      <c r="AF57" s="214"/>
      <c r="AG57" s="214" t="s">
        <v>205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5">
        <v>21</v>
      </c>
      <c r="B58" s="236" t="s">
        <v>394</v>
      </c>
      <c r="C58" s="246" t="s">
        <v>395</v>
      </c>
      <c r="D58" s="237" t="s">
        <v>374</v>
      </c>
      <c r="E58" s="238">
        <v>11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6.9199999999999999E-3</v>
      </c>
      <c r="O58" s="238">
        <f>ROUND(E58*N58,2)</f>
        <v>0.08</v>
      </c>
      <c r="P58" s="238">
        <v>0</v>
      </c>
      <c r="Q58" s="238">
        <f>ROUND(E58*P58,2)</f>
        <v>0</v>
      </c>
      <c r="R58" s="240" t="s">
        <v>379</v>
      </c>
      <c r="S58" s="240" t="s">
        <v>190</v>
      </c>
      <c r="T58" s="241" t="s">
        <v>335</v>
      </c>
      <c r="U58" s="224">
        <v>0.502</v>
      </c>
      <c r="V58" s="224">
        <f>ROUND(E58*U58,2)</f>
        <v>5.52</v>
      </c>
      <c r="W58" s="224"/>
      <c r="X58" s="224" t="s">
        <v>336</v>
      </c>
      <c r="Y58" s="224" t="s">
        <v>193</v>
      </c>
      <c r="Z58" s="214"/>
      <c r="AA58" s="214"/>
      <c r="AB58" s="214"/>
      <c r="AC58" s="214"/>
      <c r="AD58" s="214"/>
      <c r="AE58" s="214"/>
      <c r="AF58" s="214"/>
      <c r="AG58" s="214" t="s">
        <v>391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2" x14ac:dyDescent="0.2">
      <c r="A59" s="221"/>
      <c r="B59" s="222"/>
      <c r="C59" s="255" t="s">
        <v>396</v>
      </c>
      <c r="D59" s="254"/>
      <c r="E59" s="254"/>
      <c r="F59" s="254"/>
      <c r="G59" s="25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4"/>
      <c r="AA59" s="214"/>
      <c r="AB59" s="214"/>
      <c r="AC59" s="214"/>
      <c r="AD59" s="214"/>
      <c r="AE59" s="214"/>
      <c r="AF59" s="214"/>
      <c r="AG59" s="214" t="s">
        <v>339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3" t="str">
        <f>C59</f>
        <v>získané při čerpání, potrubím nebo žlaby. Montáž, demontáž a opotřebení potrubí nebo žlabu a jeho utěsnění po dobu provozu. Včetně nutné podpěrné konstrukce.</v>
      </c>
      <c r="BB59" s="214"/>
      <c r="BC59" s="214"/>
      <c r="BD59" s="214"/>
      <c r="BE59" s="214"/>
      <c r="BF59" s="214"/>
      <c r="BG59" s="214"/>
      <c r="BH59" s="214"/>
    </row>
    <row r="60" spans="1:60" outlineLevel="2" x14ac:dyDescent="0.2">
      <c r="A60" s="221"/>
      <c r="B60" s="222"/>
      <c r="C60" s="249" t="s">
        <v>2787</v>
      </c>
      <c r="D60" s="225"/>
      <c r="E60" s="226">
        <v>11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4"/>
      <c r="AA60" s="214"/>
      <c r="AB60" s="214"/>
      <c r="AC60" s="214"/>
      <c r="AD60" s="214"/>
      <c r="AE60" s="214"/>
      <c r="AF60" s="214"/>
      <c r="AG60" s="214" t="s">
        <v>205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3" x14ac:dyDescent="0.2">
      <c r="A61" s="221"/>
      <c r="B61" s="222"/>
      <c r="C61" s="249" t="s">
        <v>398</v>
      </c>
      <c r="D61" s="225"/>
      <c r="E61" s="226"/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205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5">
        <v>23</v>
      </c>
      <c r="B62" s="236" t="s">
        <v>399</v>
      </c>
      <c r="C62" s="246" t="s">
        <v>400</v>
      </c>
      <c r="D62" s="237" t="s">
        <v>401</v>
      </c>
      <c r="E62" s="238">
        <v>4.9087500000000004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 t="s">
        <v>379</v>
      </c>
      <c r="S62" s="240" t="s">
        <v>190</v>
      </c>
      <c r="T62" s="241" t="s">
        <v>335</v>
      </c>
      <c r="U62" s="224">
        <v>0.20300000000000001</v>
      </c>
      <c r="V62" s="224">
        <f>ROUND(E62*U62,2)</f>
        <v>1</v>
      </c>
      <c r="W62" s="224"/>
      <c r="X62" s="224" t="s">
        <v>336</v>
      </c>
      <c r="Y62" s="224" t="s">
        <v>193</v>
      </c>
      <c r="Z62" s="214"/>
      <c r="AA62" s="214"/>
      <c r="AB62" s="214"/>
      <c r="AC62" s="214"/>
      <c r="AD62" s="214"/>
      <c r="AE62" s="214"/>
      <c r="AF62" s="214"/>
      <c r="AG62" s="214" t="s">
        <v>337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2" x14ac:dyDescent="0.2">
      <c r="A63" s="221"/>
      <c r="B63" s="222"/>
      <c r="C63" s="255" t="s">
        <v>402</v>
      </c>
      <c r="D63" s="254"/>
      <c r="E63" s="254"/>
      <c r="F63" s="254"/>
      <c r="G63" s="25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339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43" t="str">
        <f>C63</f>
        <v>na vzdálenost od hladiny vody v jímce po výšku roviny proložené osou nejvyššího bodu výtlačného potrubí. Včetně odpadní potrubí v délce do 20 m.</v>
      </c>
      <c r="BB63" s="214"/>
      <c r="BC63" s="214"/>
      <c r="BD63" s="214"/>
      <c r="BE63" s="214"/>
      <c r="BF63" s="214"/>
      <c r="BG63" s="214"/>
      <c r="BH63" s="214"/>
    </row>
    <row r="64" spans="1:60" ht="22.5" outlineLevel="2" x14ac:dyDescent="0.2">
      <c r="A64" s="221"/>
      <c r="B64" s="222"/>
      <c r="C64" s="249" t="s">
        <v>2788</v>
      </c>
      <c r="D64" s="225"/>
      <c r="E64" s="226">
        <v>4.9087500000000004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35">
        <v>24</v>
      </c>
      <c r="B65" s="236" t="s">
        <v>404</v>
      </c>
      <c r="C65" s="246" t="s">
        <v>405</v>
      </c>
      <c r="D65" s="237" t="s">
        <v>401</v>
      </c>
      <c r="E65" s="238">
        <v>2.8829199999999999</v>
      </c>
      <c r="F65" s="239"/>
      <c r="G65" s="240">
        <f>ROUND(E65*F65,2)</f>
        <v>0</v>
      </c>
      <c r="H65" s="239"/>
      <c r="I65" s="240">
        <f>ROUND(E65*H65,2)</f>
        <v>0</v>
      </c>
      <c r="J65" s="239"/>
      <c r="K65" s="240">
        <f>ROUND(E65*J65,2)</f>
        <v>0</v>
      </c>
      <c r="L65" s="240">
        <v>21</v>
      </c>
      <c r="M65" s="240">
        <f>G65*(1+L65/100)</f>
        <v>0</v>
      </c>
      <c r="N65" s="238">
        <v>4.0000000000000003E-5</v>
      </c>
      <c r="O65" s="238">
        <f>ROUND(E65*N65,2)</f>
        <v>0</v>
      </c>
      <c r="P65" s="238">
        <v>0</v>
      </c>
      <c r="Q65" s="238">
        <f>ROUND(E65*P65,2)</f>
        <v>0</v>
      </c>
      <c r="R65" s="240" t="s">
        <v>379</v>
      </c>
      <c r="S65" s="240" t="s">
        <v>190</v>
      </c>
      <c r="T65" s="241" t="s">
        <v>335</v>
      </c>
      <c r="U65" s="224">
        <v>0.30299999999999999</v>
      </c>
      <c r="V65" s="224">
        <f>ROUND(E65*U65,2)</f>
        <v>0.87</v>
      </c>
      <c r="W65" s="224"/>
      <c r="X65" s="224" t="s">
        <v>336</v>
      </c>
      <c r="Y65" s="224" t="s">
        <v>193</v>
      </c>
      <c r="Z65" s="214"/>
      <c r="AA65" s="214"/>
      <c r="AB65" s="214"/>
      <c r="AC65" s="214"/>
      <c r="AD65" s="214"/>
      <c r="AE65" s="214"/>
      <c r="AF65" s="214"/>
      <c r="AG65" s="214" t="s">
        <v>337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2" x14ac:dyDescent="0.2">
      <c r="A66" s="221"/>
      <c r="B66" s="222"/>
      <c r="C66" s="255" t="s">
        <v>402</v>
      </c>
      <c r="D66" s="254"/>
      <c r="E66" s="254"/>
      <c r="F66" s="254"/>
      <c r="G66" s="25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4"/>
      <c r="AA66" s="214"/>
      <c r="AB66" s="214"/>
      <c r="AC66" s="214"/>
      <c r="AD66" s="214"/>
      <c r="AE66" s="214"/>
      <c r="AF66" s="214"/>
      <c r="AG66" s="214" t="s">
        <v>339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3" t="str">
        <f>C66</f>
        <v>na vzdálenost od hladiny vody v jímce po výšku roviny proložené osou nejvyššího bodu výtlačného potrubí. Včetně odpadní potrubí v délce do 20 m.</v>
      </c>
      <c r="BB66" s="214"/>
      <c r="BC66" s="214"/>
      <c r="BD66" s="214"/>
      <c r="BE66" s="214"/>
      <c r="BF66" s="214"/>
      <c r="BG66" s="214"/>
      <c r="BH66" s="214"/>
    </row>
    <row r="67" spans="1:60" ht="22.5" outlineLevel="2" x14ac:dyDescent="0.2">
      <c r="A67" s="221"/>
      <c r="B67" s="222"/>
      <c r="C67" s="249" t="s">
        <v>2789</v>
      </c>
      <c r="D67" s="225"/>
      <c r="E67" s="226">
        <v>2.8829199999999999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205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5">
        <v>25</v>
      </c>
      <c r="B68" s="236" t="s">
        <v>407</v>
      </c>
      <c r="C68" s="246" t="s">
        <v>408</v>
      </c>
      <c r="D68" s="237" t="s">
        <v>409</v>
      </c>
      <c r="E68" s="238">
        <v>0.57750000000000001</v>
      </c>
      <c r="F68" s="239"/>
      <c r="G68" s="240">
        <f>ROUND(E68*F68,2)</f>
        <v>0</v>
      </c>
      <c r="H68" s="239"/>
      <c r="I68" s="240">
        <f>ROUND(E68*H68,2)</f>
        <v>0</v>
      </c>
      <c r="J68" s="239"/>
      <c r="K68" s="240">
        <f>ROUND(E68*J68,2)</f>
        <v>0</v>
      </c>
      <c r="L68" s="240">
        <v>21</v>
      </c>
      <c r="M68" s="240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40" t="s">
        <v>379</v>
      </c>
      <c r="S68" s="240" t="s">
        <v>190</v>
      </c>
      <c r="T68" s="241" t="s">
        <v>335</v>
      </c>
      <c r="U68" s="224">
        <v>0</v>
      </c>
      <c r="V68" s="224">
        <f>ROUND(E68*U68,2)</f>
        <v>0</v>
      </c>
      <c r="W68" s="224"/>
      <c r="X68" s="224" t="s">
        <v>336</v>
      </c>
      <c r="Y68" s="224" t="s">
        <v>193</v>
      </c>
      <c r="Z68" s="214"/>
      <c r="AA68" s="214"/>
      <c r="AB68" s="214"/>
      <c r="AC68" s="214"/>
      <c r="AD68" s="214"/>
      <c r="AE68" s="214"/>
      <c r="AF68" s="214"/>
      <c r="AG68" s="214" t="s">
        <v>337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2" x14ac:dyDescent="0.2">
      <c r="A69" s="221"/>
      <c r="B69" s="222"/>
      <c r="C69" s="255" t="s">
        <v>410</v>
      </c>
      <c r="D69" s="254"/>
      <c r="E69" s="254"/>
      <c r="F69" s="254"/>
      <c r="G69" s="25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4"/>
      <c r="AA69" s="214"/>
      <c r="AB69" s="214"/>
      <c r="AC69" s="214"/>
      <c r="AD69" s="214"/>
      <c r="AE69" s="214"/>
      <c r="AF69" s="214"/>
      <c r="AG69" s="214" t="s">
        <v>339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3" t="str">
        <f>C69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9" s="214"/>
      <c r="BC69" s="214"/>
      <c r="BD69" s="214"/>
      <c r="BE69" s="214"/>
      <c r="BF69" s="214"/>
      <c r="BG69" s="214"/>
      <c r="BH69" s="214"/>
    </row>
    <row r="70" spans="1:60" ht="22.5" outlineLevel="2" x14ac:dyDescent="0.2">
      <c r="A70" s="221"/>
      <c r="B70" s="222"/>
      <c r="C70" s="249" t="s">
        <v>2790</v>
      </c>
      <c r="D70" s="225"/>
      <c r="E70" s="226">
        <v>0.57750000000000001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205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35">
        <v>26</v>
      </c>
      <c r="B71" s="236" t="s">
        <v>412</v>
      </c>
      <c r="C71" s="246" t="s">
        <v>413</v>
      </c>
      <c r="D71" s="237" t="s">
        <v>409</v>
      </c>
      <c r="E71" s="238">
        <v>0.33917000000000003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40" t="s">
        <v>379</v>
      </c>
      <c r="S71" s="240" t="s">
        <v>190</v>
      </c>
      <c r="T71" s="241" t="s">
        <v>335</v>
      </c>
      <c r="U71" s="224">
        <v>0</v>
      </c>
      <c r="V71" s="224">
        <f>ROUND(E71*U71,2)</f>
        <v>0</v>
      </c>
      <c r="W71" s="224"/>
      <c r="X71" s="224" t="s">
        <v>336</v>
      </c>
      <c r="Y71" s="224" t="s">
        <v>193</v>
      </c>
      <c r="Z71" s="214"/>
      <c r="AA71" s="214"/>
      <c r="AB71" s="214"/>
      <c r="AC71" s="214"/>
      <c r="AD71" s="214"/>
      <c r="AE71" s="214"/>
      <c r="AF71" s="214"/>
      <c r="AG71" s="214" t="s">
        <v>337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2" x14ac:dyDescent="0.2">
      <c r="A72" s="221"/>
      <c r="B72" s="222"/>
      <c r="C72" s="255" t="s">
        <v>410</v>
      </c>
      <c r="D72" s="254"/>
      <c r="E72" s="254"/>
      <c r="F72" s="254"/>
      <c r="G72" s="25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4"/>
      <c r="AA72" s="214"/>
      <c r="AB72" s="214"/>
      <c r="AC72" s="214"/>
      <c r="AD72" s="214"/>
      <c r="AE72" s="214"/>
      <c r="AF72" s="214"/>
      <c r="AG72" s="214" t="s">
        <v>339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3" t="str">
        <f>C72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2" s="214"/>
      <c r="BC72" s="214"/>
      <c r="BD72" s="214"/>
      <c r="BE72" s="214"/>
      <c r="BF72" s="214"/>
      <c r="BG72" s="214"/>
      <c r="BH72" s="214"/>
    </row>
    <row r="73" spans="1:60" ht="22.5" outlineLevel="2" x14ac:dyDescent="0.2">
      <c r="A73" s="221"/>
      <c r="B73" s="222"/>
      <c r="C73" s="249" t="s">
        <v>2791</v>
      </c>
      <c r="D73" s="225"/>
      <c r="E73" s="226">
        <v>0.33917000000000003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205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5">
        <v>27</v>
      </c>
      <c r="B74" s="236" t="s">
        <v>415</v>
      </c>
      <c r="C74" s="246" t="s">
        <v>416</v>
      </c>
      <c r="D74" s="237" t="s">
        <v>374</v>
      </c>
      <c r="E74" s="238">
        <v>2</v>
      </c>
      <c r="F74" s="239"/>
      <c r="G74" s="240">
        <f>ROUND(E74*F74,2)</f>
        <v>0</v>
      </c>
      <c r="H74" s="239"/>
      <c r="I74" s="240">
        <f>ROUND(E74*H74,2)</f>
        <v>0</v>
      </c>
      <c r="J74" s="239"/>
      <c r="K74" s="240">
        <f>ROUND(E74*J74,2)</f>
        <v>0</v>
      </c>
      <c r="L74" s="240">
        <v>21</v>
      </c>
      <c r="M74" s="240">
        <f>G74*(1+L74/100)</f>
        <v>0</v>
      </c>
      <c r="N74" s="238">
        <v>8.6800000000000002E-3</v>
      </c>
      <c r="O74" s="238">
        <f>ROUND(E74*N74,2)</f>
        <v>0.02</v>
      </c>
      <c r="P74" s="238">
        <v>0</v>
      </c>
      <c r="Q74" s="238">
        <f>ROUND(E74*P74,2)</f>
        <v>0</v>
      </c>
      <c r="R74" s="240" t="s">
        <v>379</v>
      </c>
      <c r="S74" s="240" t="s">
        <v>190</v>
      </c>
      <c r="T74" s="241" t="s">
        <v>335</v>
      </c>
      <c r="U74" s="224">
        <v>0.70299999999999996</v>
      </c>
      <c r="V74" s="224">
        <f>ROUND(E74*U74,2)</f>
        <v>1.41</v>
      </c>
      <c r="W74" s="224"/>
      <c r="X74" s="224" t="s">
        <v>336</v>
      </c>
      <c r="Y74" s="224" t="s">
        <v>193</v>
      </c>
      <c r="Z74" s="214"/>
      <c r="AA74" s="214"/>
      <c r="AB74" s="214"/>
      <c r="AC74" s="214"/>
      <c r="AD74" s="214"/>
      <c r="AE74" s="214"/>
      <c r="AF74" s="214"/>
      <c r="AG74" s="214" t="s">
        <v>337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2" x14ac:dyDescent="0.2">
      <c r="A75" s="221"/>
      <c r="B75" s="222"/>
      <c r="C75" s="255" t="s">
        <v>417</v>
      </c>
      <c r="D75" s="254"/>
      <c r="E75" s="254"/>
      <c r="F75" s="254"/>
      <c r="G75" s="25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339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3" t="str">
        <f>C75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5" s="214"/>
      <c r="BC75" s="214"/>
      <c r="BD75" s="214"/>
      <c r="BE75" s="214"/>
      <c r="BF75" s="214"/>
      <c r="BG75" s="214"/>
      <c r="BH75" s="214"/>
    </row>
    <row r="76" spans="1:60" ht="22.5" outlineLevel="2" x14ac:dyDescent="0.2">
      <c r="A76" s="221"/>
      <c r="B76" s="222"/>
      <c r="C76" s="249" t="s">
        <v>424</v>
      </c>
      <c r="D76" s="225"/>
      <c r="E76" s="226">
        <v>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35">
        <v>28</v>
      </c>
      <c r="B77" s="236" t="s">
        <v>419</v>
      </c>
      <c r="C77" s="246" t="s">
        <v>420</v>
      </c>
      <c r="D77" s="237" t="s">
        <v>374</v>
      </c>
      <c r="E77" s="238">
        <v>2</v>
      </c>
      <c r="F77" s="239"/>
      <c r="G77" s="240">
        <f>ROUND(E77*F77,2)</f>
        <v>0</v>
      </c>
      <c r="H77" s="239"/>
      <c r="I77" s="240">
        <f>ROUND(E77*H77,2)</f>
        <v>0</v>
      </c>
      <c r="J77" s="239"/>
      <c r="K77" s="240">
        <f>ROUND(E77*J77,2)</f>
        <v>0</v>
      </c>
      <c r="L77" s="240">
        <v>21</v>
      </c>
      <c r="M77" s="240">
        <f>G77*(1+L77/100)</f>
        <v>0</v>
      </c>
      <c r="N77" s="238">
        <v>1.269E-2</v>
      </c>
      <c r="O77" s="238">
        <f>ROUND(E77*N77,2)</f>
        <v>0.03</v>
      </c>
      <c r="P77" s="238">
        <v>0</v>
      </c>
      <c r="Q77" s="238">
        <f>ROUND(E77*P77,2)</f>
        <v>0</v>
      </c>
      <c r="R77" s="240" t="s">
        <v>379</v>
      </c>
      <c r="S77" s="240" t="s">
        <v>190</v>
      </c>
      <c r="T77" s="241" t="s">
        <v>335</v>
      </c>
      <c r="U77" s="224">
        <v>1.153</v>
      </c>
      <c r="V77" s="224">
        <f>ROUND(E77*U77,2)</f>
        <v>2.31</v>
      </c>
      <c r="W77" s="224"/>
      <c r="X77" s="224" t="s">
        <v>336</v>
      </c>
      <c r="Y77" s="224" t="s">
        <v>193</v>
      </c>
      <c r="Z77" s="214"/>
      <c r="AA77" s="214"/>
      <c r="AB77" s="214"/>
      <c r="AC77" s="214"/>
      <c r="AD77" s="214"/>
      <c r="AE77" s="214"/>
      <c r="AF77" s="214"/>
      <c r="AG77" s="214" t="s">
        <v>337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2" x14ac:dyDescent="0.2">
      <c r="A78" s="221"/>
      <c r="B78" s="222"/>
      <c r="C78" s="255" t="s">
        <v>417</v>
      </c>
      <c r="D78" s="254"/>
      <c r="E78" s="254"/>
      <c r="F78" s="254"/>
      <c r="G78" s="25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339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3" t="str">
        <f>C78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8" s="214"/>
      <c r="BC78" s="214"/>
      <c r="BD78" s="214"/>
      <c r="BE78" s="214"/>
      <c r="BF78" s="214"/>
      <c r="BG78" s="214"/>
      <c r="BH78" s="214"/>
    </row>
    <row r="79" spans="1:60" ht="22.5" outlineLevel="2" x14ac:dyDescent="0.2">
      <c r="A79" s="221"/>
      <c r="B79" s="222"/>
      <c r="C79" s="249" t="s">
        <v>424</v>
      </c>
      <c r="D79" s="225"/>
      <c r="E79" s="226">
        <v>2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4"/>
      <c r="AA79" s="214"/>
      <c r="AB79" s="214"/>
      <c r="AC79" s="214"/>
      <c r="AD79" s="214"/>
      <c r="AE79" s="214"/>
      <c r="AF79" s="214"/>
      <c r="AG79" s="214" t="s">
        <v>205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5">
        <v>29</v>
      </c>
      <c r="B80" s="236" t="s">
        <v>422</v>
      </c>
      <c r="C80" s="246" t="s">
        <v>423</v>
      </c>
      <c r="D80" s="237" t="s">
        <v>374</v>
      </c>
      <c r="E80" s="238">
        <v>10</v>
      </c>
      <c r="F80" s="239"/>
      <c r="G80" s="240">
        <f>ROUND(E80*F80,2)</f>
        <v>0</v>
      </c>
      <c r="H80" s="239"/>
      <c r="I80" s="240">
        <f>ROUND(E80*H80,2)</f>
        <v>0</v>
      </c>
      <c r="J80" s="239"/>
      <c r="K80" s="240">
        <f>ROUND(E80*J80,2)</f>
        <v>0</v>
      </c>
      <c r="L80" s="240">
        <v>21</v>
      </c>
      <c r="M80" s="240">
        <f>G80*(1+L80/100)</f>
        <v>0</v>
      </c>
      <c r="N80" s="238">
        <v>2.478E-2</v>
      </c>
      <c r="O80" s="238">
        <f>ROUND(E80*N80,2)</f>
        <v>0.25</v>
      </c>
      <c r="P80" s="238">
        <v>0</v>
      </c>
      <c r="Q80" s="238">
        <f>ROUND(E80*P80,2)</f>
        <v>0</v>
      </c>
      <c r="R80" s="240" t="s">
        <v>379</v>
      </c>
      <c r="S80" s="240" t="s">
        <v>190</v>
      </c>
      <c r="T80" s="241" t="s">
        <v>335</v>
      </c>
      <c r="U80" s="224">
        <v>0.54700000000000004</v>
      </c>
      <c r="V80" s="224">
        <f>ROUND(E80*U80,2)</f>
        <v>5.47</v>
      </c>
      <c r="W80" s="224"/>
      <c r="X80" s="224" t="s">
        <v>336</v>
      </c>
      <c r="Y80" s="224" t="s">
        <v>193</v>
      </c>
      <c r="Z80" s="214"/>
      <c r="AA80" s="214"/>
      <c r="AB80" s="214"/>
      <c r="AC80" s="214"/>
      <c r="AD80" s="214"/>
      <c r="AE80" s="214"/>
      <c r="AF80" s="214"/>
      <c r="AG80" s="214" t="s">
        <v>337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2" x14ac:dyDescent="0.2">
      <c r="A81" s="221"/>
      <c r="B81" s="222"/>
      <c r="C81" s="255" t="s">
        <v>417</v>
      </c>
      <c r="D81" s="254"/>
      <c r="E81" s="254"/>
      <c r="F81" s="254"/>
      <c r="G81" s="25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339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43" t="str">
        <f>C81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81" s="214"/>
      <c r="BC81" s="214"/>
      <c r="BD81" s="214"/>
      <c r="BE81" s="214"/>
      <c r="BF81" s="214"/>
      <c r="BG81" s="214"/>
      <c r="BH81" s="214"/>
    </row>
    <row r="82" spans="1:60" ht="22.5" outlineLevel="2" x14ac:dyDescent="0.2">
      <c r="A82" s="221"/>
      <c r="B82" s="222"/>
      <c r="C82" s="249" t="s">
        <v>1690</v>
      </c>
      <c r="D82" s="225"/>
      <c r="E82" s="226">
        <v>10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5">
        <v>31</v>
      </c>
      <c r="B83" s="236" t="s">
        <v>1342</v>
      </c>
      <c r="C83" s="246" t="s">
        <v>1343</v>
      </c>
      <c r="D83" s="237" t="s">
        <v>361</v>
      </c>
      <c r="E83" s="238">
        <v>-1.05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379</v>
      </c>
      <c r="S83" s="240" t="s">
        <v>190</v>
      </c>
      <c r="T83" s="241" t="s">
        <v>335</v>
      </c>
      <c r="U83" s="224">
        <v>9.7000000000000003E-2</v>
      </c>
      <c r="V83" s="224">
        <f>ROUND(E83*U83,2)</f>
        <v>-0.1</v>
      </c>
      <c r="W83" s="224"/>
      <c r="X83" s="224" t="s">
        <v>336</v>
      </c>
      <c r="Y83" s="224" t="s">
        <v>193</v>
      </c>
      <c r="Z83" s="214"/>
      <c r="AA83" s="214"/>
      <c r="AB83" s="214"/>
      <c r="AC83" s="214"/>
      <c r="AD83" s="214"/>
      <c r="AE83" s="214"/>
      <c r="AF83" s="214"/>
      <c r="AG83" s="214" t="s">
        <v>337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2" x14ac:dyDescent="0.2">
      <c r="A84" s="221"/>
      <c r="B84" s="222"/>
      <c r="C84" s="255" t="s">
        <v>1344</v>
      </c>
      <c r="D84" s="254"/>
      <c r="E84" s="254"/>
      <c r="F84" s="254"/>
      <c r="G84" s="25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339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3" t="str">
        <f>C84</f>
        <v>nebo lesní půdy, s vodorovným přemístěním na hromady v místě upotřebení nebo na dočasné či trvalé skládky se složením</v>
      </c>
      <c r="BB84" s="214"/>
      <c r="BC84" s="214"/>
      <c r="BD84" s="214"/>
      <c r="BE84" s="214"/>
      <c r="BF84" s="214"/>
      <c r="BG84" s="214"/>
      <c r="BH84" s="214"/>
    </row>
    <row r="85" spans="1:60" outlineLevel="2" x14ac:dyDescent="0.2">
      <c r="A85" s="221"/>
      <c r="B85" s="222"/>
      <c r="C85" s="249" t="s">
        <v>2792</v>
      </c>
      <c r="D85" s="225"/>
      <c r="E85" s="226">
        <v>-1.2749999999999999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3" x14ac:dyDescent="0.2">
      <c r="A86" s="221"/>
      <c r="B86" s="222"/>
      <c r="C86" s="249" t="s">
        <v>1346</v>
      </c>
      <c r="D86" s="225"/>
      <c r="E86" s="226"/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4"/>
      <c r="AA86" s="214"/>
      <c r="AB86" s="214"/>
      <c r="AC86" s="214"/>
      <c r="AD86" s="214"/>
      <c r="AE86" s="214"/>
      <c r="AF86" s="214"/>
      <c r="AG86" s="214" t="s">
        <v>205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3" x14ac:dyDescent="0.2">
      <c r="A87" s="221"/>
      <c r="B87" s="222"/>
      <c r="C87" s="249" t="s">
        <v>2793</v>
      </c>
      <c r="D87" s="225"/>
      <c r="E87" s="226">
        <v>4.05</v>
      </c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205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3" x14ac:dyDescent="0.2">
      <c r="A88" s="221"/>
      <c r="B88" s="222"/>
      <c r="C88" s="249" t="s">
        <v>2794</v>
      </c>
      <c r="D88" s="225"/>
      <c r="E88" s="226">
        <v>-3.8250000000000002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5">
        <v>39</v>
      </c>
      <c r="B89" s="236" t="s">
        <v>425</v>
      </c>
      <c r="C89" s="246" t="s">
        <v>426</v>
      </c>
      <c r="D89" s="237" t="s">
        <v>361</v>
      </c>
      <c r="E89" s="238">
        <v>2.59091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 t="s">
        <v>379</v>
      </c>
      <c r="S89" s="240" t="s">
        <v>190</v>
      </c>
      <c r="T89" s="241" t="s">
        <v>335</v>
      </c>
      <c r="U89" s="224">
        <v>1.7629999999999999</v>
      </c>
      <c r="V89" s="224">
        <f>ROUND(E89*U89,2)</f>
        <v>4.57</v>
      </c>
      <c r="W89" s="224"/>
      <c r="X89" s="224" t="s">
        <v>336</v>
      </c>
      <c r="Y89" s="224" t="s">
        <v>193</v>
      </c>
      <c r="Z89" s="214"/>
      <c r="AA89" s="214"/>
      <c r="AB89" s="214"/>
      <c r="AC89" s="214"/>
      <c r="AD89" s="214"/>
      <c r="AE89" s="214"/>
      <c r="AF89" s="214"/>
      <c r="AG89" s="214" t="s">
        <v>337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2" x14ac:dyDescent="0.2">
      <c r="A90" s="221"/>
      <c r="B90" s="222"/>
      <c r="C90" s="255" t="s">
        <v>427</v>
      </c>
      <c r="D90" s="254"/>
      <c r="E90" s="254"/>
      <c r="F90" s="254"/>
      <c r="G90" s="25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339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3" t="str">
        <f>C90</f>
        <v>Příplatek k cenám hloubených vykopávek za ztížení vykopávky v blízkosti podzemního vedení nebo výbušnin pro jakoukoliv třídu horniny.</v>
      </c>
      <c r="BB90" s="214"/>
      <c r="BC90" s="214"/>
      <c r="BD90" s="214"/>
      <c r="BE90" s="214"/>
      <c r="BF90" s="214"/>
      <c r="BG90" s="214"/>
      <c r="BH90" s="214"/>
    </row>
    <row r="91" spans="1:60" ht="22.5" outlineLevel="2" x14ac:dyDescent="0.2">
      <c r="A91" s="221"/>
      <c r="B91" s="222"/>
      <c r="C91" s="249" t="s">
        <v>2795</v>
      </c>
      <c r="D91" s="225"/>
      <c r="E91" s="226">
        <v>0.22727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3" x14ac:dyDescent="0.2">
      <c r="A92" s="221"/>
      <c r="B92" s="222"/>
      <c r="C92" s="249" t="s">
        <v>2796</v>
      </c>
      <c r="D92" s="225"/>
      <c r="E92" s="226">
        <v>0.22727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3" x14ac:dyDescent="0.2">
      <c r="A93" s="221"/>
      <c r="B93" s="222"/>
      <c r="C93" s="249" t="s">
        <v>2797</v>
      </c>
      <c r="D93" s="225"/>
      <c r="E93" s="226">
        <v>1.13636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4"/>
      <c r="AA93" s="214"/>
      <c r="AB93" s="214"/>
      <c r="AC93" s="214"/>
      <c r="AD93" s="214"/>
      <c r="AE93" s="214"/>
      <c r="AF93" s="214"/>
      <c r="AG93" s="214" t="s">
        <v>205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3" x14ac:dyDescent="0.2">
      <c r="A94" s="221"/>
      <c r="B94" s="222"/>
      <c r="C94" s="249" t="s">
        <v>2798</v>
      </c>
      <c r="D94" s="225"/>
      <c r="E94" s="226">
        <v>1</v>
      </c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205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5">
        <v>40</v>
      </c>
      <c r="B95" s="236" t="s">
        <v>2799</v>
      </c>
      <c r="C95" s="246" t="s">
        <v>2800</v>
      </c>
      <c r="D95" s="237" t="s">
        <v>361</v>
      </c>
      <c r="E95" s="238">
        <v>2.3435999999999999</v>
      </c>
      <c r="F95" s="239"/>
      <c r="G95" s="240">
        <f>ROUND(E95*F95,2)</f>
        <v>0</v>
      </c>
      <c r="H95" s="239"/>
      <c r="I95" s="240">
        <f>ROUND(E95*H95,2)</f>
        <v>0</v>
      </c>
      <c r="J95" s="239"/>
      <c r="K95" s="240">
        <f>ROUND(E95*J95,2)</f>
        <v>0</v>
      </c>
      <c r="L95" s="240">
        <v>21</v>
      </c>
      <c r="M95" s="240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40" t="s">
        <v>379</v>
      </c>
      <c r="S95" s="240" t="s">
        <v>190</v>
      </c>
      <c r="T95" s="241" t="s">
        <v>335</v>
      </c>
      <c r="U95" s="224">
        <v>0.12</v>
      </c>
      <c r="V95" s="224">
        <f>ROUND(E95*U95,2)</f>
        <v>0.28000000000000003</v>
      </c>
      <c r="W95" s="224"/>
      <c r="X95" s="224" t="s">
        <v>336</v>
      </c>
      <c r="Y95" s="224" t="s">
        <v>193</v>
      </c>
      <c r="Z95" s="214"/>
      <c r="AA95" s="214"/>
      <c r="AB95" s="214"/>
      <c r="AC95" s="214"/>
      <c r="AD95" s="214"/>
      <c r="AE95" s="214"/>
      <c r="AF95" s="214"/>
      <c r="AG95" s="214" t="s">
        <v>337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2" x14ac:dyDescent="0.2">
      <c r="A96" s="221"/>
      <c r="B96" s="222"/>
      <c r="C96" s="255" t="s">
        <v>2801</v>
      </c>
      <c r="D96" s="254"/>
      <c r="E96" s="254"/>
      <c r="F96" s="254"/>
      <c r="G96" s="25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339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3" t="str">
        <f>C96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96" s="214"/>
      <c r="BC96" s="214"/>
      <c r="BD96" s="214"/>
      <c r="BE96" s="214"/>
      <c r="BF96" s="214"/>
      <c r="BG96" s="214"/>
      <c r="BH96" s="214"/>
    </row>
    <row r="97" spans="1:60" outlineLevel="2" x14ac:dyDescent="0.2">
      <c r="A97" s="221"/>
      <c r="B97" s="222"/>
      <c r="C97" s="249" t="s">
        <v>2802</v>
      </c>
      <c r="D97" s="225"/>
      <c r="E97" s="226">
        <v>2.5703999999999998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3" x14ac:dyDescent="0.2">
      <c r="A98" s="221"/>
      <c r="B98" s="222"/>
      <c r="C98" s="249" t="s">
        <v>2803</v>
      </c>
      <c r="D98" s="225"/>
      <c r="E98" s="226">
        <v>-0.2268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35">
        <v>41</v>
      </c>
      <c r="B99" s="236" t="s">
        <v>2804</v>
      </c>
      <c r="C99" s="246" t="s">
        <v>2805</v>
      </c>
      <c r="D99" s="237" t="s">
        <v>361</v>
      </c>
      <c r="E99" s="238">
        <v>2.3435999999999999</v>
      </c>
      <c r="F99" s="239"/>
      <c r="G99" s="240">
        <f>ROUND(E99*F99,2)</f>
        <v>0</v>
      </c>
      <c r="H99" s="239"/>
      <c r="I99" s="240">
        <f>ROUND(E99*H99,2)</f>
        <v>0</v>
      </c>
      <c r="J99" s="239"/>
      <c r="K99" s="240">
        <f>ROUND(E99*J99,2)</f>
        <v>0</v>
      </c>
      <c r="L99" s="240">
        <v>21</v>
      </c>
      <c r="M99" s="240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40" t="s">
        <v>379</v>
      </c>
      <c r="S99" s="240" t="s">
        <v>190</v>
      </c>
      <c r="T99" s="241" t="s">
        <v>335</v>
      </c>
      <c r="U99" s="224">
        <v>4.3099999999999999E-2</v>
      </c>
      <c r="V99" s="224">
        <f>ROUND(E99*U99,2)</f>
        <v>0.1</v>
      </c>
      <c r="W99" s="224"/>
      <c r="X99" s="224" t="s">
        <v>336</v>
      </c>
      <c r="Y99" s="224" t="s">
        <v>193</v>
      </c>
      <c r="Z99" s="214"/>
      <c r="AA99" s="214"/>
      <c r="AB99" s="214"/>
      <c r="AC99" s="214"/>
      <c r="AD99" s="214"/>
      <c r="AE99" s="214"/>
      <c r="AF99" s="214"/>
      <c r="AG99" s="214" t="s">
        <v>337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2" x14ac:dyDescent="0.2">
      <c r="A100" s="221"/>
      <c r="B100" s="222"/>
      <c r="C100" s="255" t="s">
        <v>2801</v>
      </c>
      <c r="D100" s="254"/>
      <c r="E100" s="254"/>
      <c r="F100" s="254"/>
      <c r="G100" s="25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4"/>
      <c r="AA100" s="214"/>
      <c r="AB100" s="214"/>
      <c r="AC100" s="214"/>
      <c r="AD100" s="214"/>
      <c r="AE100" s="214"/>
      <c r="AF100" s="214"/>
      <c r="AG100" s="214" t="s">
        <v>339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3" t="str">
        <f>C100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0" s="214"/>
      <c r="BC100" s="214"/>
      <c r="BD100" s="214"/>
      <c r="BE100" s="214"/>
      <c r="BF100" s="214"/>
      <c r="BG100" s="214"/>
      <c r="BH100" s="214"/>
    </row>
    <row r="101" spans="1:60" outlineLevel="2" x14ac:dyDescent="0.2">
      <c r="A101" s="221"/>
      <c r="B101" s="222"/>
      <c r="C101" s="249" t="s">
        <v>2802</v>
      </c>
      <c r="D101" s="225"/>
      <c r="E101" s="226">
        <v>2.5703999999999998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205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3" x14ac:dyDescent="0.2">
      <c r="A102" s="221"/>
      <c r="B102" s="222"/>
      <c r="C102" s="249" t="s">
        <v>2803</v>
      </c>
      <c r="D102" s="225"/>
      <c r="E102" s="226">
        <v>-0.2268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5">
        <v>42</v>
      </c>
      <c r="B103" s="236" t="s">
        <v>2806</v>
      </c>
      <c r="C103" s="246" t="s">
        <v>2807</v>
      </c>
      <c r="D103" s="237" t="s">
        <v>361</v>
      </c>
      <c r="E103" s="238">
        <v>2.3435999999999999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 t="s">
        <v>379</v>
      </c>
      <c r="S103" s="240" t="s">
        <v>190</v>
      </c>
      <c r="T103" s="241" t="s">
        <v>335</v>
      </c>
      <c r="U103" s="224">
        <v>0.31069999999999998</v>
      </c>
      <c r="V103" s="224">
        <f>ROUND(E103*U103,2)</f>
        <v>0.73</v>
      </c>
      <c r="W103" s="224"/>
      <c r="X103" s="224" t="s">
        <v>336</v>
      </c>
      <c r="Y103" s="224" t="s">
        <v>193</v>
      </c>
      <c r="Z103" s="214"/>
      <c r="AA103" s="214"/>
      <c r="AB103" s="214"/>
      <c r="AC103" s="214"/>
      <c r="AD103" s="214"/>
      <c r="AE103" s="214"/>
      <c r="AF103" s="214"/>
      <c r="AG103" s="214" t="s">
        <v>391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2" x14ac:dyDescent="0.2">
      <c r="A104" s="221"/>
      <c r="B104" s="222"/>
      <c r="C104" s="255" t="s">
        <v>2801</v>
      </c>
      <c r="D104" s="254"/>
      <c r="E104" s="254"/>
      <c r="F104" s="254"/>
      <c r="G104" s="25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339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3" t="str">
        <f>C104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4" s="214"/>
      <c r="BC104" s="214"/>
      <c r="BD104" s="214"/>
      <c r="BE104" s="214"/>
      <c r="BF104" s="214"/>
      <c r="BG104" s="214"/>
      <c r="BH104" s="214"/>
    </row>
    <row r="105" spans="1:60" outlineLevel="2" x14ac:dyDescent="0.2">
      <c r="A105" s="221"/>
      <c r="B105" s="222"/>
      <c r="C105" s="249" t="s">
        <v>2802</v>
      </c>
      <c r="D105" s="225"/>
      <c r="E105" s="226">
        <v>2.5703999999999998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3" x14ac:dyDescent="0.2">
      <c r="A106" s="221"/>
      <c r="B106" s="222"/>
      <c r="C106" s="249" t="s">
        <v>2803</v>
      </c>
      <c r="D106" s="225"/>
      <c r="E106" s="226">
        <v>-0.2268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43</v>
      </c>
      <c r="B107" s="236" t="s">
        <v>2808</v>
      </c>
      <c r="C107" s="246" t="s">
        <v>2809</v>
      </c>
      <c r="D107" s="237" t="s">
        <v>361</v>
      </c>
      <c r="E107" s="238">
        <v>3.8502000000000001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379</v>
      </c>
      <c r="S107" s="240" t="s">
        <v>190</v>
      </c>
      <c r="T107" s="241" t="s">
        <v>335</v>
      </c>
      <c r="U107" s="224">
        <v>0.19</v>
      </c>
      <c r="V107" s="224">
        <f>ROUND(E107*U107,2)</f>
        <v>0.73</v>
      </c>
      <c r="W107" s="224"/>
      <c r="X107" s="224" t="s">
        <v>336</v>
      </c>
      <c r="Y107" s="224" t="s">
        <v>193</v>
      </c>
      <c r="Z107" s="214"/>
      <c r="AA107" s="214"/>
      <c r="AB107" s="214"/>
      <c r="AC107" s="214"/>
      <c r="AD107" s="214"/>
      <c r="AE107" s="214"/>
      <c r="AF107" s="214"/>
      <c r="AG107" s="214" t="s">
        <v>337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2" x14ac:dyDescent="0.2">
      <c r="A108" s="221"/>
      <c r="B108" s="222"/>
      <c r="C108" s="255" t="s">
        <v>2801</v>
      </c>
      <c r="D108" s="254"/>
      <c r="E108" s="254"/>
      <c r="F108" s="254"/>
      <c r="G108" s="25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339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3" t="str">
        <f>C108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8" s="214"/>
      <c r="BC108" s="214"/>
      <c r="BD108" s="214"/>
      <c r="BE108" s="214"/>
      <c r="BF108" s="214"/>
      <c r="BG108" s="214"/>
      <c r="BH108" s="214"/>
    </row>
    <row r="109" spans="1:60" outlineLevel="2" x14ac:dyDescent="0.2">
      <c r="A109" s="221"/>
      <c r="B109" s="222"/>
      <c r="C109" s="249" t="s">
        <v>2810</v>
      </c>
      <c r="D109" s="225"/>
      <c r="E109" s="226">
        <v>4.2228000000000003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3" x14ac:dyDescent="0.2">
      <c r="A110" s="221"/>
      <c r="B110" s="222"/>
      <c r="C110" s="249" t="s">
        <v>2811</v>
      </c>
      <c r="D110" s="225"/>
      <c r="E110" s="226">
        <v>-0.37259999999999999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5">
        <v>44</v>
      </c>
      <c r="B111" s="236" t="s">
        <v>2812</v>
      </c>
      <c r="C111" s="246" t="s">
        <v>2813</v>
      </c>
      <c r="D111" s="237" t="s">
        <v>361</v>
      </c>
      <c r="E111" s="238">
        <v>3.8502000000000001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 t="s">
        <v>379</v>
      </c>
      <c r="S111" s="240" t="s">
        <v>190</v>
      </c>
      <c r="T111" s="241" t="s">
        <v>335</v>
      </c>
      <c r="U111" s="224">
        <v>0.1024</v>
      </c>
      <c r="V111" s="224">
        <f>ROUND(E111*U111,2)</f>
        <v>0.39</v>
      </c>
      <c r="W111" s="224"/>
      <c r="X111" s="224" t="s">
        <v>336</v>
      </c>
      <c r="Y111" s="224" t="s">
        <v>193</v>
      </c>
      <c r="Z111" s="214"/>
      <c r="AA111" s="214"/>
      <c r="AB111" s="214"/>
      <c r="AC111" s="214"/>
      <c r="AD111" s="214"/>
      <c r="AE111" s="214"/>
      <c r="AF111" s="214"/>
      <c r="AG111" s="214" t="s">
        <v>337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2" x14ac:dyDescent="0.2">
      <c r="A112" s="221"/>
      <c r="B112" s="222"/>
      <c r="C112" s="255" t="s">
        <v>2801</v>
      </c>
      <c r="D112" s="254"/>
      <c r="E112" s="254"/>
      <c r="F112" s="254"/>
      <c r="G112" s="25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339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3" t="str">
        <f>C112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12" s="214"/>
      <c r="BC112" s="214"/>
      <c r="BD112" s="214"/>
      <c r="BE112" s="214"/>
      <c r="BF112" s="214"/>
      <c r="BG112" s="214"/>
      <c r="BH112" s="214"/>
    </row>
    <row r="113" spans="1:60" outlineLevel="2" x14ac:dyDescent="0.2">
      <c r="A113" s="221"/>
      <c r="B113" s="222"/>
      <c r="C113" s="249" t="s">
        <v>2810</v>
      </c>
      <c r="D113" s="225"/>
      <c r="E113" s="226">
        <v>4.2228000000000003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3" x14ac:dyDescent="0.2">
      <c r="A114" s="221"/>
      <c r="B114" s="222"/>
      <c r="C114" s="249" t="s">
        <v>2811</v>
      </c>
      <c r="D114" s="225"/>
      <c r="E114" s="226">
        <v>-0.37259999999999999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4"/>
      <c r="AA114" s="214"/>
      <c r="AB114" s="214"/>
      <c r="AC114" s="214"/>
      <c r="AD114" s="214"/>
      <c r="AE114" s="214"/>
      <c r="AF114" s="214"/>
      <c r="AG114" s="214" t="s">
        <v>205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5">
        <v>45</v>
      </c>
      <c r="B115" s="236" t="s">
        <v>2814</v>
      </c>
      <c r="C115" s="246" t="s">
        <v>2815</v>
      </c>
      <c r="D115" s="237" t="s">
        <v>361</v>
      </c>
      <c r="E115" s="238">
        <v>3.8502000000000001</v>
      </c>
      <c r="F115" s="239"/>
      <c r="G115" s="240">
        <f>ROUND(E115*F115,2)</f>
        <v>0</v>
      </c>
      <c r="H115" s="239"/>
      <c r="I115" s="240">
        <f>ROUND(E115*H115,2)</f>
        <v>0</v>
      </c>
      <c r="J115" s="239"/>
      <c r="K115" s="240">
        <f>ROUND(E115*J115,2)</f>
        <v>0</v>
      </c>
      <c r="L115" s="240">
        <v>21</v>
      </c>
      <c r="M115" s="240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40" t="s">
        <v>379</v>
      </c>
      <c r="S115" s="240" t="s">
        <v>190</v>
      </c>
      <c r="T115" s="241" t="s">
        <v>335</v>
      </c>
      <c r="U115" s="224">
        <v>0.55079999999999996</v>
      </c>
      <c r="V115" s="224">
        <f>ROUND(E115*U115,2)</f>
        <v>2.12</v>
      </c>
      <c r="W115" s="224"/>
      <c r="X115" s="224" t="s">
        <v>336</v>
      </c>
      <c r="Y115" s="224" t="s">
        <v>193</v>
      </c>
      <c r="Z115" s="214"/>
      <c r="AA115" s="214"/>
      <c r="AB115" s="214"/>
      <c r="AC115" s="214"/>
      <c r="AD115" s="214"/>
      <c r="AE115" s="214"/>
      <c r="AF115" s="214"/>
      <c r="AG115" s="214" t="s">
        <v>391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33.75" outlineLevel="2" x14ac:dyDescent="0.2">
      <c r="A116" s="221"/>
      <c r="B116" s="222"/>
      <c r="C116" s="255" t="s">
        <v>2801</v>
      </c>
      <c r="D116" s="254"/>
      <c r="E116" s="254"/>
      <c r="F116" s="254"/>
      <c r="G116" s="25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339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43" t="str">
        <f>C116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16" s="214"/>
      <c r="BC116" s="214"/>
      <c r="BD116" s="214"/>
      <c r="BE116" s="214"/>
      <c r="BF116" s="214"/>
      <c r="BG116" s="214"/>
      <c r="BH116" s="214"/>
    </row>
    <row r="117" spans="1:60" outlineLevel="2" x14ac:dyDescent="0.2">
      <c r="A117" s="221"/>
      <c r="B117" s="222"/>
      <c r="C117" s="249" t="s">
        <v>2810</v>
      </c>
      <c r="D117" s="225"/>
      <c r="E117" s="226">
        <v>4.2228000000000003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2811</v>
      </c>
      <c r="D118" s="225"/>
      <c r="E118" s="226">
        <v>-0.37259999999999999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5">
        <v>46</v>
      </c>
      <c r="B119" s="236" t="s">
        <v>2816</v>
      </c>
      <c r="C119" s="246" t="s">
        <v>2817</v>
      </c>
      <c r="D119" s="237" t="s">
        <v>361</v>
      </c>
      <c r="E119" s="238">
        <v>8.3699999999999992</v>
      </c>
      <c r="F119" s="239"/>
      <c r="G119" s="240">
        <f>ROUND(E119*F119,2)</f>
        <v>0</v>
      </c>
      <c r="H119" s="239"/>
      <c r="I119" s="240">
        <f>ROUND(E119*H119,2)</f>
        <v>0</v>
      </c>
      <c r="J119" s="239"/>
      <c r="K119" s="240">
        <f>ROUND(E119*J119,2)</f>
        <v>0</v>
      </c>
      <c r="L119" s="240">
        <v>21</v>
      </c>
      <c r="M119" s="240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40" t="s">
        <v>379</v>
      </c>
      <c r="S119" s="240" t="s">
        <v>190</v>
      </c>
      <c r="T119" s="241" t="s">
        <v>335</v>
      </c>
      <c r="U119" s="224">
        <v>0.28000000000000003</v>
      </c>
      <c r="V119" s="224">
        <f>ROUND(E119*U119,2)</f>
        <v>2.34</v>
      </c>
      <c r="W119" s="224"/>
      <c r="X119" s="224" t="s">
        <v>336</v>
      </c>
      <c r="Y119" s="224" t="s">
        <v>193</v>
      </c>
      <c r="Z119" s="214"/>
      <c r="AA119" s="214"/>
      <c r="AB119" s="214"/>
      <c r="AC119" s="214"/>
      <c r="AD119" s="214"/>
      <c r="AE119" s="214"/>
      <c r="AF119" s="214"/>
      <c r="AG119" s="214" t="s">
        <v>337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2" x14ac:dyDescent="0.2">
      <c r="A120" s="221"/>
      <c r="B120" s="222"/>
      <c r="C120" s="255" t="s">
        <v>2801</v>
      </c>
      <c r="D120" s="254"/>
      <c r="E120" s="254"/>
      <c r="F120" s="254"/>
      <c r="G120" s="25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339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3" t="str">
        <f>C120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20" s="214"/>
      <c r="BC120" s="214"/>
      <c r="BD120" s="214"/>
      <c r="BE120" s="214"/>
      <c r="BF120" s="214"/>
      <c r="BG120" s="214"/>
      <c r="BH120" s="214"/>
    </row>
    <row r="121" spans="1:60" outlineLevel="2" x14ac:dyDescent="0.2">
      <c r="A121" s="221"/>
      <c r="B121" s="222"/>
      <c r="C121" s="249" t="s">
        <v>2818</v>
      </c>
      <c r="D121" s="225"/>
      <c r="E121" s="226">
        <v>9.18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4"/>
      <c r="AA121" s="214"/>
      <c r="AB121" s="214"/>
      <c r="AC121" s="214"/>
      <c r="AD121" s="214"/>
      <c r="AE121" s="214"/>
      <c r="AF121" s="214"/>
      <c r="AG121" s="214" t="s">
        <v>205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3" x14ac:dyDescent="0.2">
      <c r="A122" s="221"/>
      <c r="B122" s="222"/>
      <c r="C122" s="249" t="s">
        <v>2819</v>
      </c>
      <c r="D122" s="225"/>
      <c r="E122" s="226">
        <v>-0.81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205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35">
        <v>47</v>
      </c>
      <c r="B123" s="236" t="s">
        <v>2820</v>
      </c>
      <c r="C123" s="246" t="s">
        <v>2821</v>
      </c>
      <c r="D123" s="237" t="s">
        <v>361</v>
      </c>
      <c r="E123" s="238">
        <v>1.0713600000000001</v>
      </c>
      <c r="F123" s="239"/>
      <c r="G123" s="240">
        <f>ROUND(E123*F123,2)</f>
        <v>0</v>
      </c>
      <c r="H123" s="239"/>
      <c r="I123" s="240">
        <f>ROUND(E123*H123,2)</f>
        <v>0</v>
      </c>
      <c r="J123" s="239"/>
      <c r="K123" s="240">
        <f>ROUND(E123*J123,2)</f>
        <v>0</v>
      </c>
      <c r="L123" s="240">
        <v>21</v>
      </c>
      <c r="M123" s="240">
        <f>G123*(1+L123/100)</f>
        <v>0</v>
      </c>
      <c r="N123" s="238">
        <v>0</v>
      </c>
      <c r="O123" s="238">
        <f>ROUND(E123*N123,2)</f>
        <v>0</v>
      </c>
      <c r="P123" s="238">
        <v>0</v>
      </c>
      <c r="Q123" s="238">
        <f>ROUND(E123*P123,2)</f>
        <v>0</v>
      </c>
      <c r="R123" s="240" t="s">
        <v>379</v>
      </c>
      <c r="S123" s="240" t="s">
        <v>190</v>
      </c>
      <c r="T123" s="241" t="s">
        <v>335</v>
      </c>
      <c r="U123" s="224">
        <v>0.34</v>
      </c>
      <c r="V123" s="224">
        <f>ROUND(E123*U123,2)</f>
        <v>0.36</v>
      </c>
      <c r="W123" s="224"/>
      <c r="X123" s="224" t="s">
        <v>336</v>
      </c>
      <c r="Y123" s="224" t="s">
        <v>193</v>
      </c>
      <c r="Z123" s="214"/>
      <c r="AA123" s="214"/>
      <c r="AB123" s="214"/>
      <c r="AC123" s="214"/>
      <c r="AD123" s="214"/>
      <c r="AE123" s="214"/>
      <c r="AF123" s="214"/>
      <c r="AG123" s="214" t="s">
        <v>337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2" x14ac:dyDescent="0.2">
      <c r="A124" s="221"/>
      <c r="B124" s="222"/>
      <c r="C124" s="255" t="s">
        <v>2801</v>
      </c>
      <c r="D124" s="254"/>
      <c r="E124" s="254"/>
      <c r="F124" s="254"/>
      <c r="G124" s="25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339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3" t="str">
        <f>C124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24" s="214"/>
      <c r="BC124" s="214"/>
      <c r="BD124" s="214"/>
      <c r="BE124" s="214"/>
      <c r="BF124" s="214"/>
      <c r="BG124" s="214"/>
      <c r="BH124" s="214"/>
    </row>
    <row r="125" spans="1:60" outlineLevel="2" x14ac:dyDescent="0.2">
      <c r="A125" s="221"/>
      <c r="B125" s="222"/>
      <c r="C125" s="249" t="s">
        <v>2822</v>
      </c>
      <c r="D125" s="225"/>
      <c r="E125" s="226">
        <v>1.1750400000000001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2823</v>
      </c>
      <c r="D126" s="225"/>
      <c r="E126" s="226">
        <v>-0.10367999999999999</v>
      </c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5">
        <v>48</v>
      </c>
      <c r="B127" s="236" t="s">
        <v>2824</v>
      </c>
      <c r="C127" s="246" t="s">
        <v>2825</v>
      </c>
      <c r="D127" s="237" t="s">
        <v>361</v>
      </c>
      <c r="E127" s="238">
        <v>1.10484</v>
      </c>
      <c r="F127" s="239"/>
      <c r="G127" s="240">
        <f>ROUND(E127*F127,2)</f>
        <v>0</v>
      </c>
      <c r="H127" s="239"/>
      <c r="I127" s="240">
        <f>ROUND(E127*H127,2)</f>
        <v>0</v>
      </c>
      <c r="J127" s="239"/>
      <c r="K127" s="240">
        <f>ROUND(E127*J127,2)</f>
        <v>0</v>
      </c>
      <c r="L127" s="240">
        <v>21</v>
      </c>
      <c r="M127" s="240">
        <f>G127*(1+L127/100)</f>
        <v>0</v>
      </c>
      <c r="N127" s="238">
        <v>1.7299999999999999E-2</v>
      </c>
      <c r="O127" s="238">
        <f>ROUND(E127*N127,2)</f>
        <v>0.02</v>
      </c>
      <c r="P127" s="238">
        <v>0</v>
      </c>
      <c r="Q127" s="238">
        <f>ROUND(E127*P127,2)</f>
        <v>0</v>
      </c>
      <c r="R127" s="240" t="s">
        <v>379</v>
      </c>
      <c r="S127" s="240" t="s">
        <v>190</v>
      </c>
      <c r="T127" s="241" t="s">
        <v>335</v>
      </c>
      <c r="U127" s="224">
        <v>0.96699999999999997</v>
      </c>
      <c r="V127" s="224">
        <f>ROUND(E127*U127,2)</f>
        <v>1.07</v>
      </c>
      <c r="W127" s="224"/>
      <c r="X127" s="224" t="s">
        <v>336</v>
      </c>
      <c r="Y127" s="224" t="s">
        <v>193</v>
      </c>
      <c r="Z127" s="214"/>
      <c r="AA127" s="214"/>
      <c r="AB127" s="214"/>
      <c r="AC127" s="214"/>
      <c r="AD127" s="214"/>
      <c r="AE127" s="214"/>
      <c r="AF127" s="214"/>
      <c r="AG127" s="214" t="s">
        <v>337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2" x14ac:dyDescent="0.2">
      <c r="A128" s="221"/>
      <c r="B128" s="222"/>
      <c r="C128" s="255" t="s">
        <v>2801</v>
      </c>
      <c r="D128" s="254"/>
      <c r="E128" s="254"/>
      <c r="F128" s="254"/>
      <c r="G128" s="25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4"/>
      <c r="AA128" s="214"/>
      <c r="AB128" s="214"/>
      <c r="AC128" s="214"/>
      <c r="AD128" s="214"/>
      <c r="AE128" s="214"/>
      <c r="AF128" s="214"/>
      <c r="AG128" s="214" t="s">
        <v>339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3" t="str">
        <f>C128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28" s="214"/>
      <c r="BC128" s="214"/>
      <c r="BD128" s="214"/>
      <c r="BE128" s="214"/>
      <c r="BF128" s="214"/>
      <c r="BG128" s="214"/>
      <c r="BH128" s="214"/>
    </row>
    <row r="129" spans="1:60" outlineLevel="2" x14ac:dyDescent="0.2">
      <c r="A129" s="221"/>
      <c r="B129" s="222"/>
      <c r="C129" s="249" t="s">
        <v>2826</v>
      </c>
      <c r="D129" s="225"/>
      <c r="E129" s="226">
        <v>1.2117599999999999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205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3" x14ac:dyDescent="0.2">
      <c r="A130" s="221"/>
      <c r="B130" s="222"/>
      <c r="C130" s="249" t="s">
        <v>2827</v>
      </c>
      <c r="D130" s="225"/>
      <c r="E130" s="226">
        <v>-0.10692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5">
        <v>49</v>
      </c>
      <c r="B131" s="236" t="s">
        <v>2828</v>
      </c>
      <c r="C131" s="246" t="s">
        <v>2829</v>
      </c>
      <c r="D131" s="237" t="s">
        <v>361</v>
      </c>
      <c r="E131" s="238">
        <v>3.5154000000000001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40" t="s">
        <v>379</v>
      </c>
      <c r="S131" s="240" t="s">
        <v>190</v>
      </c>
      <c r="T131" s="241" t="s">
        <v>335</v>
      </c>
      <c r="U131" s="224">
        <v>2.2490000000000001</v>
      </c>
      <c r="V131" s="224">
        <f>ROUND(E131*U131,2)</f>
        <v>7.91</v>
      </c>
      <c r="W131" s="224"/>
      <c r="X131" s="224" t="s">
        <v>336</v>
      </c>
      <c r="Y131" s="224" t="s">
        <v>193</v>
      </c>
      <c r="Z131" s="214"/>
      <c r="AA131" s="214"/>
      <c r="AB131" s="214"/>
      <c r="AC131" s="214"/>
      <c r="AD131" s="214"/>
      <c r="AE131" s="214"/>
      <c r="AF131" s="214"/>
      <c r="AG131" s="214" t="s">
        <v>337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2" x14ac:dyDescent="0.2">
      <c r="A132" s="221"/>
      <c r="B132" s="222"/>
      <c r="C132" s="255" t="s">
        <v>2830</v>
      </c>
      <c r="D132" s="254"/>
      <c r="E132" s="254"/>
      <c r="F132" s="254"/>
      <c r="G132" s="25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339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3" t="str">
        <f>C132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32" s="214"/>
      <c r="BC132" s="214"/>
      <c r="BD132" s="214"/>
      <c r="BE132" s="214"/>
      <c r="BF132" s="214"/>
      <c r="BG132" s="214"/>
      <c r="BH132" s="214"/>
    </row>
    <row r="133" spans="1:60" outlineLevel="2" x14ac:dyDescent="0.2">
      <c r="A133" s="221"/>
      <c r="B133" s="222"/>
      <c r="C133" s="249" t="s">
        <v>2831</v>
      </c>
      <c r="D133" s="225"/>
      <c r="E133" s="226">
        <v>3.8555999999999999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2832</v>
      </c>
      <c r="D134" s="225"/>
      <c r="E134" s="226">
        <v>-0.3402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50</v>
      </c>
      <c r="B135" s="236" t="s">
        <v>2833</v>
      </c>
      <c r="C135" s="246" t="s">
        <v>2834</v>
      </c>
      <c r="D135" s="237" t="s">
        <v>361</v>
      </c>
      <c r="E135" s="238">
        <v>3.5154000000000001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379</v>
      </c>
      <c r="S135" s="240" t="s">
        <v>190</v>
      </c>
      <c r="T135" s="241" t="s">
        <v>335</v>
      </c>
      <c r="U135" s="224">
        <v>0.107</v>
      </c>
      <c r="V135" s="224">
        <f>ROUND(E135*U135,2)</f>
        <v>0.38</v>
      </c>
      <c r="W135" s="224"/>
      <c r="X135" s="224" t="s">
        <v>336</v>
      </c>
      <c r="Y135" s="224" t="s">
        <v>193</v>
      </c>
      <c r="Z135" s="214"/>
      <c r="AA135" s="214"/>
      <c r="AB135" s="214"/>
      <c r="AC135" s="214"/>
      <c r="AD135" s="214"/>
      <c r="AE135" s="214"/>
      <c r="AF135" s="214"/>
      <c r="AG135" s="214" t="s">
        <v>337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2" x14ac:dyDescent="0.2">
      <c r="A136" s="221"/>
      <c r="B136" s="222"/>
      <c r="C136" s="255" t="s">
        <v>2830</v>
      </c>
      <c r="D136" s="254"/>
      <c r="E136" s="254"/>
      <c r="F136" s="254"/>
      <c r="G136" s="25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339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3" t="str">
        <f>C136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36" s="214"/>
      <c r="BC136" s="214"/>
      <c r="BD136" s="214"/>
      <c r="BE136" s="214"/>
      <c r="BF136" s="214"/>
      <c r="BG136" s="214"/>
      <c r="BH136" s="214"/>
    </row>
    <row r="137" spans="1:60" outlineLevel="2" x14ac:dyDescent="0.2">
      <c r="A137" s="221"/>
      <c r="B137" s="222"/>
      <c r="C137" s="249" t="s">
        <v>2831</v>
      </c>
      <c r="D137" s="225"/>
      <c r="E137" s="226">
        <v>3.8555999999999999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3" x14ac:dyDescent="0.2">
      <c r="A138" s="221"/>
      <c r="B138" s="222"/>
      <c r="C138" s="249" t="s">
        <v>2832</v>
      </c>
      <c r="D138" s="225"/>
      <c r="E138" s="226">
        <v>-0.3402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4"/>
      <c r="AA138" s="214"/>
      <c r="AB138" s="214"/>
      <c r="AC138" s="214"/>
      <c r="AD138" s="214"/>
      <c r="AE138" s="214"/>
      <c r="AF138" s="214"/>
      <c r="AG138" s="214" t="s">
        <v>205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5">
        <v>51</v>
      </c>
      <c r="B139" s="236" t="s">
        <v>2835</v>
      </c>
      <c r="C139" s="246" t="s">
        <v>2836</v>
      </c>
      <c r="D139" s="237" t="s">
        <v>361</v>
      </c>
      <c r="E139" s="238">
        <v>5.7752999999999997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 t="s">
        <v>379</v>
      </c>
      <c r="S139" s="240" t="s">
        <v>190</v>
      </c>
      <c r="T139" s="241" t="s">
        <v>335</v>
      </c>
      <c r="U139" s="224">
        <v>2.9649999999999999</v>
      </c>
      <c r="V139" s="224">
        <f>ROUND(E139*U139,2)</f>
        <v>17.12</v>
      </c>
      <c r="W139" s="224"/>
      <c r="X139" s="224" t="s">
        <v>336</v>
      </c>
      <c r="Y139" s="224" t="s">
        <v>193</v>
      </c>
      <c r="Z139" s="214"/>
      <c r="AA139" s="214"/>
      <c r="AB139" s="214"/>
      <c r="AC139" s="214"/>
      <c r="AD139" s="214"/>
      <c r="AE139" s="214"/>
      <c r="AF139" s="214"/>
      <c r="AG139" s="214" t="s">
        <v>337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2" x14ac:dyDescent="0.2">
      <c r="A140" s="221"/>
      <c r="B140" s="222"/>
      <c r="C140" s="255" t="s">
        <v>2830</v>
      </c>
      <c r="D140" s="254"/>
      <c r="E140" s="254"/>
      <c r="F140" s="254"/>
      <c r="G140" s="25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339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3" t="str">
        <f>C140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40" s="214"/>
      <c r="BC140" s="214"/>
      <c r="BD140" s="214"/>
      <c r="BE140" s="214"/>
      <c r="BF140" s="214"/>
      <c r="BG140" s="214"/>
      <c r="BH140" s="214"/>
    </row>
    <row r="141" spans="1:60" outlineLevel="2" x14ac:dyDescent="0.2">
      <c r="A141" s="221"/>
      <c r="B141" s="222"/>
      <c r="C141" s="249" t="s">
        <v>2837</v>
      </c>
      <c r="D141" s="225"/>
      <c r="E141" s="226">
        <v>6.3342000000000001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4"/>
      <c r="AA141" s="214"/>
      <c r="AB141" s="214"/>
      <c r="AC141" s="214"/>
      <c r="AD141" s="214"/>
      <c r="AE141" s="214"/>
      <c r="AF141" s="214"/>
      <c r="AG141" s="214" t="s">
        <v>205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3" x14ac:dyDescent="0.2">
      <c r="A142" s="221"/>
      <c r="B142" s="222"/>
      <c r="C142" s="249" t="s">
        <v>2838</v>
      </c>
      <c r="D142" s="225"/>
      <c r="E142" s="226">
        <v>-0.55889999999999995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4"/>
      <c r="AA142" s="214"/>
      <c r="AB142" s="214"/>
      <c r="AC142" s="214"/>
      <c r="AD142" s="214"/>
      <c r="AE142" s="214"/>
      <c r="AF142" s="214"/>
      <c r="AG142" s="214" t="s">
        <v>205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5">
        <v>52</v>
      </c>
      <c r="B143" s="236" t="s">
        <v>2839</v>
      </c>
      <c r="C143" s="246" t="s">
        <v>2840</v>
      </c>
      <c r="D143" s="237" t="s">
        <v>361</v>
      </c>
      <c r="E143" s="238">
        <v>5.7752999999999997</v>
      </c>
      <c r="F143" s="239"/>
      <c r="G143" s="240">
        <f>ROUND(E143*F143,2)</f>
        <v>0</v>
      </c>
      <c r="H143" s="239"/>
      <c r="I143" s="240">
        <f>ROUND(E143*H143,2)</f>
        <v>0</v>
      </c>
      <c r="J143" s="239"/>
      <c r="K143" s="240">
        <f>ROUND(E143*J143,2)</f>
        <v>0</v>
      </c>
      <c r="L143" s="240">
        <v>21</v>
      </c>
      <c r="M143" s="240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40" t="s">
        <v>379</v>
      </c>
      <c r="S143" s="240" t="s">
        <v>190</v>
      </c>
      <c r="T143" s="241" t="s">
        <v>335</v>
      </c>
      <c r="U143" s="224">
        <v>0.154</v>
      </c>
      <c r="V143" s="224">
        <f>ROUND(E143*U143,2)</f>
        <v>0.89</v>
      </c>
      <c r="W143" s="224"/>
      <c r="X143" s="224" t="s">
        <v>336</v>
      </c>
      <c r="Y143" s="224" t="s">
        <v>193</v>
      </c>
      <c r="Z143" s="214"/>
      <c r="AA143" s="214"/>
      <c r="AB143" s="214"/>
      <c r="AC143" s="214"/>
      <c r="AD143" s="214"/>
      <c r="AE143" s="214"/>
      <c r="AF143" s="214"/>
      <c r="AG143" s="214" t="s">
        <v>337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2" x14ac:dyDescent="0.2">
      <c r="A144" s="221"/>
      <c r="B144" s="222"/>
      <c r="C144" s="255" t="s">
        <v>2830</v>
      </c>
      <c r="D144" s="254"/>
      <c r="E144" s="254"/>
      <c r="F144" s="254"/>
      <c r="G144" s="25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4"/>
      <c r="AA144" s="214"/>
      <c r="AB144" s="214"/>
      <c r="AC144" s="214"/>
      <c r="AD144" s="214"/>
      <c r="AE144" s="214"/>
      <c r="AF144" s="214"/>
      <c r="AG144" s="214" t="s">
        <v>339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3" t="str">
        <f>C144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44" s="214"/>
      <c r="BC144" s="214"/>
      <c r="BD144" s="214"/>
      <c r="BE144" s="214"/>
      <c r="BF144" s="214"/>
      <c r="BG144" s="214"/>
      <c r="BH144" s="214"/>
    </row>
    <row r="145" spans="1:60" outlineLevel="2" x14ac:dyDescent="0.2">
      <c r="A145" s="221"/>
      <c r="B145" s="222"/>
      <c r="C145" s="249" t="s">
        <v>2837</v>
      </c>
      <c r="D145" s="225"/>
      <c r="E145" s="226">
        <v>6.3342000000000001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205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3" x14ac:dyDescent="0.2">
      <c r="A146" s="221"/>
      <c r="B146" s="222"/>
      <c r="C146" s="249" t="s">
        <v>2838</v>
      </c>
      <c r="D146" s="225"/>
      <c r="E146" s="226">
        <v>-0.55889999999999995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205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5">
        <v>53</v>
      </c>
      <c r="B147" s="236" t="s">
        <v>2841</v>
      </c>
      <c r="C147" s="246" t="s">
        <v>2842</v>
      </c>
      <c r="D147" s="237" t="s">
        <v>361</v>
      </c>
      <c r="E147" s="238">
        <v>12.555</v>
      </c>
      <c r="F147" s="239"/>
      <c r="G147" s="240">
        <f>ROUND(E147*F147,2)</f>
        <v>0</v>
      </c>
      <c r="H147" s="239"/>
      <c r="I147" s="240">
        <f>ROUND(E147*H147,2)</f>
        <v>0</v>
      </c>
      <c r="J147" s="239"/>
      <c r="K147" s="240">
        <f>ROUND(E147*J147,2)</f>
        <v>0</v>
      </c>
      <c r="L147" s="240">
        <v>21</v>
      </c>
      <c r="M147" s="240">
        <f>G147*(1+L147/100)</f>
        <v>0</v>
      </c>
      <c r="N147" s="238">
        <v>3.5000000000000001E-3</v>
      </c>
      <c r="O147" s="238">
        <f>ROUND(E147*N147,2)</f>
        <v>0.04</v>
      </c>
      <c r="P147" s="238">
        <v>0</v>
      </c>
      <c r="Q147" s="238">
        <f>ROUND(E147*P147,2)</f>
        <v>0</v>
      </c>
      <c r="R147" s="240" t="s">
        <v>379</v>
      </c>
      <c r="S147" s="240" t="s">
        <v>190</v>
      </c>
      <c r="T147" s="241" t="s">
        <v>335</v>
      </c>
      <c r="U147" s="224">
        <v>3.2639999999999998</v>
      </c>
      <c r="V147" s="224">
        <f>ROUND(E147*U147,2)</f>
        <v>40.98</v>
      </c>
      <c r="W147" s="224"/>
      <c r="X147" s="224" t="s">
        <v>336</v>
      </c>
      <c r="Y147" s="224" t="s">
        <v>193</v>
      </c>
      <c r="Z147" s="214"/>
      <c r="AA147" s="214"/>
      <c r="AB147" s="214"/>
      <c r="AC147" s="214"/>
      <c r="AD147" s="214"/>
      <c r="AE147" s="214"/>
      <c r="AF147" s="214"/>
      <c r="AG147" s="214" t="s">
        <v>337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2" x14ac:dyDescent="0.2">
      <c r="A148" s="221"/>
      <c r="B148" s="222"/>
      <c r="C148" s="255" t="s">
        <v>2830</v>
      </c>
      <c r="D148" s="254"/>
      <c r="E148" s="254"/>
      <c r="F148" s="254"/>
      <c r="G148" s="25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339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43" t="str">
        <f>C148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48" s="214"/>
      <c r="BC148" s="214"/>
      <c r="BD148" s="214"/>
      <c r="BE148" s="214"/>
      <c r="BF148" s="214"/>
      <c r="BG148" s="214"/>
      <c r="BH148" s="214"/>
    </row>
    <row r="149" spans="1:60" outlineLevel="2" x14ac:dyDescent="0.2">
      <c r="A149" s="221"/>
      <c r="B149" s="222"/>
      <c r="C149" s="249" t="s">
        <v>2843</v>
      </c>
      <c r="D149" s="225"/>
      <c r="E149" s="226">
        <v>13.77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24"/>
      <c r="Z149" s="214"/>
      <c r="AA149" s="214"/>
      <c r="AB149" s="214"/>
      <c r="AC149" s="214"/>
      <c r="AD149" s="214"/>
      <c r="AE149" s="214"/>
      <c r="AF149" s="214"/>
      <c r="AG149" s="214" t="s">
        <v>205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3" x14ac:dyDescent="0.2">
      <c r="A150" s="221"/>
      <c r="B150" s="222"/>
      <c r="C150" s="249" t="s">
        <v>2844</v>
      </c>
      <c r="D150" s="225"/>
      <c r="E150" s="226">
        <v>-1.2150000000000001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205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5">
        <v>54</v>
      </c>
      <c r="B151" s="236" t="s">
        <v>2845</v>
      </c>
      <c r="C151" s="246" t="s">
        <v>2846</v>
      </c>
      <c r="D151" s="237" t="s">
        <v>361</v>
      </c>
      <c r="E151" s="238">
        <v>1.60704</v>
      </c>
      <c r="F151" s="239"/>
      <c r="G151" s="240">
        <f>ROUND(E151*F151,2)</f>
        <v>0</v>
      </c>
      <c r="H151" s="239"/>
      <c r="I151" s="240">
        <f>ROUND(E151*H151,2)</f>
        <v>0</v>
      </c>
      <c r="J151" s="239"/>
      <c r="K151" s="240">
        <f>ROUND(E151*J151,2)</f>
        <v>0</v>
      </c>
      <c r="L151" s="240">
        <v>21</v>
      </c>
      <c r="M151" s="240">
        <f>G151*(1+L151/100)</f>
        <v>0</v>
      </c>
      <c r="N151" s="238">
        <v>1.538E-2</v>
      </c>
      <c r="O151" s="238">
        <f>ROUND(E151*N151,2)</f>
        <v>0.02</v>
      </c>
      <c r="P151" s="238">
        <v>0</v>
      </c>
      <c r="Q151" s="238">
        <f>ROUND(E151*P151,2)</f>
        <v>0</v>
      </c>
      <c r="R151" s="240" t="s">
        <v>379</v>
      </c>
      <c r="S151" s="240" t="s">
        <v>190</v>
      </c>
      <c r="T151" s="241" t="s">
        <v>335</v>
      </c>
      <c r="U151" s="224">
        <v>1.49</v>
      </c>
      <c r="V151" s="224">
        <f>ROUND(E151*U151,2)</f>
        <v>2.39</v>
      </c>
      <c r="W151" s="224"/>
      <c r="X151" s="224" t="s">
        <v>336</v>
      </c>
      <c r="Y151" s="224" t="s">
        <v>193</v>
      </c>
      <c r="Z151" s="214"/>
      <c r="AA151" s="214"/>
      <c r="AB151" s="214"/>
      <c r="AC151" s="214"/>
      <c r="AD151" s="214"/>
      <c r="AE151" s="214"/>
      <c r="AF151" s="214"/>
      <c r="AG151" s="214" t="s">
        <v>337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2" x14ac:dyDescent="0.2">
      <c r="A152" s="221"/>
      <c r="B152" s="222"/>
      <c r="C152" s="255" t="s">
        <v>2830</v>
      </c>
      <c r="D152" s="254"/>
      <c r="E152" s="254"/>
      <c r="F152" s="254"/>
      <c r="G152" s="25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4"/>
      <c r="AA152" s="214"/>
      <c r="AB152" s="214"/>
      <c r="AC152" s="214"/>
      <c r="AD152" s="214"/>
      <c r="AE152" s="214"/>
      <c r="AF152" s="214"/>
      <c r="AG152" s="214" t="s">
        <v>339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3" t="str">
        <f>C152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52" s="214"/>
      <c r="BC152" s="214"/>
      <c r="BD152" s="214"/>
      <c r="BE152" s="214"/>
      <c r="BF152" s="214"/>
      <c r="BG152" s="214"/>
      <c r="BH152" s="214"/>
    </row>
    <row r="153" spans="1:60" outlineLevel="2" x14ac:dyDescent="0.2">
      <c r="A153" s="221"/>
      <c r="B153" s="222"/>
      <c r="C153" s="249" t="s">
        <v>2847</v>
      </c>
      <c r="D153" s="225"/>
      <c r="E153" s="226">
        <v>1.7625599999999999</v>
      </c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205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3" x14ac:dyDescent="0.2">
      <c r="A154" s="221"/>
      <c r="B154" s="222"/>
      <c r="C154" s="249" t="s">
        <v>2848</v>
      </c>
      <c r="D154" s="225"/>
      <c r="E154" s="226">
        <v>-0.15551999999999999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4"/>
      <c r="AA154" s="214"/>
      <c r="AB154" s="214"/>
      <c r="AC154" s="214"/>
      <c r="AD154" s="214"/>
      <c r="AE154" s="214"/>
      <c r="AF154" s="214"/>
      <c r="AG154" s="214" t="s">
        <v>205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55</v>
      </c>
      <c r="B155" s="236" t="s">
        <v>2849</v>
      </c>
      <c r="C155" s="246" t="s">
        <v>2850</v>
      </c>
      <c r="D155" s="237" t="s">
        <v>361</v>
      </c>
      <c r="E155" s="238">
        <v>1.65726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1.7299999999999999E-2</v>
      </c>
      <c r="O155" s="238">
        <f>ROUND(E155*N155,2)</f>
        <v>0.03</v>
      </c>
      <c r="P155" s="238">
        <v>0</v>
      </c>
      <c r="Q155" s="238">
        <f>ROUND(E155*P155,2)</f>
        <v>0</v>
      </c>
      <c r="R155" s="240" t="s">
        <v>379</v>
      </c>
      <c r="S155" s="240" t="s">
        <v>190</v>
      </c>
      <c r="T155" s="241" t="s">
        <v>335</v>
      </c>
      <c r="U155" s="224">
        <v>1.1479999999999999</v>
      </c>
      <c r="V155" s="224">
        <f>ROUND(E155*U155,2)</f>
        <v>1.9</v>
      </c>
      <c r="W155" s="224"/>
      <c r="X155" s="224" t="s">
        <v>336</v>
      </c>
      <c r="Y155" s="224" t="s">
        <v>193</v>
      </c>
      <c r="Z155" s="214"/>
      <c r="AA155" s="214"/>
      <c r="AB155" s="214"/>
      <c r="AC155" s="214"/>
      <c r="AD155" s="214"/>
      <c r="AE155" s="214"/>
      <c r="AF155" s="214"/>
      <c r="AG155" s="214" t="s">
        <v>337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2" x14ac:dyDescent="0.2">
      <c r="A156" s="221"/>
      <c r="B156" s="222"/>
      <c r="C156" s="255" t="s">
        <v>2830</v>
      </c>
      <c r="D156" s="254"/>
      <c r="E156" s="254"/>
      <c r="F156" s="254"/>
      <c r="G156" s="25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339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3" t="str">
        <f>C156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56" s="214"/>
      <c r="BC156" s="214"/>
      <c r="BD156" s="214"/>
      <c r="BE156" s="214"/>
      <c r="BF156" s="214"/>
      <c r="BG156" s="214"/>
      <c r="BH156" s="214"/>
    </row>
    <row r="157" spans="1:60" outlineLevel="2" x14ac:dyDescent="0.2">
      <c r="A157" s="221"/>
      <c r="B157" s="222"/>
      <c r="C157" s="249" t="s">
        <v>2851</v>
      </c>
      <c r="D157" s="225"/>
      <c r="E157" s="226">
        <v>1.8176399999999999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4"/>
      <c r="AA157" s="214"/>
      <c r="AB157" s="214"/>
      <c r="AC157" s="214"/>
      <c r="AD157" s="214"/>
      <c r="AE157" s="214"/>
      <c r="AF157" s="214"/>
      <c r="AG157" s="214" t="s">
        <v>205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3" x14ac:dyDescent="0.2">
      <c r="A158" s="221"/>
      <c r="B158" s="222"/>
      <c r="C158" s="249" t="s">
        <v>2852</v>
      </c>
      <c r="D158" s="225"/>
      <c r="E158" s="226">
        <v>-0.16037999999999999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4"/>
      <c r="AA158" s="214"/>
      <c r="AB158" s="214"/>
      <c r="AC158" s="214"/>
      <c r="AD158" s="214"/>
      <c r="AE158" s="214"/>
      <c r="AF158" s="214"/>
      <c r="AG158" s="214" t="s">
        <v>205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5">
        <v>56</v>
      </c>
      <c r="B159" s="236" t="s">
        <v>1353</v>
      </c>
      <c r="C159" s="246" t="s">
        <v>1354</v>
      </c>
      <c r="D159" s="237" t="s">
        <v>361</v>
      </c>
      <c r="E159" s="238">
        <v>4.1999999999999997E-3</v>
      </c>
      <c r="F159" s="239"/>
      <c r="G159" s="240">
        <f>ROUND(E159*F159,2)</f>
        <v>0</v>
      </c>
      <c r="H159" s="239"/>
      <c r="I159" s="240">
        <f>ROUND(E159*H159,2)</f>
        <v>0</v>
      </c>
      <c r="J159" s="239"/>
      <c r="K159" s="240">
        <f>ROUND(E159*J159,2)</f>
        <v>0</v>
      </c>
      <c r="L159" s="240">
        <v>21</v>
      </c>
      <c r="M159" s="240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40" t="s">
        <v>379</v>
      </c>
      <c r="S159" s="240" t="s">
        <v>190</v>
      </c>
      <c r="T159" s="241" t="s">
        <v>335</v>
      </c>
      <c r="U159" s="224">
        <v>0.18</v>
      </c>
      <c r="V159" s="224">
        <f>ROUND(E159*U159,2)</f>
        <v>0</v>
      </c>
      <c r="W159" s="224"/>
      <c r="X159" s="224" t="s">
        <v>336</v>
      </c>
      <c r="Y159" s="224" t="s">
        <v>193</v>
      </c>
      <c r="Z159" s="214"/>
      <c r="AA159" s="214"/>
      <c r="AB159" s="214"/>
      <c r="AC159" s="214"/>
      <c r="AD159" s="214"/>
      <c r="AE159" s="214"/>
      <c r="AF159" s="214"/>
      <c r="AG159" s="214" t="s">
        <v>337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33.75" outlineLevel="2" x14ac:dyDescent="0.2">
      <c r="A160" s="221"/>
      <c r="B160" s="222"/>
      <c r="C160" s="255" t="s">
        <v>434</v>
      </c>
      <c r="D160" s="254"/>
      <c r="E160" s="254"/>
      <c r="F160" s="254"/>
      <c r="G160" s="25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4"/>
      <c r="AA160" s="214"/>
      <c r="AB160" s="214"/>
      <c r="AC160" s="214"/>
      <c r="AD160" s="214"/>
      <c r="AE160" s="214"/>
      <c r="AF160" s="214"/>
      <c r="AG160" s="214" t="s">
        <v>339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43" t="str">
        <f>C160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0" s="214"/>
      <c r="BC160" s="214"/>
      <c r="BD160" s="214"/>
      <c r="BE160" s="214"/>
      <c r="BF160" s="214"/>
      <c r="BG160" s="214"/>
      <c r="BH160" s="214"/>
    </row>
    <row r="161" spans="1:60" ht="22.5" outlineLevel="2" x14ac:dyDescent="0.2">
      <c r="A161" s="221"/>
      <c r="B161" s="222"/>
      <c r="C161" s="249" t="s">
        <v>2853</v>
      </c>
      <c r="D161" s="225"/>
      <c r="E161" s="226">
        <v>4.1999999999999997E-3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205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35">
        <v>58</v>
      </c>
      <c r="B162" s="236" t="s">
        <v>1356</v>
      </c>
      <c r="C162" s="246" t="s">
        <v>1357</v>
      </c>
      <c r="D162" s="237" t="s">
        <v>361</v>
      </c>
      <c r="E162" s="238">
        <v>4.1999999999999997E-3</v>
      </c>
      <c r="F162" s="239"/>
      <c r="G162" s="240">
        <f>ROUND(E162*F162,2)</f>
        <v>0</v>
      </c>
      <c r="H162" s="239"/>
      <c r="I162" s="240">
        <f>ROUND(E162*H162,2)</f>
        <v>0</v>
      </c>
      <c r="J162" s="239"/>
      <c r="K162" s="240">
        <f>ROUND(E162*J162,2)</f>
        <v>0</v>
      </c>
      <c r="L162" s="240">
        <v>21</v>
      </c>
      <c r="M162" s="240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40" t="s">
        <v>379</v>
      </c>
      <c r="S162" s="240" t="s">
        <v>190</v>
      </c>
      <c r="T162" s="241" t="s">
        <v>335</v>
      </c>
      <c r="U162" s="224">
        <v>0.28999999999999998</v>
      </c>
      <c r="V162" s="224">
        <f>ROUND(E162*U162,2)</f>
        <v>0</v>
      </c>
      <c r="W162" s="224"/>
      <c r="X162" s="224" t="s">
        <v>336</v>
      </c>
      <c r="Y162" s="224" t="s">
        <v>193</v>
      </c>
      <c r="Z162" s="214"/>
      <c r="AA162" s="214"/>
      <c r="AB162" s="214"/>
      <c r="AC162" s="214"/>
      <c r="AD162" s="214"/>
      <c r="AE162" s="214"/>
      <c r="AF162" s="214"/>
      <c r="AG162" s="214" t="s">
        <v>391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33.75" outlineLevel="2" x14ac:dyDescent="0.2">
      <c r="A163" s="221"/>
      <c r="B163" s="222"/>
      <c r="C163" s="255" t="s">
        <v>434</v>
      </c>
      <c r="D163" s="254"/>
      <c r="E163" s="254"/>
      <c r="F163" s="254"/>
      <c r="G163" s="25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4"/>
      <c r="AA163" s="214"/>
      <c r="AB163" s="214"/>
      <c r="AC163" s="214"/>
      <c r="AD163" s="214"/>
      <c r="AE163" s="214"/>
      <c r="AF163" s="214"/>
      <c r="AG163" s="214" t="s">
        <v>339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43" t="str">
        <f>C163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3" s="214"/>
      <c r="BC163" s="214"/>
      <c r="BD163" s="214"/>
      <c r="BE163" s="214"/>
      <c r="BF163" s="214"/>
      <c r="BG163" s="214"/>
      <c r="BH163" s="214"/>
    </row>
    <row r="164" spans="1:60" ht="22.5" outlineLevel="2" x14ac:dyDescent="0.2">
      <c r="A164" s="221"/>
      <c r="B164" s="222"/>
      <c r="C164" s="249" t="s">
        <v>2853</v>
      </c>
      <c r="D164" s="225"/>
      <c r="E164" s="226">
        <v>4.1999999999999997E-3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205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5">
        <v>60</v>
      </c>
      <c r="B165" s="236" t="s">
        <v>1358</v>
      </c>
      <c r="C165" s="246" t="s">
        <v>1359</v>
      </c>
      <c r="D165" s="237" t="s">
        <v>361</v>
      </c>
      <c r="E165" s="238">
        <v>-9.2399999999999996E-2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40" t="s">
        <v>379</v>
      </c>
      <c r="S165" s="240" t="s">
        <v>190</v>
      </c>
      <c r="T165" s="241" t="s">
        <v>335</v>
      </c>
      <c r="U165" s="224">
        <v>0.2</v>
      </c>
      <c r="V165" s="224">
        <f>ROUND(E165*U165,2)</f>
        <v>-0.02</v>
      </c>
      <c r="W165" s="224"/>
      <c r="X165" s="224" t="s">
        <v>336</v>
      </c>
      <c r="Y165" s="224" t="s">
        <v>193</v>
      </c>
      <c r="Z165" s="214"/>
      <c r="AA165" s="214"/>
      <c r="AB165" s="214"/>
      <c r="AC165" s="214"/>
      <c r="AD165" s="214"/>
      <c r="AE165" s="214"/>
      <c r="AF165" s="214"/>
      <c r="AG165" s="214" t="s">
        <v>337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33.75" outlineLevel="2" x14ac:dyDescent="0.2">
      <c r="A166" s="221"/>
      <c r="B166" s="222"/>
      <c r="C166" s="255" t="s">
        <v>434</v>
      </c>
      <c r="D166" s="254"/>
      <c r="E166" s="254"/>
      <c r="F166" s="254"/>
      <c r="G166" s="25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339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3" t="str">
        <f>C166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6" s="214"/>
      <c r="BC166" s="214"/>
      <c r="BD166" s="214"/>
      <c r="BE166" s="214"/>
      <c r="BF166" s="214"/>
      <c r="BG166" s="214"/>
      <c r="BH166" s="214"/>
    </row>
    <row r="167" spans="1:60" ht="22.5" outlineLevel="2" x14ac:dyDescent="0.2">
      <c r="A167" s="221"/>
      <c r="B167" s="222"/>
      <c r="C167" s="249" t="s">
        <v>2854</v>
      </c>
      <c r="D167" s="225"/>
      <c r="E167" s="226">
        <v>0.4158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3" x14ac:dyDescent="0.2">
      <c r="A168" s="221"/>
      <c r="B168" s="222"/>
      <c r="C168" s="249" t="s">
        <v>2855</v>
      </c>
      <c r="D168" s="225"/>
      <c r="E168" s="226">
        <v>-0.63070000000000004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4"/>
      <c r="AA168" s="214"/>
      <c r="AB168" s="214"/>
      <c r="AC168" s="214"/>
      <c r="AD168" s="214"/>
      <c r="AE168" s="214"/>
      <c r="AF168" s="214"/>
      <c r="AG168" s="214" t="s">
        <v>205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3" x14ac:dyDescent="0.2">
      <c r="A169" s="221"/>
      <c r="B169" s="222"/>
      <c r="C169" s="249" t="s">
        <v>2856</v>
      </c>
      <c r="D169" s="225"/>
      <c r="E169" s="226">
        <v>-5.6000000000000001E-2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205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3" x14ac:dyDescent="0.2">
      <c r="A170" s="221"/>
      <c r="B170" s="222"/>
      <c r="C170" s="249" t="s">
        <v>443</v>
      </c>
      <c r="D170" s="225"/>
      <c r="E170" s="226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3" x14ac:dyDescent="0.2">
      <c r="A171" s="221"/>
      <c r="B171" s="222"/>
      <c r="C171" s="249" t="s">
        <v>2857</v>
      </c>
      <c r="D171" s="225"/>
      <c r="E171" s="226">
        <v>0.17849999999999999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4"/>
      <c r="AA171" s="214"/>
      <c r="AB171" s="214"/>
      <c r="AC171" s="214"/>
      <c r="AD171" s="214"/>
      <c r="AE171" s="214"/>
      <c r="AF171" s="214"/>
      <c r="AG171" s="214" t="s">
        <v>205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35">
        <v>62</v>
      </c>
      <c r="B172" s="236" t="s">
        <v>445</v>
      </c>
      <c r="C172" s="246" t="s">
        <v>446</v>
      </c>
      <c r="D172" s="237" t="s">
        <v>361</v>
      </c>
      <c r="E172" s="238">
        <v>-9.2399999999999996E-2</v>
      </c>
      <c r="F172" s="239"/>
      <c r="G172" s="240">
        <f>ROUND(E172*F172,2)</f>
        <v>0</v>
      </c>
      <c r="H172" s="239"/>
      <c r="I172" s="240">
        <f>ROUND(E172*H172,2)</f>
        <v>0</v>
      </c>
      <c r="J172" s="239"/>
      <c r="K172" s="240">
        <f>ROUND(E172*J172,2)</f>
        <v>0</v>
      </c>
      <c r="L172" s="240">
        <v>21</v>
      </c>
      <c r="M172" s="240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40" t="s">
        <v>379</v>
      </c>
      <c r="S172" s="240" t="s">
        <v>190</v>
      </c>
      <c r="T172" s="241" t="s">
        <v>335</v>
      </c>
      <c r="U172" s="224">
        <v>8.4000000000000005E-2</v>
      </c>
      <c r="V172" s="224">
        <f>ROUND(E172*U172,2)</f>
        <v>-0.01</v>
      </c>
      <c r="W172" s="224"/>
      <c r="X172" s="224" t="s">
        <v>336</v>
      </c>
      <c r="Y172" s="224" t="s">
        <v>193</v>
      </c>
      <c r="Z172" s="214"/>
      <c r="AA172" s="214"/>
      <c r="AB172" s="214"/>
      <c r="AC172" s="214"/>
      <c r="AD172" s="214"/>
      <c r="AE172" s="214"/>
      <c r="AF172" s="214"/>
      <c r="AG172" s="214" t="s">
        <v>337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33.75" outlineLevel="2" x14ac:dyDescent="0.2">
      <c r="A173" s="221"/>
      <c r="B173" s="222"/>
      <c r="C173" s="255" t="s">
        <v>434</v>
      </c>
      <c r="D173" s="254"/>
      <c r="E173" s="254"/>
      <c r="F173" s="254"/>
      <c r="G173" s="25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339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43" t="str">
        <f>C173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3" s="214"/>
      <c r="BC173" s="214"/>
      <c r="BD173" s="214"/>
      <c r="BE173" s="214"/>
      <c r="BF173" s="214"/>
      <c r="BG173" s="214"/>
      <c r="BH173" s="214"/>
    </row>
    <row r="174" spans="1:60" outlineLevel="2" x14ac:dyDescent="0.2">
      <c r="A174" s="221"/>
      <c r="B174" s="222"/>
      <c r="C174" s="249" t="s">
        <v>2858</v>
      </c>
      <c r="D174" s="225"/>
      <c r="E174" s="226">
        <v>0.4158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4"/>
      <c r="AA174" s="214"/>
      <c r="AB174" s="214"/>
      <c r="AC174" s="214"/>
      <c r="AD174" s="214"/>
      <c r="AE174" s="214"/>
      <c r="AF174" s="214"/>
      <c r="AG174" s="214" t="s">
        <v>205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3" x14ac:dyDescent="0.2">
      <c r="A175" s="221"/>
      <c r="B175" s="222"/>
      <c r="C175" s="249" t="s">
        <v>2859</v>
      </c>
      <c r="D175" s="225"/>
      <c r="E175" s="226">
        <v>-0.63070000000000004</v>
      </c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205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3" x14ac:dyDescent="0.2">
      <c r="A176" s="221"/>
      <c r="B176" s="222"/>
      <c r="C176" s="249" t="s">
        <v>2860</v>
      </c>
      <c r="D176" s="225"/>
      <c r="E176" s="226">
        <v>-5.6000000000000001E-2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3" x14ac:dyDescent="0.2">
      <c r="A177" s="221"/>
      <c r="B177" s="222"/>
      <c r="C177" s="249" t="s">
        <v>450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3" x14ac:dyDescent="0.2">
      <c r="A178" s="221"/>
      <c r="B178" s="222"/>
      <c r="C178" s="249" t="s">
        <v>2861</v>
      </c>
      <c r="D178" s="225"/>
      <c r="E178" s="226">
        <v>0.17849999999999999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35">
        <v>63</v>
      </c>
      <c r="B179" s="236" t="s">
        <v>1368</v>
      </c>
      <c r="C179" s="246" t="s">
        <v>1369</v>
      </c>
      <c r="D179" s="237" t="s">
        <v>361</v>
      </c>
      <c r="E179" s="238">
        <v>-9.2399999999999996E-2</v>
      </c>
      <c r="F179" s="239"/>
      <c r="G179" s="240">
        <f>ROUND(E179*F179,2)</f>
        <v>0</v>
      </c>
      <c r="H179" s="239"/>
      <c r="I179" s="240">
        <f>ROUND(E179*H179,2)</f>
        <v>0</v>
      </c>
      <c r="J179" s="239"/>
      <c r="K179" s="240">
        <f>ROUND(E179*J179,2)</f>
        <v>0</v>
      </c>
      <c r="L179" s="240">
        <v>21</v>
      </c>
      <c r="M179" s="240">
        <f>G179*(1+L179/100)</f>
        <v>0</v>
      </c>
      <c r="N179" s="238">
        <v>0</v>
      </c>
      <c r="O179" s="238">
        <f>ROUND(E179*N179,2)</f>
        <v>0</v>
      </c>
      <c r="P179" s="238">
        <v>0</v>
      </c>
      <c r="Q179" s="238">
        <f>ROUND(E179*P179,2)</f>
        <v>0</v>
      </c>
      <c r="R179" s="240" t="s">
        <v>379</v>
      </c>
      <c r="S179" s="240" t="s">
        <v>190</v>
      </c>
      <c r="T179" s="241" t="s">
        <v>335</v>
      </c>
      <c r="U179" s="224">
        <v>0.54</v>
      </c>
      <c r="V179" s="224">
        <f>ROUND(E179*U179,2)</f>
        <v>-0.05</v>
      </c>
      <c r="W179" s="224"/>
      <c r="X179" s="224" t="s">
        <v>336</v>
      </c>
      <c r="Y179" s="224" t="s">
        <v>193</v>
      </c>
      <c r="Z179" s="214"/>
      <c r="AA179" s="214"/>
      <c r="AB179" s="214"/>
      <c r="AC179" s="214"/>
      <c r="AD179" s="214"/>
      <c r="AE179" s="214"/>
      <c r="AF179" s="214"/>
      <c r="AG179" s="214" t="s">
        <v>391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33.75" outlineLevel="2" x14ac:dyDescent="0.2">
      <c r="A180" s="221"/>
      <c r="B180" s="222"/>
      <c r="C180" s="255" t="s">
        <v>434</v>
      </c>
      <c r="D180" s="254"/>
      <c r="E180" s="254"/>
      <c r="F180" s="254"/>
      <c r="G180" s="25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339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43" t="str">
        <f>C180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0" s="214"/>
      <c r="BC180" s="214"/>
      <c r="BD180" s="214"/>
      <c r="BE180" s="214"/>
      <c r="BF180" s="214"/>
      <c r="BG180" s="214"/>
      <c r="BH180" s="214"/>
    </row>
    <row r="181" spans="1:60" ht="22.5" outlineLevel="2" x14ac:dyDescent="0.2">
      <c r="A181" s="221"/>
      <c r="B181" s="222"/>
      <c r="C181" s="249" t="s">
        <v>2854</v>
      </c>
      <c r="D181" s="225"/>
      <c r="E181" s="226">
        <v>0.4158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2855</v>
      </c>
      <c r="D182" s="225"/>
      <c r="E182" s="226">
        <v>-0.63070000000000004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3" x14ac:dyDescent="0.2">
      <c r="A183" s="221"/>
      <c r="B183" s="222"/>
      <c r="C183" s="249" t="s">
        <v>2856</v>
      </c>
      <c r="D183" s="225"/>
      <c r="E183" s="226">
        <v>-5.6000000000000001E-2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3" x14ac:dyDescent="0.2">
      <c r="A184" s="221"/>
      <c r="B184" s="222"/>
      <c r="C184" s="249" t="s">
        <v>443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4"/>
      <c r="AA184" s="214"/>
      <c r="AB184" s="214"/>
      <c r="AC184" s="214"/>
      <c r="AD184" s="214"/>
      <c r="AE184" s="214"/>
      <c r="AF184" s="214"/>
      <c r="AG184" s="214" t="s">
        <v>205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3" x14ac:dyDescent="0.2">
      <c r="A185" s="221"/>
      <c r="B185" s="222"/>
      <c r="C185" s="249" t="s">
        <v>2857</v>
      </c>
      <c r="D185" s="225"/>
      <c r="E185" s="226">
        <v>0.17849999999999999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205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5">
        <v>65</v>
      </c>
      <c r="B186" s="236" t="s">
        <v>1370</v>
      </c>
      <c r="C186" s="246" t="s">
        <v>1371</v>
      </c>
      <c r="D186" s="237" t="s">
        <v>361</v>
      </c>
      <c r="E186" s="238">
        <v>-0.1449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40" t="s">
        <v>379</v>
      </c>
      <c r="S186" s="240" t="s">
        <v>190</v>
      </c>
      <c r="T186" s="241" t="s">
        <v>335</v>
      </c>
      <c r="U186" s="224">
        <v>0.35</v>
      </c>
      <c r="V186" s="224">
        <f>ROUND(E186*U186,2)</f>
        <v>-0.05</v>
      </c>
      <c r="W186" s="224"/>
      <c r="X186" s="224" t="s">
        <v>336</v>
      </c>
      <c r="Y186" s="224" t="s">
        <v>193</v>
      </c>
      <c r="Z186" s="214"/>
      <c r="AA186" s="214"/>
      <c r="AB186" s="214"/>
      <c r="AC186" s="214"/>
      <c r="AD186" s="214"/>
      <c r="AE186" s="214"/>
      <c r="AF186" s="214"/>
      <c r="AG186" s="214" t="s">
        <v>337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33.75" outlineLevel="2" x14ac:dyDescent="0.2">
      <c r="A187" s="221"/>
      <c r="B187" s="222"/>
      <c r="C187" s="255" t="s">
        <v>434</v>
      </c>
      <c r="D187" s="254"/>
      <c r="E187" s="254"/>
      <c r="F187" s="254"/>
      <c r="G187" s="25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339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43" t="str">
        <f>C187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7" s="214"/>
      <c r="BC187" s="214"/>
      <c r="BD187" s="214"/>
      <c r="BE187" s="214"/>
      <c r="BF187" s="214"/>
      <c r="BG187" s="214"/>
      <c r="BH187" s="214"/>
    </row>
    <row r="188" spans="1:60" outlineLevel="2" x14ac:dyDescent="0.2">
      <c r="A188" s="221"/>
      <c r="B188" s="222"/>
      <c r="C188" s="249" t="s">
        <v>2862</v>
      </c>
      <c r="D188" s="225"/>
      <c r="E188" s="226">
        <v>0.69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2863</v>
      </c>
      <c r="D189" s="225"/>
      <c r="E189" s="226">
        <v>-1.0361499999999999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3" x14ac:dyDescent="0.2">
      <c r="A190" s="221"/>
      <c r="B190" s="222"/>
      <c r="C190" s="249" t="s">
        <v>2864</v>
      </c>
      <c r="D190" s="225"/>
      <c r="E190" s="226">
        <v>-9.1999999999999998E-2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3" x14ac:dyDescent="0.2">
      <c r="A191" s="221"/>
      <c r="B191" s="222"/>
      <c r="C191" s="249" t="s">
        <v>459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2865</v>
      </c>
      <c r="D192" s="225"/>
      <c r="E192" s="226">
        <v>0.29325000000000001</v>
      </c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35">
        <v>67</v>
      </c>
      <c r="B193" s="236" t="s">
        <v>461</v>
      </c>
      <c r="C193" s="246" t="s">
        <v>462</v>
      </c>
      <c r="D193" s="237" t="s">
        <v>361</v>
      </c>
      <c r="E193" s="238">
        <v>-0.1449</v>
      </c>
      <c r="F193" s="239"/>
      <c r="G193" s="240">
        <f>ROUND(E193*F193,2)</f>
        <v>0</v>
      </c>
      <c r="H193" s="239"/>
      <c r="I193" s="240">
        <f>ROUND(E193*H193,2)</f>
        <v>0</v>
      </c>
      <c r="J193" s="239"/>
      <c r="K193" s="240">
        <f>ROUND(E193*J193,2)</f>
        <v>0</v>
      </c>
      <c r="L193" s="240">
        <v>21</v>
      </c>
      <c r="M193" s="240">
        <f>G193*(1+L193/100)</f>
        <v>0</v>
      </c>
      <c r="N193" s="238">
        <v>0</v>
      </c>
      <c r="O193" s="238">
        <f>ROUND(E193*N193,2)</f>
        <v>0</v>
      </c>
      <c r="P193" s="238">
        <v>0</v>
      </c>
      <c r="Q193" s="238">
        <f>ROUND(E193*P193,2)</f>
        <v>0</v>
      </c>
      <c r="R193" s="240" t="s">
        <v>379</v>
      </c>
      <c r="S193" s="240" t="s">
        <v>190</v>
      </c>
      <c r="T193" s="241" t="s">
        <v>335</v>
      </c>
      <c r="U193" s="224">
        <v>0.14829999999999999</v>
      </c>
      <c r="V193" s="224">
        <f>ROUND(E193*U193,2)</f>
        <v>-0.02</v>
      </c>
      <c r="W193" s="224"/>
      <c r="X193" s="224" t="s">
        <v>336</v>
      </c>
      <c r="Y193" s="224" t="s">
        <v>193</v>
      </c>
      <c r="Z193" s="214"/>
      <c r="AA193" s="214"/>
      <c r="AB193" s="214"/>
      <c r="AC193" s="214"/>
      <c r="AD193" s="214"/>
      <c r="AE193" s="214"/>
      <c r="AF193" s="214"/>
      <c r="AG193" s="214" t="s">
        <v>337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33.75" outlineLevel="2" x14ac:dyDescent="0.2">
      <c r="A194" s="221"/>
      <c r="B194" s="222"/>
      <c r="C194" s="255" t="s">
        <v>434</v>
      </c>
      <c r="D194" s="254"/>
      <c r="E194" s="254"/>
      <c r="F194" s="254"/>
      <c r="G194" s="25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339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43" t="str">
        <f>C194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4" s="214"/>
      <c r="BC194" s="214"/>
      <c r="BD194" s="214"/>
      <c r="BE194" s="214"/>
      <c r="BF194" s="214"/>
      <c r="BG194" s="214"/>
      <c r="BH194" s="214"/>
    </row>
    <row r="195" spans="1:60" outlineLevel="2" x14ac:dyDescent="0.2">
      <c r="A195" s="221"/>
      <c r="B195" s="222"/>
      <c r="C195" s="249" t="s">
        <v>2866</v>
      </c>
      <c r="D195" s="225"/>
      <c r="E195" s="226">
        <v>0.69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3" x14ac:dyDescent="0.2">
      <c r="A196" s="221"/>
      <c r="B196" s="222"/>
      <c r="C196" s="249" t="s">
        <v>2867</v>
      </c>
      <c r="D196" s="225"/>
      <c r="E196" s="226">
        <v>-1.0361499999999999</v>
      </c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3" x14ac:dyDescent="0.2">
      <c r="A197" s="221"/>
      <c r="B197" s="222"/>
      <c r="C197" s="249" t="s">
        <v>2868</v>
      </c>
      <c r="D197" s="225"/>
      <c r="E197" s="226">
        <v>-9.1999999999999998E-2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3" x14ac:dyDescent="0.2">
      <c r="A198" s="221"/>
      <c r="B198" s="222"/>
      <c r="C198" s="249" t="s">
        <v>466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4"/>
      <c r="AA198" s="214"/>
      <c r="AB198" s="214"/>
      <c r="AC198" s="214"/>
      <c r="AD198" s="214"/>
      <c r="AE198" s="214"/>
      <c r="AF198" s="214"/>
      <c r="AG198" s="214" t="s">
        <v>205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3" x14ac:dyDescent="0.2">
      <c r="A199" s="221"/>
      <c r="B199" s="222"/>
      <c r="C199" s="249" t="s">
        <v>2869</v>
      </c>
      <c r="D199" s="225"/>
      <c r="E199" s="226">
        <v>0.29325000000000001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205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35">
        <v>68</v>
      </c>
      <c r="B200" s="236" t="s">
        <v>1380</v>
      </c>
      <c r="C200" s="246" t="s">
        <v>1381</v>
      </c>
      <c r="D200" s="237" t="s">
        <v>361</v>
      </c>
      <c r="E200" s="238">
        <v>-0.1449</v>
      </c>
      <c r="F200" s="239"/>
      <c r="G200" s="240">
        <f>ROUND(E200*F200,2)</f>
        <v>0</v>
      </c>
      <c r="H200" s="239"/>
      <c r="I200" s="240">
        <f>ROUND(E200*H200,2)</f>
        <v>0</v>
      </c>
      <c r="J200" s="239"/>
      <c r="K200" s="240">
        <f>ROUND(E200*J200,2)</f>
        <v>0</v>
      </c>
      <c r="L200" s="240">
        <v>21</v>
      </c>
      <c r="M200" s="240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40" t="s">
        <v>379</v>
      </c>
      <c r="S200" s="240" t="s">
        <v>190</v>
      </c>
      <c r="T200" s="241" t="s">
        <v>335</v>
      </c>
      <c r="U200" s="224">
        <v>0.9</v>
      </c>
      <c r="V200" s="224">
        <f>ROUND(E200*U200,2)</f>
        <v>-0.13</v>
      </c>
      <c r="W200" s="224"/>
      <c r="X200" s="224" t="s">
        <v>336</v>
      </c>
      <c r="Y200" s="224" t="s">
        <v>193</v>
      </c>
      <c r="Z200" s="214"/>
      <c r="AA200" s="214"/>
      <c r="AB200" s="214"/>
      <c r="AC200" s="214"/>
      <c r="AD200" s="214"/>
      <c r="AE200" s="214"/>
      <c r="AF200" s="214"/>
      <c r="AG200" s="214" t="s">
        <v>391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33.75" outlineLevel="2" x14ac:dyDescent="0.2">
      <c r="A201" s="221"/>
      <c r="B201" s="222"/>
      <c r="C201" s="255" t="s">
        <v>434</v>
      </c>
      <c r="D201" s="254"/>
      <c r="E201" s="254"/>
      <c r="F201" s="254"/>
      <c r="G201" s="25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339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43" t="str">
        <f>C201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1" s="214"/>
      <c r="BC201" s="214"/>
      <c r="BD201" s="214"/>
      <c r="BE201" s="214"/>
      <c r="BF201" s="214"/>
      <c r="BG201" s="214"/>
      <c r="BH201" s="214"/>
    </row>
    <row r="202" spans="1:60" outlineLevel="2" x14ac:dyDescent="0.2">
      <c r="A202" s="221"/>
      <c r="B202" s="222"/>
      <c r="C202" s="249" t="s">
        <v>2862</v>
      </c>
      <c r="D202" s="225"/>
      <c r="E202" s="226">
        <v>0.69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2863</v>
      </c>
      <c r="D203" s="225"/>
      <c r="E203" s="226">
        <v>-1.0361499999999999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3" x14ac:dyDescent="0.2">
      <c r="A204" s="221"/>
      <c r="B204" s="222"/>
      <c r="C204" s="249" t="s">
        <v>2864</v>
      </c>
      <c r="D204" s="225"/>
      <c r="E204" s="226">
        <v>-9.1999999999999998E-2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3" x14ac:dyDescent="0.2">
      <c r="A205" s="221"/>
      <c r="B205" s="222"/>
      <c r="C205" s="249" t="s">
        <v>459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2865</v>
      </c>
      <c r="D206" s="225"/>
      <c r="E206" s="226">
        <v>0.29325000000000001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35">
        <v>70</v>
      </c>
      <c r="B207" s="236" t="s">
        <v>470</v>
      </c>
      <c r="C207" s="246" t="s">
        <v>471</v>
      </c>
      <c r="D207" s="237" t="s">
        <v>361</v>
      </c>
      <c r="E207" s="238">
        <v>-0.315</v>
      </c>
      <c r="F207" s="239"/>
      <c r="G207" s="240">
        <f>ROUND(E207*F207,2)</f>
        <v>0</v>
      </c>
      <c r="H207" s="239"/>
      <c r="I207" s="240">
        <f>ROUND(E207*H207,2)</f>
        <v>0</v>
      </c>
      <c r="J207" s="239"/>
      <c r="K207" s="240">
        <f>ROUND(E207*J207,2)</f>
        <v>0</v>
      </c>
      <c r="L207" s="240">
        <v>21</v>
      </c>
      <c r="M207" s="240">
        <f>G207*(1+L207/100)</f>
        <v>0</v>
      </c>
      <c r="N207" s="238">
        <v>0</v>
      </c>
      <c r="O207" s="238">
        <f>ROUND(E207*N207,2)</f>
        <v>0</v>
      </c>
      <c r="P207" s="238">
        <v>0</v>
      </c>
      <c r="Q207" s="238">
        <f>ROUND(E207*P207,2)</f>
        <v>0</v>
      </c>
      <c r="R207" s="240" t="s">
        <v>379</v>
      </c>
      <c r="S207" s="240" t="s">
        <v>190</v>
      </c>
      <c r="T207" s="241" t="s">
        <v>335</v>
      </c>
      <c r="U207" s="224">
        <v>0.47</v>
      </c>
      <c r="V207" s="224">
        <f>ROUND(E207*U207,2)</f>
        <v>-0.15</v>
      </c>
      <c r="W207" s="224"/>
      <c r="X207" s="224" t="s">
        <v>336</v>
      </c>
      <c r="Y207" s="224" t="s">
        <v>193</v>
      </c>
      <c r="Z207" s="214"/>
      <c r="AA207" s="214"/>
      <c r="AB207" s="214"/>
      <c r="AC207" s="214"/>
      <c r="AD207" s="214"/>
      <c r="AE207" s="214"/>
      <c r="AF207" s="214"/>
      <c r="AG207" s="214" t="s">
        <v>337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33.75" outlineLevel="2" x14ac:dyDescent="0.2">
      <c r="A208" s="221"/>
      <c r="B208" s="222"/>
      <c r="C208" s="255" t="s">
        <v>434</v>
      </c>
      <c r="D208" s="254"/>
      <c r="E208" s="254"/>
      <c r="F208" s="254"/>
      <c r="G208" s="25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339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43" t="str">
        <f>C208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8" s="214"/>
      <c r="BC208" s="214"/>
      <c r="BD208" s="214"/>
      <c r="BE208" s="214"/>
      <c r="BF208" s="214"/>
      <c r="BG208" s="214"/>
      <c r="BH208" s="214"/>
    </row>
    <row r="209" spans="1:60" outlineLevel="2" x14ac:dyDescent="0.2">
      <c r="A209" s="221"/>
      <c r="B209" s="222"/>
      <c r="C209" s="249" t="s">
        <v>2870</v>
      </c>
      <c r="D209" s="225"/>
      <c r="E209" s="226">
        <v>1.5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3" x14ac:dyDescent="0.2">
      <c r="A210" s="221"/>
      <c r="B210" s="222"/>
      <c r="C210" s="249" t="s">
        <v>2871</v>
      </c>
      <c r="D210" s="225"/>
      <c r="E210" s="226">
        <v>-2.2524999999999999</v>
      </c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3" x14ac:dyDescent="0.2">
      <c r="A211" s="221"/>
      <c r="B211" s="222"/>
      <c r="C211" s="249" t="s">
        <v>2872</v>
      </c>
      <c r="D211" s="225"/>
      <c r="E211" s="226">
        <v>-0.2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3" x14ac:dyDescent="0.2">
      <c r="A212" s="221"/>
      <c r="B212" s="222"/>
      <c r="C212" s="249" t="s">
        <v>475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3" x14ac:dyDescent="0.2">
      <c r="A213" s="221"/>
      <c r="B213" s="222"/>
      <c r="C213" s="249" t="s">
        <v>2873</v>
      </c>
      <c r="D213" s="225"/>
      <c r="E213" s="226">
        <v>0.63749999999999996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35">
        <v>71</v>
      </c>
      <c r="B214" s="236" t="s">
        <v>477</v>
      </c>
      <c r="C214" s="246" t="s">
        <v>478</v>
      </c>
      <c r="D214" s="237" t="s">
        <v>361</v>
      </c>
      <c r="E214" s="238">
        <v>-4.0320000000000002E-2</v>
      </c>
      <c r="F214" s="239"/>
      <c r="G214" s="240">
        <f>ROUND(E214*F214,2)</f>
        <v>0</v>
      </c>
      <c r="H214" s="239"/>
      <c r="I214" s="240">
        <f>ROUND(E214*H214,2)</f>
        <v>0</v>
      </c>
      <c r="J214" s="239"/>
      <c r="K214" s="240">
        <f>ROUND(E214*J214,2)</f>
        <v>0</v>
      </c>
      <c r="L214" s="240">
        <v>21</v>
      </c>
      <c r="M214" s="240">
        <f>G214*(1+L214/100)</f>
        <v>0</v>
      </c>
      <c r="N214" s="238">
        <v>0</v>
      </c>
      <c r="O214" s="238">
        <f>ROUND(E214*N214,2)</f>
        <v>0</v>
      </c>
      <c r="P214" s="238">
        <v>0</v>
      </c>
      <c r="Q214" s="238">
        <f>ROUND(E214*P214,2)</f>
        <v>0</v>
      </c>
      <c r="R214" s="240" t="s">
        <v>379</v>
      </c>
      <c r="S214" s="240" t="s">
        <v>190</v>
      </c>
      <c r="T214" s="241" t="s">
        <v>335</v>
      </c>
      <c r="U214" s="224">
        <v>0.25</v>
      </c>
      <c r="V214" s="224">
        <f>ROUND(E214*U214,2)</f>
        <v>-0.01</v>
      </c>
      <c r="W214" s="224"/>
      <c r="X214" s="224" t="s">
        <v>336</v>
      </c>
      <c r="Y214" s="224" t="s">
        <v>193</v>
      </c>
      <c r="Z214" s="214"/>
      <c r="AA214" s="214"/>
      <c r="AB214" s="214"/>
      <c r="AC214" s="214"/>
      <c r="AD214" s="214"/>
      <c r="AE214" s="214"/>
      <c r="AF214" s="214"/>
      <c r="AG214" s="214" t="s">
        <v>337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33.75" outlineLevel="2" x14ac:dyDescent="0.2">
      <c r="A215" s="221"/>
      <c r="B215" s="222"/>
      <c r="C215" s="255" t="s">
        <v>434</v>
      </c>
      <c r="D215" s="254"/>
      <c r="E215" s="254"/>
      <c r="F215" s="254"/>
      <c r="G215" s="25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339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43" t="str">
        <f>C215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5" s="214"/>
      <c r="BC215" s="214"/>
      <c r="BD215" s="214"/>
      <c r="BE215" s="214"/>
      <c r="BF215" s="214"/>
      <c r="BG215" s="214"/>
      <c r="BH215" s="214"/>
    </row>
    <row r="216" spans="1:60" outlineLevel="2" x14ac:dyDescent="0.2">
      <c r="A216" s="221"/>
      <c r="B216" s="222"/>
      <c r="C216" s="249" t="s">
        <v>2874</v>
      </c>
      <c r="D216" s="225"/>
      <c r="E216" s="226">
        <v>0.192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3" x14ac:dyDescent="0.2">
      <c r="A217" s="221"/>
      <c r="B217" s="222"/>
      <c r="C217" s="249" t="s">
        <v>2875</v>
      </c>
      <c r="D217" s="225"/>
      <c r="E217" s="226">
        <v>-0.28832000000000002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3" x14ac:dyDescent="0.2">
      <c r="A218" s="221"/>
      <c r="B218" s="222"/>
      <c r="C218" s="249" t="s">
        <v>2876</v>
      </c>
      <c r="D218" s="225"/>
      <c r="E218" s="226">
        <v>-2.5600000000000001E-2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3" x14ac:dyDescent="0.2">
      <c r="A219" s="221"/>
      <c r="B219" s="222"/>
      <c r="C219" s="249" t="s">
        <v>482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3" x14ac:dyDescent="0.2">
      <c r="A220" s="221"/>
      <c r="B220" s="222"/>
      <c r="C220" s="249" t="s">
        <v>2877</v>
      </c>
      <c r="D220" s="225"/>
      <c r="E220" s="226">
        <v>8.1600000000000006E-2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35">
        <v>72</v>
      </c>
      <c r="B221" s="236" t="s">
        <v>484</v>
      </c>
      <c r="C221" s="246" t="s">
        <v>485</v>
      </c>
      <c r="D221" s="237" t="s">
        <v>361</v>
      </c>
      <c r="E221" s="238">
        <v>-4.1579999999999999E-2</v>
      </c>
      <c r="F221" s="239"/>
      <c r="G221" s="240">
        <f>ROUND(E221*F221,2)</f>
        <v>0</v>
      </c>
      <c r="H221" s="239"/>
      <c r="I221" s="240">
        <f>ROUND(E221*H221,2)</f>
        <v>0</v>
      </c>
      <c r="J221" s="239"/>
      <c r="K221" s="240">
        <f>ROUND(E221*J221,2)</f>
        <v>0</v>
      </c>
      <c r="L221" s="240">
        <v>21</v>
      </c>
      <c r="M221" s="240">
        <f>G221*(1+L221/100)</f>
        <v>0</v>
      </c>
      <c r="N221" s="238">
        <v>1.9220000000000001E-2</v>
      </c>
      <c r="O221" s="238">
        <f>ROUND(E221*N221,2)</f>
        <v>0</v>
      </c>
      <c r="P221" s="238">
        <v>0</v>
      </c>
      <c r="Q221" s="238">
        <f>ROUND(E221*P221,2)</f>
        <v>0</v>
      </c>
      <c r="R221" s="240" t="s">
        <v>379</v>
      </c>
      <c r="S221" s="240" t="s">
        <v>190</v>
      </c>
      <c r="T221" s="241" t="s">
        <v>335</v>
      </c>
      <c r="U221" s="224">
        <v>1.5863</v>
      </c>
      <c r="V221" s="224">
        <f>ROUND(E221*U221,2)</f>
        <v>-7.0000000000000007E-2</v>
      </c>
      <c r="W221" s="224"/>
      <c r="X221" s="224" t="s">
        <v>336</v>
      </c>
      <c r="Y221" s="224" t="s">
        <v>193</v>
      </c>
      <c r="Z221" s="214"/>
      <c r="AA221" s="214"/>
      <c r="AB221" s="214"/>
      <c r="AC221" s="214"/>
      <c r="AD221" s="214"/>
      <c r="AE221" s="214"/>
      <c r="AF221" s="214"/>
      <c r="AG221" s="214" t="s">
        <v>337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33.75" outlineLevel="2" x14ac:dyDescent="0.2">
      <c r="A222" s="221"/>
      <c r="B222" s="222"/>
      <c r="C222" s="255" t="s">
        <v>434</v>
      </c>
      <c r="D222" s="254"/>
      <c r="E222" s="254"/>
      <c r="F222" s="254"/>
      <c r="G222" s="25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339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43" t="str">
        <f>C222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2" s="214"/>
      <c r="BC222" s="214"/>
      <c r="BD222" s="214"/>
      <c r="BE222" s="214"/>
      <c r="BF222" s="214"/>
      <c r="BG222" s="214"/>
      <c r="BH222" s="214"/>
    </row>
    <row r="223" spans="1:60" outlineLevel="2" x14ac:dyDescent="0.2">
      <c r="A223" s="221"/>
      <c r="B223" s="222"/>
      <c r="C223" s="249" t="s">
        <v>2878</v>
      </c>
      <c r="D223" s="225"/>
      <c r="E223" s="226">
        <v>0.19800000000000001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3" x14ac:dyDescent="0.2">
      <c r="A224" s="221"/>
      <c r="B224" s="222"/>
      <c r="C224" s="249" t="s">
        <v>2879</v>
      </c>
      <c r="D224" s="225"/>
      <c r="E224" s="226">
        <v>-0.29732999999999998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3" x14ac:dyDescent="0.2">
      <c r="A225" s="221"/>
      <c r="B225" s="222"/>
      <c r="C225" s="249" t="s">
        <v>2880</v>
      </c>
      <c r="D225" s="225"/>
      <c r="E225" s="226">
        <v>-2.64E-2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3" x14ac:dyDescent="0.2">
      <c r="A226" s="221"/>
      <c r="B226" s="222"/>
      <c r="C226" s="249" t="s">
        <v>489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4"/>
      <c r="AA226" s="214"/>
      <c r="AB226" s="214"/>
      <c r="AC226" s="214"/>
      <c r="AD226" s="214"/>
      <c r="AE226" s="214"/>
      <c r="AF226" s="214"/>
      <c r="AG226" s="214" t="s">
        <v>205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3" x14ac:dyDescent="0.2">
      <c r="A227" s="221"/>
      <c r="B227" s="222"/>
      <c r="C227" s="249" t="s">
        <v>2881</v>
      </c>
      <c r="D227" s="225"/>
      <c r="E227" s="226">
        <v>8.4150000000000003E-2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205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35">
        <v>75</v>
      </c>
      <c r="B228" s="236" t="s">
        <v>491</v>
      </c>
      <c r="C228" s="246" t="s">
        <v>492</v>
      </c>
      <c r="D228" s="237" t="s">
        <v>361</v>
      </c>
      <c r="E228" s="238">
        <v>2.1749999999999999E-2</v>
      </c>
      <c r="F228" s="239"/>
      <c r="G228" s="240">
        <f>ROUND(E228*F228,2)</f>
        <v>0</v>
      </c>
      <c r="H228" s="239"/>
      <c r="I228" s="240">
        <f>ROUND(E228*H228,2)</f>
        <v>0</v>
      </c>
      <c r="J228" s="239"/>
      <c r="K228" s="240">
        <f>ROUND(E228*J228,2)</f>
        <v>0</v>
      </c>
      <c r="L228" s="240">
        <v>21</v>
      </c>
      <c r="M228" s="240">
        <f>G228*(1+L228/100)</f>
        <v>0</v>
      </c>
      <c r="N228" s="238">
        <v>0</v>
      </c>
      <c r="O228" s="238">
        <f>ROUND(E228*N228,2)</f>
        <v>0</v>
      </c>
      <c r="P228" s="238">
        <v>0</v>
      </c>
      <c r="Q228" s="238">
        <f>ROUND(E228*P228,2)</f>
        <v>0</v>
      </c>
      <c r="R228" s="240" t="s">
        <v>379</v>
      </c>
      <c r="S228" s="240" t="s">
        <v>190</v>
      </c>
      <c r="T228" s="241" t="s">
        <v>335</v>
      </c>
      <c r="U228" s="224">
        <v>7.5220000000000002</v>
      </c>
      <c r="V228" s="224">
        <f>ROUND(E228*U228,2)</f>
        <v>0.16</v>
      </c>
      <c r="W228" s="224"/>
      <c r="X228" s="224" t="s">
        <v>336</v>
      </c>
      <c r="Y228" s="224" t="s">
        <v>193</v>
      </c>
      <c r="Z228" s="214"/>
      <c r="AA228" s="214"/>
      <c r="AB228" s="214"/>
      <c r="AC228" s="214"/>
      <c r="AD228" s="214"/>
      <c r="AE228" s="214"/>
      <c r="AF228" s="214"/>
      <c r="AG228" s="214" t="s">
        <v>391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2" x14ac:dyDescent="0.2">
      <c r="A229" s="221"/>
      <c r="B229" s="222"/>
      <c r="C229" s="255" t="s">
        <v>493</v>
      </c>
      <c r="D229" s="254"/>
      <c r="E229" s="254"/>
      <c r="F229" s="254"/>
      <c r="G229" s="25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339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43" t="str">
        <f>C229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229" s="214"/>
      <c r="BC229" s="214"/>
      <c r="BD229" s="214"/>
      <c r="BE229" s="214"/>
      <c r="BF229" s="214"/>
      <c r="BG229" s="214"/>
      <c r="BH229" s="214"/>
    </row>
    <row r="230" spans="1:60" ht="22.5" outlineLevel="2" x14ac:dyDescent="0.2">
      <c r="A230" s="221"/>
      <c r="B230" s="222"/>
      <c r="C230" s="249" t="s">
        <v>2882</v>
      </c>
      <c r="D230" s="225"/>
      <c r="E230" s="226">
        <v>2.1749999999999999E-2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35">
        <v>76</v>
      </c>
      <c r="B231" s="236" t="s">
        <v>495</v>
      </c>
      <c r="C231" s="246" t="s">
        <v>496</v>
      </c>
      <c r="D231" s="237" t="s">
        <v>361</v>
      </c>
      <c r="E231" s="238">
        <v>1.6000000000000001E-3</v>
      </c>
      <c r="F231" s="239"/>
      <c r="G231" s="240">
        <f>ROUND(E231*F231,2)</f>
        <v>0</v>
      </c>
      <c r="H231" s="239"/>
      <c r="I231" s="240">
        <f>ROUND(E231*H231,2)</f>
        <v>0</v>
      </c>
      <c r="J231" s="239"/>
      <c r="K231" s="240">
        <f>ROUND(E231*J231,2)</f>
        <v>0</v>
      </c>
      <c r="L231" s="240">
        <v>21</v>
      </c>
      <c r="M231" s="240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40" t="s">
        <v>379</v>
      </c>
      <c r="S231" s="240" t="s">
        <v>190</v>
      </c>
      <c r="T231" s="241" t="s">
        <v>335</v>
      </c>
      <c r="U231" s="224">
        <v>10.583</v>
      </c>
      <c r="V231" s="224">
        <f>ROUND(E231*U231,2)</f>
        <v>0.02</v>
      </c>
      <c r="W231" s="224"/>
      <c r="X231" s="224" t="s">
        <v>336</v>
      </c>
      <c r="Y231" s="224" t="s">
        <v>193</v>
      </c>
      <c r="Z231" s="214"/>
      <c r="AA231" s="214"/>
      <c r="AB231" s="214"/>
      <c r="AC231" s="214"/>
      <c r="AD231" s="214"/>
      <c r="AE231" s="214"/>
      <c r="AF231" s="214"/>
      <c r="AG231" s="214" t="s">
        <v>337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2" x14ac:dyDescent="0.2">
      <c r="A232" s="221"/>
      <c r="B232" s="222"/>
      <c r="C232" s="255" t="s">
        <v>493</v>
      </c>
      <c r="D232" s="254"/>
      <c r="E232" s="254"/>
      <c r="F232" s="254"/>
      <c r="G232" s="25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339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43" t="str">
        <f>C232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232" s="214"/>
      <c r="BC232" s="214"/>
      <c r="BD232" s="214"/>
      <c r="BE232" s="214"/>
      <c r="BF232" s="214"/>
      <c r="BG232" s="214"/>
      <c r="BH232" s="214"/>
    </row>
    <row r="233" spans="1:60" outlineLevel="2" x14ac:dyDescent="0.2">
      <c r="A233" s="221"/>
      <c r="B233" s="222"/>
      <c r="C233" s="249" t="s">
        <v>2883</v>
      </c>
      <c r="D233" s="225"/>
      <c r="E233" s="226">
        <v>1.6000000000000001E-3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35">
        <v>77</v>
      </c>
      <c r="B234" s="236" t="s">
        <v>498</v>
      </c>
      <c r="C234" s="246" t="s">
        <v>499</v>
      </c>
      <c r="D234" s="237" t="s">
        <v>361</v>
      </c>
      <c r="E234" s="238">
        <v>1.65E-3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40" t="s">
        <v>379</v>
      </c>
      <c r="S234" s="240" t="s">
        <v>190</v>
      </c>
      <c r="T234" s="241" t="s">
        <v>335</v>
      </c>
      <c r="U234" s="224">
        <v>19.922000000000001</v>
      </c>
      <c r="V234" s="224">
        <f>ROUND(E234*U234,2)</f>
        <v>0.03</v>
      </c>
      <c r="W234" s="224"/>
      <c r="X234" s="224" t="s">
        <v>336</v>
      </c>
      <c r="Y234" s="224" t="s">
        <v>193</v>
      </c>
      <c r="Z234" s="214"/>
      <c r="AA234" s="214"/>
      <c r="AB234" s="214"/>
      <c r="AC234" s="214"/>
      <c r="AD234" s="214"/>
      <c r="AE234" s="214"/>
      <c r="AF234" s="214"/>
      <c r="AG234" s="214" t="s">
        <v>391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2" x14ac:dyDescent="0.2">
      <c r="A235" s="221"/>
      <c r="B235" s="222"/>
      <c r="C235" s="255" t="s">
        <v>493</v>
      </c>
      <c r="D235" s="254"/>
      <c r="E235" s="254"/>
      <c r="F235" s="254"/>
      <c r="G235" s="25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339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43" t="str">
        <f>C235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235" s="214"/>
      <c r="BC235" s="214"/>
      <c r="BD235" s="214"/>
      <c r="BE235" s="214"/>
      <c r="BF235" s="214"/>
      <c r="BG235" s="214"/>
      <c r="BH235" s="214"/>
    </row>
    <row r="236" spans="1:60" outlineLevel="2" x14ac:dyDescent="0.2">
      <c r="A236" s="221"/>
      <c r="B236" s="222"/>
      <c r="C236" s="249" t="s">
        <v>2884</v>
      </c>
      <c r="D236" s="225"/>
      <c r="E236" s="226">
        <v>1.65E-3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35">
        <v>81</v>
      </c>
      <c r="B237" s="236" t="s">
        <v>501</v>
      </c>
      <c r="C237" s="246" t="s">
        <v>502</v>
      </c>
      <c r="D237" s="237" t="s">
        <v>361</v>
      </c>
      <c r="E237" s="238">
        <v>0.245</v>
      </c>
      <c r="F237" s="239"/>
      <c r="G237" s="240">
        <f>ROUND(E237*F237,2)</f>
        <v>0</v>
      </c>
      <c r="H237" s="239"/>
      <c r="I237" s="240">
        <f>ROUND(E237*H237,2)</f>
        <v>0</v>
      </c>
      <c r="J237" s="239"/>
      <c r="K237" s="240">
        <f>ROUND(E237*J237,2)</f>
        <v>0</v>
      </c>
      <c r="L237" s="240">
        <v>21</v>
      </c>
      <c r="M237" s="240">
        <f>G237*(1+L237/100)</f>
        <v>0</v>
      </c>
      <c r="N237" s="238">
        <v>0</v>
      </c>
      <c r="O237" s="238">
        <f>ROUND(E237*N237,2)</f>
        <v>0</v>
      </c>
      <c r="P237" s="238">
        <v>0</v>
      </c>
      <c r="Q237" s="238">
        <f>ROUND(E237*P237,2)</f>
        <v>0</v>
      </c>
      <c r="R237" s="240" t="s">
        <v>379</v>
      </c>
      <c r="S237" s="240" t="s">
        <v>190</v>
      </c>
      <c r="T237" s="241" t="s">
        <v>335</v>
      </c>
      <c r="U237" s="224">
        <v>3.5329999999999999</v>
      </c>
      <c r="V237" s="224">
        <f>ROUND(E237*U237,2)</f>
        <v>0.87</v>
      </c>
      <c r="W237" s="224"/>
      <c r="X237" s="224" t="s">
        <v>336</v>
      </c>
      <c r="Y237" s="224" t="s">
        <v>193</v>
      </c>
      <c r="Z237" s="214"/>
      <c r="AA237" s="214"/>
      <c r="AB237" s="214"/>
      <c r="AC237" s="214"/>
      <c r="AD237" s="214"/>
      <c r="AE237" s="214"/>
      <c r="AF237" s="214"/>
      <c r="AG237" s="214" t="s">
        <v>337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2" x14ac:dyDescent="0.2">
      <c r="A238" s="221"/>
      <c r="B238" s="222"/>
      <c r="C238" s="255" t="s">
        <v>503</v>
      </c>
      <c r="D238" s="254"/>
      <c r="E238" s="254"/>
      <c r="F238" s="254"/>
      <c r="G238" s="25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339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2" x14ac:dyDescent="0.2">
      <c r="A239" s="221"/>
      <c r="B239" s="222"/>
      <c r="C239" s="249" t="s">
        <v>2413</v>
      </c>
      <c r="D239" s="225"/>
      <c r="E239" s="226">
        <v>0.245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3" x14ac:dyDescent="0.2">
      <c r="A240" s="221"/>
      <c r="B240" s="222"/>
      <c r="C240" s="249" t="s">
        <v>1398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4"/>
      <c r="AA240" s="214"/>
      <c r="AB240" s="214"/>
      <c r="AC240" s="214"/>
      <c r="AD240" s="214"/>
      <c r="AE240" s="214"/>
      <c r="AF240" s="214"/>
      <c r="AG240" s="214" t="s">
        <v>205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3" x14ac:dyDescent="0.2">
      <c r="A241" s="221"/>
      <c r="B241" s="222"/>
      <c r="C241" s="249" t="s">
        <v>506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205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35">
        <v>82</v>
      </c>
      <c r="B242" s="236" t="s">
        <v>507</v>
      </c>
      <c r="C242" s="246" t="s">
        <v>508</v>
      </c>
      <c r="D242" s="237" t="s">
        <v>361</v>
      </c>
      <c r="E242" s="238">
        <v>1.5049999999999999</v>
      </c>
      <c r="F242" s="239"/>
      <c r="G242" s="240">
        <f>ROUND(E242*F242,2)</f>
        <v>0</v>
      </c>
      <c r="H242" s="239"/>
      <c r="I242" s="240">
        <f>ROUND(E242*H242,2)</f>
        <v>0</v>
      </c>
      <c r="J242" s="239"/>
      <c r="K242" s="240">
        <f>ROUND(E242*J242,2)</f>
        <v>0</v>
      </c>
      <c r="L242" s="240">
        <v>21</v>
      </c>
      <c r="M242" s="240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40" t="s">
        <v>379</v>
      </c>
      <c r="S242" s="240" t="s">
        <v>190</v>
      </c>
      <c r="T242" s="241" t="s">
        <v>335</v>
      </c>
      <c r="U242" s="224">
        <v>4.6550000000000002</v>
      </c>
      <c r="V242" s="224">
        <f>ROUND(E242*U242,2)</f>
        <v>7.01</v>
      </c>
      <c r="W242" s="224"/>
      <c r="X242" s="224" t="s">
        <v>336</v>
      </c>
      <c r="Y242" s="224" t="s">
        <v>193</v>
      </c>
      <c r="Z242" s="214"/>
      <c r="AA242" s="214"/>
      <c r="AB242" s="214"/>
      <c r="AC242" s="214"/>
      <c r="AD242" s="214"/>
      <c r="AE242" s="214"/>
      <c r="AF242" s="214"/>
      <c r="AG242" s="214" t="s">
        <v>337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2" x14ac:dyDescent="0.2">
      <c r="A243" s="221"/>
      <c r="B243" s="222"/>
      <c r="C243" s="255" t="s">
        <v>503</v>
      </c>
      <c r="D243" s="254"/>
      <c r="E243" s="254"/>
      <c r="F243" s="254"/>
      <c r="G243" s="25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339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2" x14ac:dyDescent="0.2">
      <c r="A244" s="221"/>
      <c r="B244" s="222"/>
      <c r="C244" s="249" t="s">
        <v>2414</v>
      </c>
      <c r="D244" s="225"/>
      <c r="E244" s="226">
        <v>1.5049999999999999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3" x14ac:dyDescent="0.2">
      <c r="A245" s="221"/>
      <c r="B245" s="222"/>
      <c r="C245" s="249" t="s">
        <v>1400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3" x14ac:dyDescent="0.2">
      <c r="A246" s="221"/>
      <c r="B246" s="222"/>
      <c r="C246" s="249" t="s">
        <v>511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35">
        <v>83</v>
      </c>
      <c r="B247" s="236" t="s">
        <v>2885</v>
      </c>
      <c r="C247" s="246" t="s">
        <v>2886</v>
      </c>
      <c r="D247" s="237" t="s">
        <v>374</v>
      </c>
      <c r="E247" s="238">
        <v>8.5</v>
      </c>
      <c r="F247" s="239"/>
      <c r="G247" s="240">
        <f>ROUND(E247*F247,2)</f>
        <v>0</v>
      </c>
      <c r="H247" s="239"/>
      <c r="I247" s="240">
        <f>ROUND(E247*H247,2)</f>
        <v>0</v>
      </c>
      <c r="J247" s="239"/>
      <c r="K247" s="240">
        <f>ROUND(E247*J247,2)</f>
        <v>0</v>
      </c>
      <c r="L247" s="240">
        <v>21</v>
      </c>
      <c r="M247" s="240">
        <f>G247*(1+L247/100)</f>
        <v>0</v>
      </c>
      <c r="N247" s="238">
        <v>3.48E-3</v>
      </c>
      <c r="O247" s="238">
        <f>ROUND(E247*N247,2)</f>
        <v>0.03</v>
      </c>
      <c r="P247" s="238">
        <v>0</v>
      </c>
      <c r="Q247" s="238">
        <f>ROUND(E247*P247,2)</f>
        <v>0</v>
      </c>
      <c r="R247" s="240" t="s">
        <v>379</v>
      </c>
      <c r="S247" s="240" t="s">
        <v>190</v>
      </c>
      <c r="T247" s="241" t="s">
        <v>335</v>
      </c>
      <c r="U247" s="224">
        <v>1.7012400000000001</v>
      </c>
      <c r="V247" s="224">
        <f>ROUND(E247*U247,2)</f>
        <v>14.46</v>
      </c>
      <c r="W247" s="224"/>
      <c r="X247" s="224" t="s">
        <v>336</v>
      </c>
      <c r="Y247" s="224" t="s">
        <v>193</v>
      </c>
      <c r="Z247" s="214"/>
      <c r="AA247" s="214"/>
      <c r="AB247" s="214"/>
      <c r="AC247" s="214"/>
      <c r="AD247" s="214"/>
      <c r="AE247" s="214"/>
      <c r="AF247" s="214"/>
      <c r="AG247" s="214" t="s">
        <v>337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2" x14ac:dyDescent="0.2">
      <c r="A248" s="221"/>
      <c r="B248" s="222"/>
      <c r="C248" s="255" t="s">
        <v>2887</v>
      </c>
      <c r="D248" s="254"/>
      <c r="E248" s="254"/>
      <c r="F248" s="254"/>
      <c r="G248" s="25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4"/>
      <c r="AA248" s="214"/>
      <c r="AB248" s="214"/>
      <c r="AC248" s="214"/>
      <c r="AD248" s="214"/>
      <c r="AE248" s="214"/>
      <c r="AF248" s="214"/>
      <c r="AG248" s="214" t="s">
        <v>339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43" t="str">
        <f>C248</f>
        <v>Horizontálně řízené vrtání, vtažení potrubí na principu rozplavování a rozrušování zeminy pomocí vysokotlaké směsi vody a bentonitu. Případné svařování vtahovaného potrubí.</v>
      </c>
      <c r="BB248" s="214"/>
      <c r="BC248" s="214"/>
      <c r="BD248" s="214"/>
      <c r="BE248" s="214"/>
      <c r="BF248" s="214"/>
      <c r="BG248" s="214"/>
      <c r="BH248" s="214"/>
    </row>
    <row r="249" spans="1:60" outlineLevel="2" x14ac:dyDescent="0.2">
      <c r="A249" s="221"/>
      <c r="B249" s="222"/>
      <c r="C249" s="249" t="s">
        <v>2888</v>
      </c>
      <c r="D249" s="225"/>
      <c r="E249" s="226">
        <v>8.5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4"/>
      <c r="AA249" s="214"/>
      <c r="AB249" s="214"/>
      <c r="AC249" s="214"/>
      <c r="AD249" s="214"/>
      <c r="AE249" s="214"/>
      <c r="AF249" s="214"/>
      <c r="AG249" s="214" t="s">
        <v>205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3" x14ac:dyDescent="0.2">
      <c r="A250" s="221"/>
      <c r="B250" s="222"/>
      <c r="C250" s="249" t="s">
        <v>2889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205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3" x14ac:dyDescent="0.2">
      <c r="A251" s="221"/>
      <c r="B251" s="222"/>
      <c r="C251" s="249" t="s">
        <v>2890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3" x14ac:dyDescent="0.2">
      <c r="A252" s="221"/>
      <c r="B252" s="222"/>
      <c r="C252" s="249" t="s">
        <v>2891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3" x14ac:dyDescent="0.2">
      <c r="A253" s="221"/>
      <c r="B253" s="222"/>
      <c r="C253" s="249" t="s">
        <v>2892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3" x14ac:dyDescent="0.2">
      <c r="A254" s="221"/>
      <c r="B254" s="222"/>
      <c r="C254" s="249" t="s">
        <v>2893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3" x14ac:dyDescent="0.2">
      <c r="A255" s="221"/>
      <c r="B255" s="222"/>
      <c r="C255" s="249" t="s">
        <v>2894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3" x14ac:dyDescent="0.2">
      <c r="A256" s="221"/>
      <c r="B256" s="222"/>
      <c r="C256" s="249" t="s">
        <v>2895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3" x14ac:dyDescent="0.2">
      <c r="A257" s="221"/>
      <c r="B257" s="222"/>
      <c r="C257" s="249" t="s">
        <v>2896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5">
        <v>84</v>
      </c>
      <c r="B258" s="236" t="s">
        <v>1243</v>
      </c>
      <c r="C258" s="246" t="s">
        <v>1244</v>
      </c>
      <c r="D258" s="237" t="s">
        <v>333</v>
      </c>
      <c r="E258" s="238">
        <v>6</v>
      </c>
      <c r="F258" s="239"/>
      <c r="G258" s="240">
        <f>ROUND(E258*F258,2)</f>
        <v>0</v>
      </c>
      <c r="H258" s="239"/>
      <c r="I258" s="240">
        <f>ROUND(E258*H258,2)</f>
        <v>0</v>
      </c>
      <c r="J258" s="239"/>
      <c r="K258" s="240">
        <f>ROUND(E258*J258,2)</f>
        <v>0</v>
      </c>
      <c r="L258" s="240">
        <v>21</v>
      </c>
      <c r="M258" s="240">
        <f>G258*(1+L258/100)</f>
        <v>0</v>
      </c>
      <c r="N258" s="238">
        <v>9.7999999999999997E-4</v>
      </c>
      <c r="O258" s="238">
        <f>ROUND(E258*N258,2)</f>
        <v>0.01</v>
      </c>
      <c r="P258" s="238">
        <v>0</v>
      </c>
      <c r="Q258" s="238">
        <f>ROUND(E258*P258,2)</f>
        <v>0</v>
      </c>
      <c r="R258" s="240" t="s">
        <v>379</v>
      </c>
      <c r="S258" s="240" t="s">
        <v>190</v>
      </c>
      <c r="T258" s="241" t="s">
        <v>335</v>
      </c>
      <c r="U258" s="224">
        <v>0.23599999999999999</v>
      </c>
      <c r="V258" s="224">
        <f>ROUND(E258*U258,2)</f>
        <v>1.42</v>
      </c>
      <c r="W258" s="224"/>
      <c r="X258" s="224" t="s">
        <v>336</v>
      </c>
      <c r="Y258" s="224" t="s">
        <v>193</v>
      </c>
      <c r="Z258" s="214"/>
      <c r="AA258" s="214"/>
      <c r="AB258" s="214"/>
      <c r="AC258" s="214"/>
      <c r="AD258" s="214"/>
      <c r="AE258" s="214"/>
      <c r="AF258" s="214"/>
      <c r="AG258" s="214" t="s">
        <v>337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2" x14ac:dyDescent="0.2">
      <c r="A259" s="221"/>
      <c r="B259" s="222"/>
      <c r="C259" s="255" t="s">
        <v>514</v>
      </c>
      <c r="D259" s="254"/>
      <c r="E259" s="254"/>
      <c r="F259" s="254"/>
      <c r="G259" s="25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4"/>
      <c r="AA259" s="214"/>
      <c r="AB259" s="214"/>
      <c r="AC259" s="214"/>
      <c r="AD259" s="214"/>
      <c r="AE259" s="214"/>
      <c r="AF259" s="214"/>
      <c r="AG259" s="214" t="s">
        <v>339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2" x14ac:dyDescent="0.2">
      <c r="A260" s="221"/>
      <c r="B260" s="222"/>
      <c r="C260" s="249" t="s">
        <v>2897</v>
      </c>
      <c r="D260" s="225"/>
      <c r="E260" s="226">
        <v>6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205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35">
        <v>89</v>
      </c>
      <c r="B261" s="236" t="s">
        <v>1247</v>
      </c>
      <c r="C261" s="246" t="s">
        <v>1248</v>
      </c>
      <c r="D261" s="237" t="s">
        <v>333</v>
      </c>
      <c r="E261" s="238">
        <v>6</v>
      </c>
      <c r="F261" s="239"/>
      <c r="G261" s="240">
        <f>ROUND(E261*F261,2)</f>
        <v>0</v>
      </c>
      <c r="H261" s="239"/>
      <c r="I261" s="240">
        <f>ROUND(E261*H261,2)</f>
        <v>0</v>
      </c>
      <c r="J261" s="239"/>
      <c r="K261" s="240">
        <f>ROUND(E261*J261,2)</f>
        <v>0</v>
      </c>
      <c r="L261" s="240">
        <v>21</v>
      </c>
      <c r="M261" s="240">
        <f>G261*(1+L261/100)</f>
        <v>0</v>
      </c>
      <c r="N261" s="238">
        <v>0</v>
      </c>
      <c r="O261" s="238">
        <f>ROUND(E261*N261,2)</f>
        <v>0</v>
      </c>
      <c r="P261" s="238">
        <v>0</v>
      </c>
      <c r="Q261" s="238">
        <f>ROUND(E261*P261,2)</f>
        <v>0</v>
      </c>
      <c r="R261" s="240" t="s">
        <v>379</v>
      </c>
      <c r="S261" s="240" t="s">
        <v>190</v>
      </c>
      <c r="T261" s="241" t="s">
        <v>335</v>
      </c>
      <c r="U261" s="224">
        <v>7.0000000000000007E-2</v>
      </c>
      <c r="V261" s="224">
        <f>ROUND(E261*U261,2)</f>
        <v>0.42</v>
      </c>
      <c r="W261" s="224"/>
      <c r="X261" s="224" t="s">
        <v>336</v>
      </c>
      <c r="Y261" s="224" t="s">
        <v>193</v>
      </c>
      <c r="Z261" s="214"/>
      <c r="AA261" s="214"/>
      <c r="AB261" s="214"/>
      <c r="AC261" s="214"/>
      <c r="AD261" s="214"/>
      <c r="AE261" s="214"/>
      <c r="AF261" s="214"/>
      <c r="AG261" s="214" t="s">
        <v>337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2" x14ac:dyDescent="0.2">
      <c r="A262" s="221"/>
      <c r="B262" s="222"/>
      <c r="C262" s="255" t="s">
        <v>518</v>
      </c>
      <c r="D262" s="254"/>
      <c r="E262" s="254"/>
      <c r="F262" s="254"/>
      <c r="G262" s="25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339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2" x14ac:dyDescent="0.2">
      <c r="A263" s="221"/>
      <c r="B263" s="222"/>
      <c r="C263" s="249" t="s">
        <v>2897</v>
      </c>
      <c r="D263" s="225"/>
      <c r="E263" s="226">
        <v>6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4"/>
      <c r="AA263" s="214"/>
      <c r="AB263" s="214"/>
      <c r="AC263" s="214"/>
      <c r="AD263" s="214"/>
      <c r="AE263" s="214"/>
      <c r="AF263" s="214"/>
      <c r="AG263" s="214" t="s">
        <v>205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35">
        <v>94</v>
      </c>
      <c r="B264" s="236" t="s">
        <v>2898</v>
      </c>
      <c r="C264" s="246" t="s">
        <v>2899</v>
      </c>
      <c r="D264" s="237" t="s">
        <v>333</v>
      </c>
      <c r="E264" s="238">
        <v>51</v>
      </c>
      <c r="F264" s="239"/>
      <c r="G264" s="240">
        <f>ROUND(E264*F264,2)</f>
        <v>0</v>
      </c>
      <c r="H264" s="239"/>
      <c r="I264" s="240">
        <f>ROUND(E264*H264,2)</f>
        <v>0</v>
      </c>
      <c r="J264" s="239"/>
      <c r="K264" s="240">
        <f>ROUND(E264*J264,2)</f>
        <v>0</v>
      </c>
      <c r="L264" s="240">
        <v>21</v>
      </c>
      <c r="M264" s="240">
        <f>G264*(1+L264/100)</f>
        <v>0</v>
      </c>
      <c r="N264" s="238">
        <v>1.49E-3</v>
      </c>
      <c r="O264" s="238">
        <f>ROUND(E264*N264,2)</f>
        <v>0.08</v>
      </c>
      <c r="P264" s="238">
        <v>0</v>
      </c>
      <c r="Q264" s="238">
        <f>ROUND(E264*P264,2)</f>
        <v>0</v>
      </c>
      <c r="R264" s="240" t="s">
        <v>379</v>
      </c>
      <c r="S264" s="240" t="s">
        <v>190</v>
      </c>
      <c r="T264" s="241" t="s">
        <v>335</v>
      </c>
      <c r="U264" s="224">
        <v>0.36199999999999999</v>
      </c>
      <c r="V264" s="224">
        <f>ROUND(E264*U264,2)</f>
        <v>18.46</v>
      </c>
      <c r="W264" s="224"/>
      <c r="X264" s="224" t="s">
        <v>336</v>
      </c>
      <c r="Y264" s="224" t="s">
        <v>193</v>
      </c>
      <c r="Z264" s="214"/>
      <c r="AA264" s="214"/>
      <c r="AB264" s="214"/>
      <c r="AC264" s="214"/>
      <c r="AD264" s="214"/>
      <c r="AE264" s="214"/>
      <c r="AF264" s="214"/>
      <c r="AG264" s="214" t="s">
        <v>337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2" x14ac:dyDescent="0.2">
      <c r="A265" s="221"/>
      <c r="B265" s="222"/>
      <c r="C265" s="249" t="s">
        <v>2900</v>
      </c>
      <c r="D265" s="225"/>
      <c r="E265" s="226">
        <v>51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35">
        <v>95</v>
      </c>
      <c r="B266" s="236" t="s">
        <v>2901</v>
      </c>
      <c r="C266" s="246" t="s">
        <v>2902</v>
      </c>
      <c r="D266" s="237" t="s">
        <v>333</v>
      </c>
      <c r="E266" s="238">
        <v>51</v>
      </c>
      <c r="F266" s="239"/>
      <c r="G266" s="240">
        <f>ROUND(E266*F266,2)</f>
        <v>0</v>
      </c>
      <c r="H266" s="239"/>
      <c r="I266" s="240">
        <f>ROUND(E266*H266,2)</f>
        <v>0</v>
      </c>
      <c r="J266" s="239"/>
      <c r="K266" s="240">
        <f>ROUND(E266*J266,2)</f>
        <v>0</v>
      </c>
      <c r="L266" s="240">
        <v>21</v>
      </c>
      <c r="M266" s="240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40" t="s">
        <v>379</v>
      </c>
      <c r="S266" s="240" t="s">
        <v>190</v>
      </c>
      <c r="T266" s="241" t="s">
        <v>335</v>
      </c>
      <c r="U266" s="224">
        <v>0.19400000000000001</v>
      </c>
      <c r="V266" s="224">
        <f>ROUND(E266*U266,2)</f>
        <v>9.89</v>
      </c>
      <c r="W266" s="224"/>
      <c r="X266" s="224" t="s">
        <v>336</v>
      </c>
      <c r="Y266" s="224" t="s">
        <v>193</v>
      </c>
      <c r="Z266" s="214"/>
      <c r="AA266" s="214"/>
      <c r="AB266" s="214"/>
      <c r="AC266" s="214"/>
      <c r="AD266" s="214"/>
      <c r="AE266" s="214"/>
      <c r="AF266" s="214"/>
      <c r="AG266" s="214" t="s">
        <v>337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2" x14ac:dyDescent="0.2">
      <c r="A267" s="221"/>
      <c r="B267" s="222"/>
      <c r="C267" s="255" t="s">
        <v>2903</v>
      </c>
      <c r="D267" s="254"/>
      <c r="E267" s="254"/>
      <c r="F267" s="254"/>
      <c r="G267" s="25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339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2" x14ac:dyDescent="0.2">
      <c r="A268" s="221"/>
      <c r="B268" s="222"/>
      <c r="C268" s="249" t="s">
        <v>2900</v>
      </c>
      <c r="D268" s="225"/>
      <c r="E268" s="226">
        <v>51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35">
        <v>97</v>
      </c>
      <c r="B269" s="236" t="s">
        <v>2904</v>
      </c>
      <c r="C269" s="246" t="s">
        <v>2905</v>
      </c>
      <c r="D269" s="237" t="s">
        <v>361</v>
      </c>
      <c r="E269" s="238">
        <v>45.9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1.39E-3</v>
      </c>
      <c r="O269" s="238">
        <f>ROUND(E269*N269,2)</f>
        <v>0.06</v>
      </c>
      <c r="P269" s="238">
        <v>0</v>
      </c>
      <c r="Q269" s="238">
        <f>ROUND(E269*P269,2)</f>
        <v>0</v>
      </c>
      <c r="R269" s="240" t="s">
        <v>379</v>
      </c>
      <c r="S269" s="240" t="s">
        <v>190</v>
      </c>
      <c r="T269" s="241" t="s">
        <v>335</v>
      </c>
      <c r="U269" s="224">
        <v>0.16800000000000001</v>
      </c>
      <c r="V269" s="224">
        <f>ROUND(E269*U269,2)</f>
        <v>7.71</v>
      </c>
      <c r="W269" s="224"/>
      <c r="X269" s="224" t="s">
        <v>336</v>
      </c>
      <c r="Y269" s="224" t="s">
        <v>193</v>
      </c>
      <c r="Z269" s="214"/>
      <c r="AA269" s="214"/>
      <c r="AB269" s="214"/>
      <c r="AC269" s="214"/>
      <c r="AD269" s="214"/>
      <c r="AE269" s="214"/>
      <c r="AF269" s="214"/>
      <c r="AG269" s="214" t="s">
        <v>337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2" x14ac:dyDescent="0.2">
      <c r="A270" s="221"/>
      <c r="B270" s="222"/>
      <c r="C270" s="255" t="s">
        <v>2906</v>
      </c>
      <c r="D270" s="254"/>
      <c r="E270" s="254"/>
      <c r="F270" s="254"/>
      <c r="G270" s="25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339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2" x14ac:dyDescent="0.2">
      <c r="A271" s="221"/>
      <c r="B271" s="222"/>
      <c r="C271" s="249" t="s">
        <v>2907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3" x14ac:dyDescent="0.2">
      <c r="A272" s="221"/>
      <c r="B272" s="222"/>
      <c r="C272" s="249" t="s">
        <v>2908</v>
      </c>
      <c r="D272" s="225"/>
      <c r="E272" s="226">
        <v>45.9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35">
        <v>99</v>
      </c>
      <c r="B273" s="236" t="s">
        <v>2909</v>
      </c>
      <c r="C273" s="246" t="s">
        <v>2910</v>
      </c>
      <c r="D273" s="237" t="s">
        <v>361</v>
      </c>
      <c r="E273" s="238">
        <v>45.9</v>
      </c>
      <c r="F273" s="239"/>
      <c r="G273" s="240">
        <f>ROUND(E273*F273,2)</f>
        <v>0</v>
      </c>
      <c r="H273" s="239"/>
      <c r="I273" s="240">
        <f>ROUND(E273*H273,2)</f>
        <v>0</v>
      </c>
      <c r="J273" s="239"/>
      <c r="K273" s="240">
        <f>ROUND(E273*J273,2)</f>
        <v>0</v>
      </c>
      <c r="L273" s="240">
        <v>21</v>
      </c>
      <c r="M273" s="240">
        <f>G273*(1+L273/100)</f>
        <v>0</v>
      </c>
      <c r="N273" s="238">
        <v>0</v>
      </c>
      <c r="O273" s="238">
        <f>ROUND(E273*N273,2)</f>
        <v>0</v>
      </c>
      <c r="P273" s="238">
        <v>0</v>
      </c>
      <c r="Q273" s="238">
        <f>ROUND(E273*P273,2)</f>
        <v>0</v>
      </c>
      <c r="R273" s="240" t="s">
        <v>379</v>
      </c>
      <c r="S273" s="240" t="s">
        <v>190</v>
      </c>
      <c r="T273" s="241" t="s">
        <v>335</v>
      </c>
      <c r="U273" s="224">
        <v>5.8999999999999997E-2</v>
      </c>
      <c r="V273" s="224">
        <f>ROUND(E273*U273,2)</f>
        <v>2.71</v>
      </c>
      <c r="W273" s="224"/>
      <c r="X273" s="224" t="s">
        <v>336</v>
      </c>
      <c r="Y273" s="224" t="s">
        <v>193</v>
      </c>
      <c r="Z273" s="214"/>
      <c r="AA273" s="214"/>
      <c r="AB273" s="214"/>
      <c r="AC273" s="214"/>
      <c r="AD273" s="214"/>
      <c r="AE273" s="214"/>
      <c r="AF273" s="214"/>
      <c r="AG273" s="214" t="s">
        <v>337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2" x14ac:dyDescent="0.2">
      <c r="A274" s="221"/>
      <c r="B274" s="222"/>
      <c r="C274" s="255" t="s">
        <v>2911</v>
      </c>
      <c r="D274" s="254"/>
      <c r="E274" s="254"/>
      <c r="F274" s="254"/>
      <c r="G274" s="25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4"/>
      <c r="AA274" s="214"/>
      <c r="AB274" s="214"/>
      <c r="AC274" s="214"/>
      <c r="AD274" s="214"/>
      <c r="AE274" s="214"/>
      <c r="AF274" s="214"/>
      <c r="AG274" s="214" t="s">
        <v>339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2" x14ac:dyDescent="0.2">
      <c r="A275" s="221"/>
      <c r="B275" s="222"/>
      <c r="C275" s="249" t="s">
        <v>2907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3" x14ac:dyDescent="0.2">
      <c r="A276" s="221"/>
      <c r="B276" s="222"/>
      <c r="C276" s="249" t="s">
        <v>2908</v>
      </c>
      <c r="D276" s="225"/>
      <c r="E276" s="226">
        <v>45.9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35">
        <v>100</v>
      </c>
      <c r="B277" s="236" t="s">
        <v>519</v>
      </c>
      <c r="C277" s="246" t="s">
        <v>520</v>
      </c>
      <c r="D277" s="237" t="s">
        <v>361</v>
      </c>
      <c r="E277" s="238">
        <v>13.023899999999999</v>
      </c>
      <c r="F277" s="239"/>
      <c r="G277" s="240">
        <f>ROUND(E277*F277,2)</f>
        <v>0</v>
      </c>
      <c r="H277" s="239"/>
      <c r="I277" s="240">
        <f>ROUND(E277*H277,2)</f>
        <v>0</v>
      </c>
      <c r="J277" s="239"/>
      <c r="K277" s="240">
        <f>ROUND(E277*J277,2)</f>
        <v>0</v>
      </c>
      <c r="L277" s="240">
        <v>21</v>
      </c>
      <c r="M277" s="240">
        <f>G277*(1+L277/100)</f>
        <v>0</v>
      </c>
      <c r="N277" s="238">
        <v>0</v>
      </c>
      <c r="O277" s="238">
        <f>ROUND(E277*N277,2)</f>
        <v>0</v>
      </c>
      <c r="P277" s="238">
        <v>0</v>
      </c>
      <c r="Q277" s="238">
        <f>ROUND(E277*P277,2)</f>
        <v>0</v>
      </c>
      <c r="R277" s="240" t="s">
        <v>379</v>
      </c>
      <c r="S277" s="240" t="s">
        <v>190</v>
      </c>
      <c r="T277" s="241" t="s">
        <v>335</v>
      </c>
      <c r="U277" s="224">
        <v>0.34499999999999997</v>
      </c>
      <c r="V277" s="224">
        <f>ROUND(E277*U277,2)</f>
        <v>4.49</v>
      </c>
      <c r="W277" s="224"/>
      <c r="X277" s="224" t="s">
        <v>336</v>
      </c>
      <c r="Y277" s="224" t="s">
        <v>193</v>
      </c>
      <c r="Z277" s="214"/>
      <c r="AA277" s="214"/>
      <c r="AB277" s="214"/>
      <c r="AC277" s="214"/>
      <c r="AD277" s="214"/>
      <c r="AE277" s="214"/>
      <c r="AF277" s="214"/>
      <c r="AG277" s="214" t="s">
        <v>337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2" x14ac:dyDescent="0.2">
      <c r="A278" s="221"/>
      <c r="B278" s="222"/>
      <c r="C278" s="255" t="s">
        <v>521</v>
      </c>
      <c r="D278" s="254"/>
      <c r="E278" s="254"/>
      <c r="F278" s="254"/>
      <c r="G278" s="25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339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43" t="str">
        <f>C278</f>
        <v>bez naložení do dopravní nádoby, ale s vyprázdněním dopravní nádoby na hromadu nebo na dopravní prostředek,</v>
      </c>
      <c r="BB278" s="214"/>
      <c r="BC278" s="214"/>
      <c r="BD278" s="214"/>
      <c r="BE278" s="214"/>
      <c r="BF278" s="214"/>
      <c r="BG278" s="214"/>
      <c r="BH278" s="214"/>
    </row>
    <row r="279" spans="1:60" outlineLevel="2" x14ac:dyDescent="0.2">
      <c r="A279" s="221"/>
      <c r="B279" s="222"/>
      <c r="C279" s="249" t="s">
        <v>2912</v>
      </c>
      <c r="D279" s="225"/>
      <c r="E279" s="226">
        <v>6.4260000000000002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3" x14ac:dyDescent="0.2">
      <c r="A280" s="221"/>
      <c r="B280" s="222"/>
      <c r="C280" s="249" t="s">
        <v>2913</v>
      </c>
      <c r="D280" s="225"/>
      <c r="E280" s="226">
        <v>6.8310000000000004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2914</v>
      </c>
      <c r="D281" s="225"/>
      <c r="E281" s="226">
        <v>0.42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3" x14ac:dyDescent="0.2">
      <c r="A282" s="221"/>
      <c r="B282" s="222"/>
      <c r="C282" s="249" t="s">
        <v>2915</v>
      </c>
      <c r="D282" s="225"/>
      <c r="E282" s="226">
        <v>-0.63070000000000004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3" x14ac:dyDescent="0.2">
      <c r="A283" s="221"/>
      <c r="B283" s="222"/>
      <c r="C283" s="249" t="s">
        <v>2916</v>
      </c>
      <c r="D283" s="225"/>
      <c r="E283" s="226">
        <v>-5.6000000000000001E-2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1407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3" x14ac:dyDescent="0.2">
      <c r="A285" s="221"/>
      <c r="B285" s="222"/>
      <c r="C285" s="249" t="s">
        <v>2917</v>
      </c>
      <c r="D285" s="225"/>
      <c r="E285" s="226">
        <v>0.17849999999999999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3" x14ac:dyDescent="0.2">
      <c r="A286" s="221"/>
      <c r="B286" s="222"/>
      <c r="C286" s="249" t="s">
        <v>2918</v>
      </c>
      <c r="D286" s="225"/>
      <c r="E286" s="226">
        <v>0.69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2919</v>
      </c>
      <c r="D287" s="225"/>
      <c r="E287" s="226">
        <v>-1.0361499999999999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3" x14ac:dyDescent="0.2">
      <c r="A288" s="221"/>
      <c r="B288" s="222"/>
      <c r="C288" s="249" t="s">
        <v>2920</v>
      </c>
      <c r="D288" s="225"/>
      <c r="E288" s="226">
        <v>-9.1999999999999998E-2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4"/>
      <c r="AA288" s="214"/>
      <c r="AB288" s="214"/>
      <c r="AC288" s="214"/>
      <c r="AD288" s="214"/>
      <c r="AE288" s="214"/>
      <c r="AF288" s="214"/>
      <c r="AG288" s="214" t="s">
        <v>205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3" x14ac:dyDescent="0.2">
      <c r="A289" s="221"/>
      <c r="B289" s="222"/>
      <c r="C289" s="249" t="s">
        <v>1412</v>
      </c>
      <c r="D289" s="225"/>
      <c r="E289" s="226"/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2921</v>
      </c>
      <c r="D290" s="225"/>
      <c r="E290" s="226">
        <v>0.29325000000000001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3" x14ac:dyDescent="0.2">
      <c r="A291" s="221"/>
      <c r="B291" s="222"/>
      <c r="C291" s="249" t="s">
        <v>2922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3" x14ac:dyDescent="0.2">
      <c r="A292" s="221"/>
      <c r="B292" s="222"/>
      <c r="C292" s="249" t="s">
        <v>2923</v>
      </c>
      <c r="D292" s="225"/>
      <c r="E292" s="226"/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3" x14ac:dyDescent="0.2">
      <c r="A293" s="221"/>
      <c r="B293" s="222"/>
      <c r="C293" s="249" t="s">
        <v>2924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3" x14ac:dyDescent="0.2">
      <c r="A294" s="221"/>
      <c r="B294" s="222"/>
      <c r="C294" s="249" t="s">
        <v>1417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4"/>
      <c r="AA294" s="214"/>
      <c r="AB294" s="214"/>
      <c r="AC294" s="214"/>
      <c r="AD294" s="214"/>
      <c r="AE294" s="214"/>
      <c r="AF294" s="214"/>
      <c r="AG294" s="214" t="s">
        <v>205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3" x14ac:dyDescent="0.2">
      <c r="A295" s="221"/>
      <c r="B295" s="222"/>
      <c r="C295" s="249" t="s">
        <v>2925</v>
      </c>
      <c r="D295" s="225"/>
      <c r="E295" s="226"/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205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3" x14ac:dyDescent="0.2">
      <c r="A296" s="221"/>
      <c r="B296" s="222"/>
      <c r="C296" s="249" t="s">
        <v>2926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205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3" x14ac:dyDescent="0.2">
      <c r="A297" s="221"/>
      <c r="B297" s="222"/>
      <c r="C297" s="249" t="s">
        <v>2927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3" x14ac:dyDescent="0.2">
      <c r="A298" s="221"/>
      <c r="B298" s="222"/>
      <c r="C298" s="249" t="s">
        <v>2928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3" x14ac:dyDescent="0.2">
      <c r="A299" s="221"/>
      <c r="B299" s="222"/>
      <c r="C299" s="249" t="s">
        <v>1422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3" x14ac:dyDescent="0.2">
      <c r="A300" s="221"/>
      <c r="B300" s="222"/>
      <c r="C300" s="249" t="s">
        <v>2929</v>
      </c>
      <c r="D300" s="225"/>
      <c r="E300" s="226"/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35">
        <v>103</v>
      </c>
      <c r="B301" s="236" t="s">
        <v>544</v>
      </c>
      <c r="C301" s="246" t="s">
        <v>545</v>
      </c>
      <c r="D301" s="237" t="s">
        <v>361</v>
      </c>
      <c r="E301" s="238">
        <v>18.326599999999999</v>
      </c>
      <c r="F301" s="239"/>
      <c r="G301" s="240">
        <f>ROUND(E301*F301,2)</f>
        <v>0</v>
      </c>
      <c r="H301" s="239"/>
      <c r="I301" s="240">
        <f>ROUND(E301*H301,2)</f>
        <v>0</v>
      </c>
      <c r="J301" s="239"/>
      <c r="K301" s="240">
        <f>ROUND(E301*J301,2)</f>
        <v>0</v>
      </c>
      <c r="L301" s="240">
        <v>21</v>
      </c>
      <c r="M301" s="240">
        <f>G301*(1+L301/100)</f>
        <v>0</v>
      </c>
      <c r="N301" s="238">
        <v>0</v>
      </c>
      <c r="O301" s="238">
        <f>ROUND(E301*N301,2)</f>
        <v>0</v>
      </c>
      <c r="P301" s="238">
        <v>0</v>
      </c>
      <c r="Q301" s="238">
        <f>ROUND(E301*P301,2)</f>
        <v>0</v>
      </c>
      <c r="R301" s="240" t="s">
        <v>379</v>
      </c>
      <c r="S301" s="240" t="s">
        <v>190</v>
      </c>
      <c r="T301" s="241" t="s">
        <v>335</v>
      </c>
      <c r="U301" s="224">
        <v>0.48399999999999999</v>
      </c>
      <c r="V301" s="224">
        <f>ROUND(E301*U301,2)</f>
        <v>8.8699999999999992</v>
      </c>
      <c r="W301" s="224"/>
      <c r="X301" s="224" t="s">
        <v>336</v>
      </c>
      <c r="Y301" s="224" t="s">
        <v>193</v>
      </c>
      <c r="Z301" s="214"/>
      <c r="AA301" s="214"/>
      <c r="AB301" s="214"/>
      <c r="AC301" s="214"/>
      <c r="AD301" s="214"/>
      <c r="AE301" s="214"/>
      <c r="AF301" s="214"/>
      <c r="AG301" s="214" t="s">
        <v>337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2" x14ac:dyDescent="0.2">
      <c r="A302" s="221"/>
      <c r="B302" s="222"/>
      <c r="C302" s="255" t="s">
        <v>521</v>
      </c>
      <c r="D302" s="254"/>
      <c r="E302" s="254"/>
      <c r="F302" s="254"/>
      <c r="G302" s="25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339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43" t="str">
        <f>C302</f>
        <v>bez naložení do dopravní nádoby, ale s vyprázdněním dopravní nádoby na hromadu nebo na dopravní prostředek,</v>
      </c>
      <c r="BB302" s="214"/>
      <c r="BC302" s="214"/>
      <c r="BD302" s="214"/>
      <c r="BE302" s="214"/>
      <c r="BF302" s="214"/>
      <c r="BG302" s="214"/>
      <c r="BH302" s="214"/>
    </row>
    <row r="303" spans="1:60" outlineLevel="2" x14ac:dyDescent="0.2">
      <c r="A303" s="221"/>
      <c r="B303" s="222"/>
      <c r="C303" s="249" t="s">
        <v>546</v>
      </c>
      <c r="D303" s="225"/>
      <c r="E303" s="226"/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3" x14ac:dyDescent="0.2">
      <c r="A304" s="221"/>
      <c r="B304" s="222"/>
      <c r="C304" s="249" t="s">
        <v>2930</v>
      </c>
      <c r="D304" s="225"/>
      <c r="E304" s="226">
        <v>14.85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3" x14ac:dyDescent="0.2">
      <c r="A305" s="221"/>
      <c r="B305" s="222"/>
      <c r="C305" s="249" t="s">
        <v>2931</v>
      </c>
      <c r="D305" s="225"/>
      <c r="E305" s="226">
        <v>1.5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3" x14ac:dyDescent="0.2">
      <c r="A306" s="221"/>
      <c r="B306" s="222"/>
      <c r="C306" s="249" t="s">
        <v>2932</v>
      </c>
      <c r="D306" s="225"/>
      <c r="E306" s="226">
        <v>-2.2524999999999999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3" x14ac:dyDescent="0.2">
      <c r="A307" s="221"/>
      <c r="B307" s="222"/>
      <c r="C307" s="249" t="s">
        <v>2933</v>
      </c>
      <c r="D307" s="225"/>
      <c r="E307" s="226">
        <v>-0.2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3" x14ac:dyDescent="0.2">
      <c r="A308" s="221"/>
      <c r="B308" s="222"/>
      <c r="C308" s="249" t="s">
        <v>1428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4"/>
      <c r="AA308" s="214"/>
      <c r="AB308" s="214"/>
      <c r="AC308" s="214"/>
      <c r="AD308" s="214"/>
      <c r="AE308" s="214"/>
      <c r="AF308" s="214"/>
      <c r="AG308" s="214" t="s">
        <v>205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3" x14ac:dyDescent="0.2">
      <c r="A309" s="221"/>
      <c r="B309" s="222"/>
      <c r="C309" s="249" t="s">
        <v>2934</v>
      </c>
      <c r="D309" s="225"/>
      <c r="E309" s="226">
        <v>0.63749999999999996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205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3" x14ac:dyDescent="0.2">
      <c r="A310" s="221"/>
      <c r="B310" s="222"/>
      <c r="C310" s="249" t="s">
        <v>2935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205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3" x14ac:dyDescent="0.2">
      <c r="A311" s="221"/>
      <c r="B311" s="222"/>
      <c r="C311" s="249" t="s">
        <v>2936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3" x14ac:dyDescent="0.2">
      <c r="A312" s="221"/>
      <c r="B312" s="222"/>
      <c r="C312" s="249" t="s">
        <v>2937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3" x14ac:dyDescent="0.2">
      <c r="A313" s="221"/>
      <c r="B313" s="222"/>
      <c r="C313" s="249" t="s">
        <v>1433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2938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2939</v>
      </c>
      <c r="D315" s="225"/>
      <c r="E315" s="226">
        <v>1.2500000000000001E-2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573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3" x14ac:dyDescent="0.2">
      <c r="A317" s="221"/>
      <c r="B317" s="222"/>
      <c r="C317" s="249" t="s">
        <v>560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3" x14ac:dyDescent="0.2">
      <c r="A318" s="221"/>
      <c r="B318" s="222"/>
      <c r="C318" s="249" t="s">
        <v>2940</v>
      </c>
      <c r="D318" s="225"/>
      <c r="E318" s="226">
        <v>1.9008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2941</v>
      </c>
      <c r="D319" s="225"/>
      <c r="E319" s="226">
        <v>0.192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3" x14ac:dyDescent="0.2">
      <c r="A320" s="221"/>
      <c r="B320" s="222"/>
      <c r="C320" s="249" t="s">
        <v>2942</v>
      </c>
      <c r="D320" s="225"/>
      <c r="E320" s="226">
        <v>-0.28832000000000002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3" x14ac:dyDescent="0.2">
      <c r="A321" s="221"/>
      <c r="B321" s="222"/>
      <c r="C321" s="249" t="s">
        <v>2943</v>
      </c>
      <c r="D321" s="225"/>
      <c r="E321" s="226">
        <v>-2.5600000000000001E-2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3" x14ac:dyDescent="0.2">
      <c r="A322" s="221"/>
      <c r="B322" s="222"/>
      <c r="C322" s="249" t="s">
        <v>1440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3" x14ac:dyDescent="0.2">
      <c r="A323" s="221"/>
      <c r="B323" s="222"/>
      <c r="C323" s="249" t="s">
        <v>2944</v>
      </c>
      <c r="D323" s="225"/>
      <c r="E323" s="226">
        <v>8.1600000000000006E-2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3" x14ac:dyDescent="0.2">
      <c r="A324" s="221"/>
      <c r="B324" s="222"/>
      <c r="C324" s="249" t="s">
        <v>2945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3" x14ac:dyDescent="0.2">
      <c r="A325" s="221"/>
      <c r="B325" s="222"/>
      <c r="C325" s="249" t="s">
        <v>2946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3" x14ac:dyDescent="0.2">
      <c r="A326" s="221"/>
      <c r="B326" s="222"/>
      <c r="C326" s="249" t="s">
        <v>2947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3" x14ac:dyDescent="0.2">
      <c r="A327" s="221"/>
      <c r="B327" s="222"/>
      <c r="C327" s="249" t="s">
        <v>1445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3" x14ac:dyDescent="0.2">
      <c r="A328" s="221"/>
      <c r="B328" s="222"/>
      <c r="C328" s="249" t="s">
        <v>2948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3" x14ac:dyDescent="0.2">
      <c r="A329" s="221"/>
      <c r="B329" s="222"/>
      <c r="C329" s="249" t="s">
        <v>2949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3" x14ac:dyDescent="0.2">
      <c r="A330" s="221"/>
      <c r="B330" s="222"/>
      <c r="C330" s="249" t="s">
        <v>559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574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2950</v>
      </c>
      <c r="D332" s="225"/>
      <c r="E332" s="226">
        <v>1.9601999999999999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3" x14ac:dyDescent="0.2">
      <c r="A333" s="221"/>
      <c r="B333" s="222"/>
      <c r="C333" s="249" t="s">
        <v>2951</v>
      </c>
      <c r="D333" s="225"/>
      <c r="E333" s="226">
        <v>0.19800000000000001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3" x14ac:dyDescent="0.2">
      <c r="A334" s="221"/>
      <c r="B334" s="222"/>
      <c r="C334" s="249" t="s">
        <v>2952</v>
      </c>
      <c r="D334" s="225"/>
      <c r="E334" s="226">
        <v>-0.29732999999999998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3" x14ac:dyDescent="0.2">
      <c r="A335" s="221"/>
      <c r="B335" s="222"/>
      <c r="C335" s="249" t="s">
        <v>2953</v>
      </c>
      <c r="D335" s="225"/>
      <c r="E335" s="226">
        <v>-2.64E-2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3" x14ac:dyDescent="0.2">
      <c r="A336" s="221"/>
      <c r="B336" s="222"/>
      <c r="C336" s="249" t="s">
        <v>1452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3" x14ac:dyDescent="0.2">
      <c r="A337" s="221"/>
      <c r="B337" s="222"/>
      <c r="C337" s="249" t="s">
        <v>2954</v>
      </c>
      <c r="D337" s="225"/>
      <c r="E337" s="226">
        <v>8.4150000000000003E-2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3" x14ac:dyDescent="0.2">
      <c r="A338" s="221"/>
      <c r="B338" s="222"/>
      <c r="C338" s="249" t="s">
        <v>2955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3" x14ac:dyDescent="0.2">
      <c r="A339" s="221"/>
      <c r="B339" s="222"/>
      <c r="C339" s="249" t="s">
        <v>2956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3" x14ac:dyDescent="0.2">
      <c r="A340" s="221"/>
      <c r="B340" s="222"/>
      <c r="C340" s="249" t="s">
        <v>2957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3" x14ac:dyDescent="0.2">
      <c r="A341" s="221"/>
      <c r="B341" s="222"/>
      <c r="C341" s="249" t="s">
        <v>1457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3" x14ac:dyDescent="0.2">
      <c r="A342" s="221"/>
      <c r="B342" s="222"/>
      <c r="C342" s="249" t="s">
        <v>2958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35">
        <v>104</v>
      </c>
      <c r="B343" s="236" t="s">
        <v>2959</v>
      </c>
      <c r="C343" s="246" t="s">
        <v>2960</v>
      </c>
      <c r="D343" s="237" t="s">
        <v>361</v>
      </c>
      <c r="E343" s="238">
        <v>18.710999999999999</v>
      </c>
      <c r="F343" s="239"/>
      <c r="G343" s="240">
        <f>ROUND(E343*F343,2)</f>
        <v>0</v>
      </c>
      <c r="H343" s="239"/>
      <c r="I343" s="240">
        <f>ROUND(E343*H343,2)</f>
        <v>0</v>
      </c>
      <c r="J343" s="239"/>
      <c r="K343" s="240">
        <f>ROUND(E343*J343,2)</f>
        <v>0</v>
      </c>
      <c r="L343" s="240">
        <v>21</v>
      </c>
      <c r="M343" s="240">
        <f>G343*(1+L343/100)</f>
        <v>0</v>
      </c>
      <c r="N343" s="238">
        <v>0</v>
      </c>
      <c r="O343" s="238">
        <f>ROUND(E343*N343,2)</f>
        <v>0</v>
      </c>
      <c r="P343" s="238">
        <v>0</v>
      </c>
      <c r="Q343" s="238">
        <f>ROUND(E343*P343,2)</f>
        <v>0</v>
      </c>
      <c r="R343" s="240" t="s">
        <v>379</v>
      </c>
      <c r="S343" s="240" t="s">
        <v>190</v>
      </c>
      <c r="T343" s="241" t="s">
        <v>335</v>
      </c>
      <c r="U343" s="224">
        <v>0.72899999999999998</v>
      </c>
      <c r="V343" s="224">
        <f>ROUND(E343*U343,2)</f>
        <v>13.64</v>
      </c>
      <c r="W343" s="224"/>
      <c r="X343" s="224" t="s">
        <v>336</v>
      </c>
      <c r="Y343" s="224" t="s">
        <v>193</v>
      </c>
      <c r="Z343" s="214"/>
      <c r="AA343" s="214"/>
      <c r="AB343" s="214"/>
      <c r="AC343" s="214"/>
      <c r="AD343" s="214"/>
      <c r="AE343" s="214"/>
      <c r="AF343" s="214"/>
      <c r="AG343" s="214" t="s">
        <v>337</v>
      </c>
      <c r="AH343" s="214"/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2" x14ac:dyDescent="0.2">
      <c r="A344" s="221"/>
      <c r="B344" s="222"/>
      <c r="C344" s="255" t="s">
        <v>521</v>
      </c>
      <c r="D344" s="254"/>
      <c r="E344" s="254"/>
      <c r="F344" s="254"/>
      <c r="G344" s="25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4"/>
      <c r="AA344" s="214"/>
      <c r="AB344" s="214"/>
      <c r="AC344" s="214"/>
      <c r="AD344" s="214"/>
      <c r="AE344" s="214"/>
      <c r="AF344" s="214"/>
      <c r="AG344" s="214" t="s">
        <v>339</v>
      </c>
      <c r="AH344" s="214"/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43" t="str">
        <f>C344</f>
        <v>bez naložení do dopravní nádoby, ale s vyprázdněním dopravní nádoby na hromadu nebo na dopravní prostředek,</v>
      </c>
      <c r="BB344" s="214"/>
      <c r="BC344" s="214"/>
      <c r="BD344" s="214"/>
      <c r="BE344" s="214"/>
      <c r="BF344" s="214"/>
      <c r="BG344" s="214"/>
      <c r="BH344" s="214"/>
    </row>
    <row r="345" spans="1:60" outlineLevel="2" x14ac:dyDescent="0.2">
      <c r="A345" s="221"/>
      <c r="B345" s="222"/>
      <c r="C345" s="249" t="s">
        <v>546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205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3" x14ac:dyDescent="0.2">
      <c r="A346" s="221"/>
      <c r="B346" s="222"/>
      <c r="C346" s="249" t="s">
        <v>2930</v>
      </c>
      <c r="D346" s="225"/>
      <c r="E346" s="226">
        <v>14.85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3" x14ac:dyDescent="0.2">
      <c r="A347" s="221"/>
      <c r="B347" s="222"/>
      <c r="C347" s="249" t="s">
        <v>2961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3" x14ac:dyDescent="0.2">
      <c r="A348" s="221"/>
      <c r="B348" s="222"/>
      <c r="C348" s="249" t="s">
        <v>2962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4"/>
      <c r="AA348" s="214"/>
      <c r="AB348" s="214"/>
      <c r="AC348" s="214"/>
      <c r="AD348" s="214"/>
      <c r="AE348" s="214"/>
      <c r="AF348" s="214"/>
      <c r="AG348" s="214" t="s">
        <v>205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3" x14ac:dyDescent="0.2">
      <c r="A349" s="221"/>
      <c r="B349" s="222"/>
      <c r="C349" s="249" t="s">
        <v>2963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205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3" x14ac:dyDescent="0.2">
      <c r="A350" s="221"/>
      <c r="B350" s="222"/>
      <c r="C350" s="249" t="s">
        <v>2964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3" x14ac:dyDescent="0.2">
      <c r="A351" s="221"/>
      <c r="B351" s="222"/>
      <c r="C351" s="249" t="s">
        <v>2965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3" x14ac:dyDescent="0.2">
      <c r="A352" s="221"/>
      <c r="B352" s="222"/>
      <c r="C352" s="249" t="s">
        <v>2966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3" x14ac:dyDescent="0.2">
      <c r="A353" s="221"/>
      <c r="B353" s="222"/>
      <c r="C353" s="249" t="s">
        <v>2967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3" x14ac:dyDescent="0.2">
      <c r="A354" s="221"/>
      <c r="B354" s="222"/>
      <c r="C354" s="249" t="s">
        <v>2968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4"/>
      <c r="AA354" s="214"/>
      <c r="AB354" s="214"/>
      <c r="AC354" s="214"/>
      <c r="AD354" s="214"/>
      <c r="AE354" s="214"/>
      <c r="AF354" s="214"/>
      <c r="AG354" s="214" t="s">
        <v>205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3" x14ac:dyDescent="0.2">
      <c r="A355" s="221"/>
      <c r="B355" s="222"/>
      <c r="C355" s="249" t="s">
        <v>2969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205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3" x14ac:dyDescent="0.2">
      <c r="A356" s="221"/>
      <c r="B356" s="222"/>
      <c r="C356" s="249" t="s">
        <v>2970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3" x14ac:dyDescent="0.2">
      <c r="A357" s="221"/>
      <c r="B357" s="222"/>
      <c r="C357" s="249" t="s">
        <v>2971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3" x14ac:dyDescent="0.2">
      <c r="A358" s="221"/>
      <c r="B358" s="222"/>
      <c r="C358" s="249" t="s">
        <v>2972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4"/>
      <c r="AA358" s="214"/>
      <c r="AB358" s="214"/>
      <c r="AC358" s="214"/>
      <c r="AD358" s="214"/>
      <c r="AE358" s="214"/>
      <c r="AF358" s="214"/>
      <c r="AG358" s="214" t="s">
        <v>205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3" x14ac:dyDescent="0.2">
      <c r="A359" s="221"/>
      <c r="B359" s="222"/>
      <c r="C359" s="249" t="s">
        <v>560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205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3" x14ac:dyDescent="0.2">
      <c r="A360" s="221"/>
      <c r="B360" s="222"/>
      <c r="C360" s="249" t="s">
        <v>2940</v>
      </c>
      <c r="D360" s="225"/>
      <c r="E360" s="226">
        <v>1.9008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3" x14ac:dyDescent="0.2">
      <c r="A361" s="221"/>
      <c r="B361" s="222"/>
      <c r="C361" s="249" t="s">
        <v>2973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3" x14ac:dyDescent="0.2">
      <c r="A362" s="221"/>
      <c r="B362" s="222"/>
      <c r="C362" s="249" t="s">
        <v>2974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4"/>
      <c r="AA362" s="214"/>
      <c r="AB362" s="214"/>
      <c r="AC362" s="214"/>
      <c r="AD362" s="214"/>
      <c r="AE362" s="214"/>
      <c r="AF362" s="214"/>
      <c r="AG362" s="214" t="s">
        <v>205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3" x14ac:dyDescent="0.2">
      <c r="A363" s="221"/>
      <c r="B363" s="222"/>
      <c r="C363" s="249" t="s">
        <v>2975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205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3" x14ac:dyDescent="0.2">
      <c r="A364" s="221"/>
      <c r="B364" s="222"/>
      <c r="C364" s="249" t="s">
        <v>2976</v>
      </c>
      <c r="D364" s="225"/>
      <c r="E364" s="226"/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4"/>
      <c r="AA364" s="214"/>
      <c r="AB364" s="214"/>
      <c r="AC364" s="214"/>
      <c r="AD364" s="214"/>
      <c r="AE364" s="214"/>
      <c r="AF364" s="214"/>
      <c r="AG364" s="214" t="s">
        <v>205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3" x14ac:dyDescent="0.2">
      <c r="A365" s="221"/>
      <c r="B365" s="222"/>
      <c r="C365" s="249" t="s">
        <v>2977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3" x14ac:dyDescent="0.2">
      <c r="A366" s="221"/>
      <c r="B366" s="222"/>
      <c r="C366" s="249" t="s">
        <v>2978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3" x14ac:dyDescent="0.2">
      <c r="A367" s="221"/>
      <c r="B367" s="222"/>
      <c r="C367" s="249" t="s">
        <v>2979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3" x14ac:dyDescent="0.2">
      <c r="A368" s="221"/>
      <c r="B368" s="222"/>
      <c r="C368" s="249" t="s">
        <v>2980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4"/>
      <c r="AA368" s="214"/>
      <c r="AB368" s="214"/>
      <c r="AC368" s="214"/>
      <c r="AD368" s="214"/>
      <c r="AE368" s="214"/>
      <c r="AF368" s="214"/>
      <c r="AG368" s="214" t="s">
        <v>205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3" x14ac:dyDescent="0.2">
      <c r="A369" s="221"/>
      <c r="B369" s="222"/>
      <c r="C369" s="249" t="s">
        <v>2981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205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3" x14ac:dyDescent="0.2">
      <c r="A370" s="221"/>
      <c r="B370" s="222"/>
      <c r="C370" s="249" t="s">
        <v>2982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3" x14ac:dyDescent="0.2">
      <c r="A371" s="221"/>
      <c r="B371" s="222"/>
      <c r="C371" s="249" t="s">
        <v>2983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3" x14ac:dyDescent="0.2">
      <c r="A372" s="221"/>
      <c r="B372" s="222"/>
      <c r="C372" s="249" t="s">
        <v>2984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574</v>
      </c>
      <c r="D373" s="225"/>
      <c r="E373" s="226"/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3" x14ac:dyDescent="0.2">
      <c r="A374" s="221"/>
      <c r="B374" s="222"/>
      <c r="C374" s="249" t="s">
        <v>2950</v>
      </c>
      <c r="D374" s="225"/>
      <c r="E374" s="226">
        <v>1.9601999999999999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4"/>
      <c r="AA374" s="214"/>
      <c r="AB374" s="214"/>
      <c r="AC374" s="214"/>
      <c r="AD374" s="214"/>
      <c r="AE374" s="214"/>
      <c r="AF374" s="214"/>
      <c r="AG374" s="214" t="s">
        <v>205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3" x14ac:dyDescent="0.2">
      <c r="A375" s="221"/>
      <c r="B375" s="222"/>
      <c r="C375" s="249" t="s">
        <v>2985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3" x14ac:dyDescent="0.2">
      <c r="A376" s="221"/>
      <c r="B376" s="222"/>
      <c r="C376" s="249" t="s">
        <v>2986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3" x14ac:dyDescent="0.2">
      <c r="A377" s="221"/>
      <c r="B377" s="222"/>
      <c r="C377" s="249" t="s">
        <v>2987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3" x14ac:dyDescent="0.2">
      <c r="A378" s="221"/>
      <c r="B378" s="222"/>
      <c r="C378" s="249" t="s">
        <v>2988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3" x14ac:dyDescent="0.2">
      <c r="A379" s="221"/>
      <c r="B379" s="222"/>
      <c r="C379" s="249" t="s">
        <v>2989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4"/>
      <c r="AA379" s="214"/>
      <c r="AB379" s="214"/>
      <c r="AC379" s="214"/>
      <c r="AD379" s="214"/>
      <c r="AE379" s="214"/>
      <c r="AF379" s="214"/>
      <c r="AG379" s="214" t="s">
        <v>205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3" x14ac:dyDescent="0.2">
      <c r="A380" s="221"/>
      <c r="B380" s="222"/>
      <c r="C380" s="249" t="s">
        <v>2990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4"/>
      <c r="AA380" s="214"/>
      <c r="AB380" s="214"/>
      <c r="AC380" s="214"/>
      <c r="AD380" s="214"/>
      <c r="AE380" s="214"/>
      <c r="AF380" s="214"/>
      <c r="AG380" s="214" t="s">
        <v>205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3" x14ac:dyDescent="0.2">
      <c r="A381" s="221"/>
      <c r="B381" s="222"/>
      <c r="C381" s="249" t="s">
        <v>2991</v>
      </c>
      <c r="D381" s="225"/>
      <c r="E381" s="226"/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205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3" x14ac:dyDescent="0.2">
      <c r="A382" s="221"/>
      <c r="B382" s="222"/>
      <c r="C382" s="249" t="s">
        <v>2992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3" x14ac:dyDescent="0.2">
      <c r="A383" s="221"/>
      <c r="B383" s="222"/>
      <c r="C383" s="249" t="s">
        <v>2993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3" x14ac:dyDescent="0.2">
      <c r="A384" s="221"/>
      <c r="B384" s="222"/>
      <c r="C384" s="249" t="s">
        <v>2994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35">
        <v>107</v>
      </c>
      <c r="B385" s="236" t="s">
        <v>586</v>
      </c>
      <c r="C385" s="246" t="s">
        <v>587</v>
      </c>
      <c r="D385" s="237" t="s">
        <v>361</v>
      </c>
      <c r="E385" s="238">
        <v>1.3928799999999999</v>
      </c>
      <c r="F385" s="239"/>
      <c r="G385" s="240">
        <f>ROUND(E385*F385,2)</f>
        <v>0</v>
      </c>
      <c r="H385" s="239"/>
      <c r="I385" s="240">
        <f>ROUND(E385*H385,2)</f>
        <v>0</v>
      </c>
      <c r="J385" s="239"/>
      <c r="K385" s="240">
        <f>ROUND(E385*J385,2)</f>
        <v>0</v>
      </c>
      <c r="L385" s="240">
        <v>21</v>
      </c>
      <c r="M385" s="240">
        <f>G385*(1+L385/100)</f>
        <v>0</v>
      </c>
      <c r="N385" s="238">
        <v>0</v>
      </c>
      <c r="O385" s="238">
        <f>ROUND(E385*N385,2)</f>
        <v>0</v>
      </c>
      <c r="P385" s="238">
        <v>0</v>
      </c>
      <c r="Q385" s="238">
        <f>ROUND(E385*P385,2)</f>
        <v>0</v>
      </c>
      <c r="R385" s="240" t="s">
        <v>379</v>
      </c>
      <c r="S385" s="240" t="s">
        <v>190</v>
      </c>
      <c r="T385" s="241" t="s">
        <v>335</v>
      </c>
      <c r="U385" s="224">
        <v>1.0999999999999999E-2</v>
      </c>
      <c r="V385" s="224">
        <f>ROUND(E385*U385,2)</f>
        <v>0.02</v>
      </c>
      <c r="W385" s="224"/>
      <c r="X385" s="224" t="s">
        <v>336</v>
      </c>
      <c r="Y385" s="224" t="s">
        <v>193</v>
      </c>
      <c r="Z385" s="214"/>
      <c r="AA385" s="214"/>
      <c r="AB385" s="214"/>
      <c r="AC385" s="214"/>
      <c r="AD385" s="214"/>
      <c r="AE385" s="214"/>
      <c r="AF385" s="214"/>
      <c r="AG385" s="214" t="s">
        <v>337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2" x14ac:dyDescent="0.2">
      <c r="A386" s="221"/>
      <c r="B386" s="222"/>
      <c r="C386" s="255" t="s">
        <v>588</v>
      </c>
      <c r="D386" s="254"/>
      <c r="E386" s="254"/>
      <c r="F386" s="254"/>
      <c r="G386" s="25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4"/>
      <c r="AA386" s="214"/>
      <c r="AB386" s="214"/>
      <c r="AC386" s="214"/>
      <c r="AD386" s="214"/>
      <c r="AE386" s="214"/>
      <c r="AF386" s="214"/>
      <c r="AG386" s="214" t="s">
        <v>339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2" x14ac:dyDescent="0.2">
      <c r="A387" s="221"/>
      <c r="B387" s="222"/>
      <c r="C387" s="249" t="s">
        <v>2995</v>
      </c>
      <c r="D387" s="225"/>
      <c r="E387" s="226">
        <v>0.42829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3" x14ac:dyDescent="0.2">
      <c r="A388" s="221"/>
      <c r="B388" s="222"/>
      <c r="C388" s="249" t="s">
        <v>2624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2996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3" x14ac:dyDescent="0.2">
      <c r="A390" s="221"/>
      <c r="B390" s="222"/>
      <c r="C390" s="249" t="s">
        <v>2997</v>
      </c>
      <c r="D390" s="225"/>
      <c r="E390" s="226">
        <v>0.96458999999999995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3" x14ac:dyDescent="0.2">
      <c r="A391" s="221"/>
      <c r="B391" s="222"/>
      <c r="C391" s="249" t="s">
        <v>593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4"/>
      <c r="AA391" s="214"/>
      <c r="AB391" s="214"/>
      <c r="AC391" s="214"/>
      <c r="AD391" s="214"/>
      <c r="AE391" s="214"/>
      <c r="AF391" s="214"/>
      <c r="AG391" s="214" t="s">
        <v>205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3" x14ac:dyDescent="0.2">
      <c r="A392" s="221"/>
      <c r="B392" s="222"/>
      <c r="C392" s="249" t="s">
        <v>594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4"/>
      <c r="AA392" s="214"/>
      <c r="AB392" s="214"/>
      <c r="AC392" s="214"/>
      <c r="AD392" s="214"/>
      <c r="AE392" s="214"/>
      <c r="AF392" s="214"/>
      <c r="AG392" s="214" t="s">
        <v>205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ht="22.5" outlineLevel="1" x14ac:dyDescent="0.2">
      <c r="A393" s="235">
        <v>108</v>
      </c>
      <c r="B393" s="236" t="s">
        <v>595</v>
      </c>
      <c r="C393" s="246" t="s">
        <v>596</v>
      </c>
      <c r="D393" s="237" t="s">
        <v>361</v>
      </c>
      <c r="E393" s="238">
        <v>2.3966699999999999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 t="s">
        <v>379</v>
      </c>
      <c r="S393" s="240" t="s">
        <v>190</v>
      </c>
      <c r="T393" s="241" t="s">
        <v>335</v>
      </c>
      <c r="U393" s="224">
        <v>1.2E-2</v>
      </c>
      <c r="V393" s="224">
        <f>ROUND(E393*U393,2)</f>
        <v>0.03</v>
      </c>
      <c r="W393" s="224"/>
      <c r="X393" s="224" t="s">
        <v>336</v>
      </c>
      <c r="Y393" s="224" t="s">
        <v>193</v>
      </c>
      <c r="Z393" s="214"/>
      <c r="AA393" s="214"/>
      <c r="AB393" s="214"/>
      <c r="AC393" s="214"/>
      <c r="AD393" s="214"/>
      <c r="AE393" s="214"/>
      <c r="AF393" s="214"/>
      <c r="AG393" s="214" t="s">
        <v>337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2" x14ac:dyDescent="0.2">
      <c r="A394" s="221"/>
      <c r="B394" s="222"/>
      <c r="C394" s="255" t="s">
        <v>588</v>
      </c>
      <c r="D394" s="254"/>
      <c r="E394" s="254"/>
      <c r="F394" s="254"/>
      <c r="G394" s="25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339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2" x14ac:dyDescent="0.2">
      <c r="A395" s="221"/>
      <c r="B395" s="222"/>
      <c r="C395" s="249" t="s">
        <v>2998</v>
      </c>
      <c r="D395" s="225"/>
      <c r="E395" s="226">
        <v>0.57877999999999996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3" x14ac:dyDescent="0.2">
      <c r="A396" s="221"/>
      <c r="B396" s="222"/>
      <c r="C396" s="249" t="s">
        <v>2628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4"/>
      <c r="AA396" s="214"/>
      <c r="AB396" s="214"/>
      <c r="AC396" s="214"/>
      <c r="AD396" s="214"/>
      <c r="AE396" s="214"/>
      <c r="AF396" s="214"/>
      <c r="AG396" s="214" t="s">
        <v>205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3" x14ac:dyDescent="0.2">
      <c r="A397" s="221"/>
      <c r="B397" s="222"/>
      <c r="C397" s="249" t="s">
        <v>2999</v>
      </c>
      <c r="D397" s="225"/>
      <c r="E397" s="226"/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3" x14ac:dyDescent="0.2">
      <c r="A398" s="221"/>
      <c r="B398" s="222"/>
      <c r="C398" s="249" t="s">
        <v>3000</v>
      </c>
      <c r="D398" s="225"/>
      <c r="E398" s="226">
        <v>2.5000000000000001E-2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4"/>
      <c r="AA398" s="214"/>
      <c r="AB398" s="214"/>
      <c r="AC398" s="214"/>
      <c r="AD398" s="214"/>
      <c r="AE398" s="214"/>
      <c r="AF398" s="214"/>
      <c r="AG398" s="214" t="s">
        <v>205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3" x14ac:dyDescent="0.2">
      <c r="A399" s="221"/>
      <c r="B399" s="222"/>
      <c r="C399" s="249" t="s">
        <v>601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3" x14ac:dyDescent="0.2">
      <c r="A400" s="221"/>
      <c r="B400" s="222"/>
      <c r="C400" s="249" t="s">
        <v>3001</v>
      </c>
      <c r="D400" s="225"/>
      <c r="E400" s="226">
        <v>7.4079999999999993E-2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4"/>
      <c r="AA400" s="214"/>
      <c r="AB400" s="214"/>
      <c r="AC400" s="214"/>
      <c r="AD400" s="214"/>
      <c r="AE400" s="214"/>
      <c r="AF400" s="214"/>
      <c r="AG400" s="214" t="s">
        <v>205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3" x14ac:dyDescent="0.2">
      <c r="A401" s="221"/>
      <c r="B401" s="222"/>
      <c r="C401" s="249" t="s">
        <v>2632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4"/>
      <c r="AA401" s="214"/>
      <c r="AB401" s="214"/>
      <c r="AC401" s="214"/>
      <c r="AD401" s="214"/>
      <c r="AE401" s="214"/>
      <c r="AF401" s="214"/>
      <c r="AG401" s="214" t="s">
        <v>205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3" x14ac:dyDescent="0.2">
      <c r="A402" s="221"/>
      <c r="B402" s="222"/>
      <c r="C402" s="249" t="s">
        <v>3002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205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3" x14ac:dyDescent="0.2">
      <c r="A403" s="221"/>
      <c r="B403" s="222"/>
      <c r="C403" s="249" t="s">
        <v>3003</v>
      </c>
      <c r="D403" s="225"/>
      <c r="E403" s="226">
        <v>7.6399999999999996E-2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3" x14ac:dyDescent="0.2">
      <c r="A404" s="221"/>
      <c r="B404" s="222"/>
      <c r="C404" s="249" t="s">
        <v>2635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4"/>
      <c r="AA404" s="214"/>
      <c r="AB404" s="214"/>
      <c r="AC404" s="214"/>
      <c r="AD404" s="214"/>
      <c r="AE404" s="214"/>
      <c r="AF404" s="214"/>
      <c r="AG404" s="214" t="s">
        <v>205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3" x14ac:dyDescent="0.2">
      <c r="A405" s="221"/>
      <c r="B405" s="222"/>
      <c r="C405" s="249" t="s">
        <v>3004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4"/>
      <c r="AA405" s="214"/>
      <c r="AB405" s="214"/>
      <c r="AC405" s="214"/>
      <c r="AD405" s="214"/>
      <c r="AE405" s="214"/>
      <c r="AF405" s="214"/>
      <c r="AG405" s="214" t="s">
        <v>205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3" x14ac:dyDescent="0.2">
      <c r="A406" s="221"/>
      <c r="B406" s="222"/>
      <c r="C406" s="249" t="s">
        <v>3005</v>
      </c>
      <c r="D406" s="225"/>
      <c r="E406" s="226">
        <v>1.6424099999999999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3" x14ac:dyDescent="0.2">
      <c r="A407" s="221"/>
      <c r="B407" s="222"/>
      <c r="C407" s="249" t="s">
        <v>609</v>
      </c>
      <c r="D407" s="225"/>
      <c r="E407" s="226"/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4"/>
      <c r="AA407" s="214"/>
      <c r="AB407" s="214"/>
      <c r="AC407" s="214"/>
      <c r="AD407" s="214"/>
      <c r="AE407" s="214"/>
      <c r="AF407" s="214"/>
      <c r="AG407" s="214" t="s">
        <v>205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35">
        <v>109</v>
      </c>
      <c r="B408" s="236" t="s">
        <v>610</v>
      </c>
      <c r="C408" s="246" t="s">
        <v>611</v>
      </c>
      <c r="D408" s="237" t="s">
        <v>361</v>
      </c>
      <c r="E408" s="238">
        <v>5.5715399999999997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40" t="s">
        <v>379</v>
      </c>
      <c r="S408" s="240" t="s">
        <v>190</v>
      </c>
      <c r="T408" s="241" t="s">
        <v>335</v>
      </c>
      <c r="U408" s="224">
        <v>0</v>
      </c>
      <c r="V408" s="224">
        <f>ROUND(E408*U408,2)</f>
        <v>0</v>
      </c>
      <c r="W408" s="224"/>
      <c r="X408" s="224" t="s">
        <v>336</v>
      </c>
      <c r="Y408" s="224" t="s">
        <v>193</v>
      </c>
      <c r="Z408" s="214"/>
      <c r="AA408" s="214"/>
      <c r="AB408" s="214"/>
      <c r="AC408" s="214"/>
      <c r="AD408" s="214"/>
      <c r="AE408" s="214"/>
      <c r="AF408" s="214"/>
      <c r="AG408" s="214" t="s">
        <v>337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2" x14ac:dyDescent="0.2">
      <c r="A409" s="221"/>
      <c r="B409" s="222"/>
      <c r="C409" s="255" t="s">
        <v>588</v>
      </c>
      <c r="D409" s="254"/>
      <c r="E409" s="254"/>
      <c r="F409" s="254"/>
      <c r="G409" s="25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4"/>
      <c r="AA409" s="214"/>
      <c r="AB409" s="214"/>
      <c r="AC409" s="214"/>
      <c r="AD409" s="214"/>
      <c r="AE409" s="214"/>
      <c r="AF409" s="214"/>
      <c r="AG409" s="214" t="s">
        <v>339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ht="22.5" outlineLevel="2" x14ac:dyDescent="0.2">
      <c r="A410" s="221"/>
      <c r="B410" s="222"/>
      <c r="C410" s="249" t="s">
        <v>3006</v>
      </c>
      <c r="D410" s="225"/>
      <c r="E410" s="226">
        <v>0.40310000000000001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3" x14ac:dyDescent="0.2">
      <c r="A411" s="221"/>
      <c r="B411" s="222"/>
      <c r="C411" s="249" t="s">
        <v>3007</v>
      </c>
      <c r="D411" s="225"/>
      <c r="E411" s="226">
        <v>1.3100799999999999</v>
      </c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4"/>
      <c r="AA411" s="214"/>
      <c r="AB411" s="214"/>
      <c r="AC411" s="214"/>
      <c r="AD411" s="214"/>
      <c r="AE411" s="214"/>
      <c r="AF411" s="214"/>
      <c r="AG411" s="214" t="s">
        <v>205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ht="22.5" outlineLevel="3" x14ac:dyDescent="0.2">
      <c r="A412" s="221"/>
      <c r="B412" s="222"/>
      <c r="C412" s="249" t="s">
        <v>1476</v>
      </c>
      <c r="D412" s="225"/>
      <c r="E412" s="226"/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4"/>
      <c r="AA412" s="214"/>
      <c r="AB412" s="214"/>
      <c r="AC412" s="214"/>
      <c r="AD412" s="214"/>
      <c r="AE412" s="214"/>
      <c r="AF412" s="214"/>
      <c r="AG412" s="214" t="s">
        <v>205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3" x14ac:dyDescent="0.2">
      <c r="A413" s="221"/>
      <c r="B413" s="222"/>
      <c r="C413" s="249" t="s">
        <v>2640</v>
      </c>
      <c r="D413" s="225"/>
      <c r="E413" s="226"/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205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3" x14ac:dyDescent="0.2">
      <c r="A414" s="221"/>
      <c r="B414" s="222"/>
      <c r="C414" s="249" t="s">
        <v>3008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3" x14ac:dyDescent="0.2">
      <c r="A415" s="221"/>
      <c r="B415" s="222"/>
      <c r="C415" s="249" t="s">
        <v>3009</v>
      </c>
      <c r="D415" s="225"/>
      <c r="E415" s="226">
        <v>3.8583599999999998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4"/>
      <c r="AA415" s="214"/>
      <c r="AB415" s="214"/>
      <c r="AC415" s="214"/>
      <c r="AD415" s="214"/>
      <c r="AE415" s="214"/>
      <c r="AF415" s="214"/>
      <c r="AG415" s="214" t="s">
        <v>205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3" x14ac:dyDescent="0.2">
      <c r="A416" s="221"/>
      <c r="B416" s="222"/>
      <c r="C416" s="249" t="s">
        <v>618</v>
      </c>
      <c r="D416" s="225"/>
      <c r="E416" s="226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4"/>
      <c r="AA416" s="214"/>
      <c r="AB416" s="214"/>
      <c r="AC416" s="214"/>
      <c r="AD416" s="214"/>
      <c r="AE416" s="214"/>
      <c r="AF416" s="214"/>
      <c r="AG416" s="214" t="s">
        <v>205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3" x14ac:dyDescent="0.2">
      <c r="A417" s="221"/>
      <c r="B417" s="222"/>
      <c r="C417" s="249" t="s">
        <v>619</v>
      </c>
      <c r="D417" s="225"/>
      <c r="E417" s="226"/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205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110</v>
      </c>
      <c r="B418" s="236" t="s">
        <v>620</v>
      </c>
      <c r="C418" s="246" t="s">
        <v>621</v>
      </c>
      <c r="D418" s="237" t="s">
        <v>361</v>
      </c>
      <c r="E418" s="238">
        <v>9.5866699999999998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0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379</v>
      </c>
      <c r="S418" s="240" t="s">
        <v>190</v>
      </c>
      <c r="T418" s="241" t="s">
        <v>335</v>
      </c>
      <c r="U418" s="224">
        <v>0</v>
      </c>
      <c r="V418" s="224">
        <f>ROUND(E418*U418,2)</f>
        <v>0</v>
      </c>
      <c r="W418" s="224"/>
      <c r="X418" s="224" t="s">
        <v>336</v>
      </c>
      <c r="Y418" s="224" t="s">
        <v>193</v>
      </c>
      <c r="Z418" s="214"/>
      <c r="AA418" s="214"/>
      <c r="AB418" s="214"/>
      <c r="AC418" s="214"/>
      <c r="AD418" s="214"/>
      <c r="AE418" s="214"/>
      <c r="AF418" s="214"/>
      <c r="AG418" s="214" t="s">
        <v>337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2" x14ac:dyDescent="0.2">
      <c r="A419" s="221"/>
      <c r="B419" s="222"/>
      <c r="C419" s="255" t="s">
        <v>588</v>
      </c>
      <c r="D419" s="254"/>
      <c r="E419" s="254"/>
      <c r="F419" s="254"/>
      <c r="G419" s="25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339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2" x14ac:dyDescent="0.2">
      <c r="A420" s="221"/>
      <c r="B420" s="222"/>
      <c r="C420" s="249" t="s">
        <v>3010</v>
      </c>
      <c r="D420" s="225"/>
      <c r="E420" s="226">
        <v>2.3151099999999998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4"/>
      <c r="AA420" s="214"/>
      <c r="AB420" s="214"/>
      <c r="AC420" s="214"/>
      <c r="AD420" s="214"/>
      <c r="AE420" s="214"/>
      <c r="AF420" s="214"/>
      <c r="AG420" s="214" t="s">
        <v>205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3" x14ac:dyDescent="0.2">
      <c r="A421" s="221"/>
      <c r="B421" s="222"/>
      <c r="C421" s="249" t="s">
        <v>2644</v>
      </c>
      <c r="D421" s="225"/>
      <c r="E421" s="226"/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4"/>
      <c r="AA421" s="214"/>
      <c r="AB421" s="214"/>
      <c r="AC421" s="214"/>
      <c r="AD421" s="214"/>
      <c r="AE421" s="214"/>
      <c r="AF421" s="214"/>
      <c r="AG421" s="214" t="s">
        <v>205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3" x14ac:dyDescent="0.2">
      <c r="A422" s="221"/>
      <c r="B422" s="222"/>
      <c r="C422" s="249" t="s">
        <v>3011</v>
      </c>
      <c r="D422" s="225"/>
      <c r="E422" s="226"/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4"/>
      <c r="AA422" s="214"/>
      <c r="AB422" s="214"/>
      <c r="AC422" s="214"/>
      <c r="AD422" s="214"/>
      <c r="AE422" s="214"/>
      <c r="AF422" s="214"/>
      <c r="AG422" s="214" t="s">
        <v>205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3" x14ac:dyDescent="0.2">
      <c r="A423" s="221"/>
      <c r="B423" s="222"/>
      <c r="C423" s="249" t="s">
        <v>3012</v>
      </c>
      <c r="D423" s="225"/>
      <c r="E423" s="226">
        <v>0.1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4"/>
      <c r="AA423" s="214"/>
      <c r="AB423" s="214"/>
      <c r="AC423" s="214"/>
      <c r="AD423" s="214"/>
      <c r="AE423" s="214"/>
      <c r="AF423" s="214"/>
      <c r="AG423" s="214" t="s">
        <v>205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3" x14ac:dyDescent="0.2">
      <c r="A424" s="221"/>
      <c r="B424" s="222"/>
      <c r="C424" s="249" t="s">
        <v>626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3" x14ac:dyDescent="0.2">
      <c r="A425" s="221"/>
      <c r="B425" s="222"/>
      <c r="C425" s="249" t="s">
        <v>3013</v>
      </c>
      <c r="D425" s="225"/>
      <c r="E425" s="226">
        <v>0.29632999999999998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4"/>
      <c r="AA425" s="214"/>
      <c r="AB425" s="214"/>
      <c r="AC425" s="214"/>
      <c r="AD425" s="214"/>
      <c r="AE425" s="214"/>
      <c r="AF425" s="214"/>
      <c r="AG425" s="214" t="s">
        <v>205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3" x14ac:dyDescent="0.2">
      <c r="A426" s="221"/>
      <c r="B426" s="222"/>
      <c r="C426" s="249" t="s">
        <v>2648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205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3" x14ac:dyDescent="0.2">
      <c r="A427" s="221"/>
      <c r="B427" s="222"/>
      <c r="C427" s="249" t="s">
        <v>3014</v>
      </c>
      <c r="D427" s="225"/>
      <c r="E427" s="226"/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ht="22.5" outlineLevel="3" x14ac:dyDescent="0.2">
      <c r="A428" s="221"/>
      <c r="B428" s="222"/>
      <c r="C428" s="249" t="s">
        <v>3015</v>
      </c>
      <c r="D428" s="225"/>
      <c r="E428" s="226">
        <v>0.30558999999999997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3" x14ac:dyDescent="0.2">
      <c r="A429" s="221"/>
      <c r="B429" s="222"/>
      <c r="C429" s="249" t="s">
        <v>2651</v>
      </c>
      <c r="D429" s="225"/>
      <c r="E429" s="226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3" x14ac:dyDescent="0.2">
      <c r="A430" s="221"/>
      <c r="B430" s="222"/>
      <c r="C430" s="249" t="s">
        <v>3016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3" x14ac:dyDescent="0.2">
      <c r="A431" s="221"/>
      <c r="B431" s="222"/>
      <c r="C431" s="249" t="s">
        <v>3017</v>
      </c>
      <c r="D431" s="225"/>
      <c r="E431" s="226">
        <v>6.5696399999999997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3" x14ac:dyDescent="0.2">
      <c r="A432" s="221"/>
      <c r="B432" s="222"/>
      <c r="C432" s="249" t="s">
        <v>634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35">
        <v>117</v>
      </c>
      <c r="B433" s="236" t="s">
        <v>635</v>
      </c>
      <c r="C433" s="246" t="s">
        <v>636</v>
      </c>
      <c r="D433" s="237" t="s">
        <v>361</v>
      </c>
      <c r="E433" s="238">
        <v>3.7895500000000002</v>
      </c>
      <c r="F433" s="239"/>
      <c r="G433" s="240">
        <f>ROUND(E433*F433,2)</f>
        <v>0</v>
      </c>
      <c r="H433" s="239"/>
      <c r="I433" s="240">
        <f>ROUND(E433*H433,2)</f>
        <v>0</v>
      </c>
      <c r="J433" s="239"/>
      <c r="K433" s="240">
        <f>ROUND(E433*J433,2)</f>
        <v>0</v>
      </c>
      <c r="L433" s="240">
        <v>21</v>
      </c>
      <c r="M433" s="240">
        <f>G433*(1+L433/100)</f>
        <v>0</v>
      </c>
      <c r="N433" s="238">
        <v>0</v>
      </c>
      <c r="O433" s="238">
        <f>ROUND(E433*N433,2)</f>
        <v>0</v>
      </c>
      <c r="P433" s="238">
        <v>0</v>
      </c>
      <c r="Q433" s="238">
        <f>ROUND(E433*P433,2)</f>
        <v>0</v>
      </c>
      <c r="R433" s="240" t="s">
        <v>379</v>
      </c>
      <c r="S433" s="240" t="s">
        <v>190</v>
      </c>
      <c r="T433" s="241" t="s">
        <v>335</v>
      </c>
      <c r="U433" s="224">
        <v>8.9999999999999993E-3</v>
      </c>
      <c r="V433" s="224">
        <f>ROUND(E433*U433,2)</f>
        <v>0.03</v>
      </c>
      <c r="W433" s="224"/>
      <c r="X433" s="224" t="s">
        <v>336</v>
      </c>
      <c r="Y433" s="224" t="s">
        <v>193</v>
      </c>
      <c r="Z433" s="214"/>
      <c r="AA433" s="214"/>
      <c r="AB433" s="214"/>
      <c r="AC433" s="214"/>
      <c r="AD433" s="214"/>
      <c r="AE433" s="214"/>
      <c r="AF433" s="214"/>
      <c r="AG433" s="214" t="s">
        <v>337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2" x14ac:dyDescent="0.2">
      <c r="A434" s="221"/>
      <c r="B434" s="222"/>
      <c r="C434" s="249" t="s">
        <v>2995</v>
      </c>
      <c r="D434" s="225"/>
      <c r="E434" s="226">
        <v>0.42829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3" x14ac:dyDescent="0.2">
      <c r="A435" s="221"/>
      <c r="B435" s="222"/>
      <c r="C435" s="249" t="s">
        <v>2624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3" x14ac:dyDescent="0.2">
      <c r="A436" s="221"/>
      <c r="B436" s="222"/>
      <c r="C436" s="249" t="s">
        <v>2996</v>
      </c>
      <c r="D436" s="225"/>
      <c r="E436" s="226"/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4"/>
      <c r="AA436" s="214"/>
      <c r="AB436" s="214"/>
      <c r="AC436" s="214"/>
      <c r="AD436" s="214"/>
      <c r="AE436" s="214"/>
      <c r="AF436" s="214"/>
      <c r="AG436" s="214" t="s">
        <v>205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3" x14ac:dyDescent="0.2">
      <c r="A437" s="221"/>
      <c r="B437" s="222"/>
      <c r="C437" s="249" t="s">
        <v>2997</v>
      </c>
      <c r="D437" s="225"/>
      <c r="E437" s="226">
        <v>0.96458999999999995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4"/>
      <c r="AA437" s="214"/>
      <c r="AB437" s="214"/>
      <c r="AC437" s="214"/>
      <c r="AD437" s="214"/>
      <c r="AE437" s="214"/>
      <c r="AF437" s="214"/>
      <c r="AG437" s="214" t="s">
        <v>205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3" x14ac:dyDescent="0.2">
      <c r="A438" s="221"/>
      <c r="B438" s="222"/>
      <c r="C438" s="249" t="s">
        <v>593</v>
      </c>
      <c r="D438" s="225"/>
      <c r="E438" s="226"/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2998</v>
      </c>
      <c r="D439" s="225"/>
      <c r="E439" s="226">
        <v>0.57877999999999996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3" x14ac:dyDescent="0.2">
      <c r="A440" s="221"/>
      <c r="B440" s="222"/>
      <c r="C440" s="249" t="s">
        <v>2628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3" x14ac:dyDescent="0.2">
      <c r="A441" s="221"/>
      <c r="B441" s="222"/>
      <c r="C441" s="249" t="s">
        <v>2999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4"/>
      <c r="AA441" s="214"/>
      <c r="AB441" s="214"/>
      <c r="AC441" s="214"/>
      <c r="AD441" s="214"/>
      <c r="AE441" s="214"/>
      <c r="AF441" s="214"/>
      <c r="AG441" s="214" t="s">
        <v>205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3" x14ac:dyDescent="0.2">
      <c r="A442" s="221"/>
      <c r="B442" s="222"/>
      <c r="C442" s="249" t="s">
        <v>3001</v>
      </c>
      <c r="D442" s="225"/>
      <c r="E442" s="226">
        <v>7.4079999999999993E-2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4"/>
      <c r="AA442" s="214"/>
      <c r="AB442" s="214"/>
      <c r="AC442" s="214"/>
      <c r="AD442" s="214"/>
      <c r="AE442" s="214"/>
      <c r="AF442" s="214"/>
      <c r="AG442" s="214" t="s">
        <v>205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3" x14ac:dyDescent="0.2">
      <c r="A443" s="221"/>
      <c r="B443" s="222"/>
      <c r="C443" s="249" t="s">
        <v>2632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3" x14ac:dyDescent="0.2">
      <c r="A444" s="221"/>
      <c r="B444" s="222"/>
      <c r="C444" s="249" t="s">
        <v>3002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3" x14ac:dyDescent="0.2">
      <c r="A445" s="221"/>
      <c r="B445" s="222"/>
      <c r="C445" s="249" t="s">
        <v>3003</v>
      </c>
      <c r="D445" s="225"/>
      <c r="E445" s="226">
        <v>7.6399999999999996E-2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3" x14ac:dyDescent="0.2">
      <c r="A446" s="221"/>
      <c r="B446" s="222"/>
      <c r="C446" s="249" t="s">
        <v>2635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3" x14ac:dyDescent="0.2">
      <c r="A447" s="221"/>
      <c r="B447" s="222"/>
      <c r="C447" s="249" t="s">
        <v>3004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4"/>
      <c r="AA447" s="214"/>
      <c r="AB447" s="214"/>
      <c r="AC447" s="214"/>
      <c r="AD447" s="214"/>
      <c r="AE447" s="214"/>
      <c r="AF447" s="214"/>
      <c r="AG447" s="214" t="s">
        <v>205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3" x14ac:dyDescent="0.2">
      <c r="A448" s="221"/>
      <c r="B448" s="222"/>
      <c r="C448" s="249" t="s">
        <v>3005</v>
      </c>
      <c r="D448" s="225"/>
      <c r="E448" s="226">
        <v>1.6424099999999999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205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3" x14ac:dyDescent="0.2">
      <c r="A449" s="221"/>
      <c r="B449" s="222"/>
      <c r="C449" s="249" t="s">
        <v>609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3" x14ac:dyDescent="0.2">
      <c r="A450" s="221"/>
      <c r="B450" s="222"/>
      <c r="C450" s="249" t="s">
        <v>3000</v>
      </c>
      <c r="D450" s="225"/>
      <c r="E450" s="226">
        <v>2.5000000000000001E-2</v>
      </c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205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3" x14ac:dyDescent="0.2">
      <c r="A451" s="221"/>
      <c r="B451" s="222"/>
      <c r="C451" s="249" t="s">
        <v>601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4"/>
      <c r="AA451" s="214"/>
      <c r="AB451" s="214"/>
      <c r="AC451" s="214"/>
      <c r="AD451" s="214"/>
      <c r="AE451" s="214"/>
      <c r="AF451" s="214"/>
      <c r="AG451" s="214" t="s">
        <v>205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3" x14ac:dyDescent="0.2">
      <c r="A452" s="221"/>
      <c r="B452" s="222"/>
      <c r="C452" s="249" t="s">
        <v>594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4"/>
      <c r="AA452" s="214"/>
      <c r="AB452" s="214"/>
      <c r="AC452" s="214"/>
      <c r="AD452" s="214"/>
      <c r="AE452" s="214"/>
      <c r="AF452" s="214"/>
      <c r="AG452" s="214" t="s">
        <v>205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35">
        <v>118</v>
      </c>
      <c r="B453" s="236" t="s">
        <v>637</v>
      </c>
      <c r="C453" s="246" t="s">
        <v>638</v>
      </c>
      <c r="D453" s="237" t="s">
        <v>361</v>
      </c>
      <c r="E453" s="238">
        <v>12.920450000000001</v>
      </c>
      <c r="F453" s="239"/>
      <c r="G453" s="240">
        <f>ROUND(E453*F453,2)</f>
        <v>0</v>
      </c>
      <c r="H453" s="239"/>
      <c r="I453" s="240">
        <f>ROUND(E453*H453,2)</f>
        <v>0</v>
      </c>
      <c r="J453" s="239"/>
      <c r="K453" s="240">
        <f>ROUND(E453*J453,2)</f>
        <v>0</v>
      </c>
      <c r="L453" s="240">
        <v>21</v>
      </c>
      <c r="M453" s="240">
        <f>G453*(1+L453/100)</f>
        <v>0</v>
      </c>
      <c r="N453" s="238">
        <v>0</v>
      </c>
      <c r="O453" s="238">
        <f>ROUND(E453*N453,2)</f>
        <v>0</v>
      </c>
      <c r="P453" s="238">
        <v>0</v>
      </c>
      <c r="Q453" s="238">
        <f>ROUND(E453*P453,2)</f>
        <v>0</v>
      </c>
      <c r="R453" s="240" t="s">
        <v>379</v>
      </c>
      <c r="S453" s="240" t="s">
        <v>190</v>
      </c>
      <c r="T453" s="241" t="s">
        <v>335</v>
      </c>
      <c r="U453" s="224">
        <v>0.20200000000000001</v>
      </c>
      <c r="V453" s="224">
        <f>ROUND(E453*U453,2)</f>
        <v>2.61</v>
      </c>
      <c r="W453" s="224"/>
      <c r="X453" s="224" t="s">
        <v>336</v>
      </c>
      <c r="Y453" s="224" t="s">
        <v>193</v>
      </c>
      <c r="Z453" s="214"/>
      <c r="AA453" s="214"/>
      <c r="AB453" s="214"/>
      <c r="AC453" s="214"/>
      <c r="AD453" s="214"/>
      <c r="AE453" s="214"/>
      <c r="AF453" s="214"/>
      <c r="AG453" s="214" t="s">
        <v>337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2" x14ac:dyDescent="0.2">
      <c r="A454" s="221"/>
      <c r="B454" s="222"/>
      <c r="C454" s="255" t="s">
        <v>639</v>
      </c>
      <c r="D454" s="254"/>
      <c r="E454" s="254"/>
      <c r="F454" s="254"/>
      <c r="G454" s="25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4"/>
      <c r="AA454" s="214"/>
      <c r="AB454" s="214"/>
      <c r="AC454" s="214"/>
      <c r="AD454" s="214"/>
      <c r="AE454" s="214"/>
      <c r="AF454" s="214"/>
      <c r="AG454" s="214" t="s">
        <v>339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2" x14ac:dyDescent="0.2">
      <c r="A455" s="221"/>
      <c r="B455" s="222"/>
      <c r="C455" s="248" t="s">
        <v>640</v>
      </c>
      <c r="D455" s="244"/>
      <c r="E455" s="244"/>
      <c r="F455" s="244"/>
      <c r="G455" s="24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196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2" x14ac:dyDescent="0.2">
      <c r="A456" s="221"/>
      <c r="B456" s="222"/>
      <c r="C456" s="249" t="s">
        <v>3018</v>
      </c>
      <c r="D456" s="225"/>
      <c r="E456" s="226">
        <v>6.4260000000000002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3" x14ac:dyDescent="0.2">
      <c r="A457" s="221"/>
      <c r="B457" s="222"/>
      <c r="C457" s="249" t="s">
        <v>3019</v>
      </c>
      <c r="D457" s="225"/>
      <c r="E457" s="226">
        <v>-4.05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3020</v>
      </c>
      <c r="D458" s="225"/>
      <c r="E458" s="226">
        <v>10.557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3" x14ac:dyDescent="0.2">
      <c r="A459" s="221"/>
      <c r="B459" s="222"/>
      <c r="C459" s="249" t="s">
        <v>3021</v>
      </c>
      <c r="D459" s="225"/>
      <c r="E459" s="226">
        <v>0.42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4"/>
      <c r="AA459" s="214"/>
      <c r="AB459" s="214"/>
      <c r="AC459" s="214"/>
      <c r="AD459" s="214"/>
      <c r="AE459" s="214"/>
      <c r="AF459" s="214"/>
      <c r="AG459" s="214" t="s">
        <v>205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3" x14ac:dyDescent="0.2">
      <c r="A460" s="221"/>
      <c r="B460" s="222"/>
      <c r="C460" s="249" t="s">
        <v>2855</v>
      </c>
      <c r="D460" s="225"/>
      <c r="E460" s="226">
        <v>-0.63070000000000004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4"/>
      <c r="AA460" s="214"/>
      <c r="AB460" s="214"/>
      <c r="AC460" s="214"/>
      <c r="AD460" s="214"/>
      <c r="AE460" s="214"/>
      <c r="AF460" s="214"/>
      <c r="AG460" s="214" t="s">
        <v>205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3" x14ac:dyDescent="0.2">
      <c r="A461" s="221"/>
      <c r="B461" s="222"/>
      <c r="C461" s="249" t="s">
        <v>2856</v>
      </c>
      <c r="D461" s="225"/>
      <c r="E461" s="226">
        <v>-5.6000000000000001E-2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3" x14ac:dyDescent="0.2">
      <c r="A462" s="221"/>
      <c r="B462" s="222"/>
      <c r="C462" s="249" t="s">
        <v>443</v>
      </c>
      <c r="D462" s="225"/>
      <c r="E462" s="226"/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4"/>
      <c r="AA462" s="214"/>
      <c r="AB462" s="214"/>
      <c r="AC462" s="214"/>
      <c r="AD462" s="214"/>
      <c r="AE462" s="214"/>
      <c r="AF462" s="214"/>
      <c r="AG462" s="214" t="s">
        <v>205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3" x14ac:dyDescent="0.2">
      <c r="A463" s="221"/>
      <c r="B463" s="222"/>
      <c r="C463" s="249" t="s">
        <v>2857</v>
      </c>
      <c r="D463" s="225"/>
      <c r="E463" s="226">
        <v>0.17849999999999999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205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3" x14ac:dyDescent="0.2">
      <c r="A464" s="221"/>
      <c r="B464" s="222"/>
      <c r="C464" s="249" t="s">
        <v>3022</v>
      </c>
      <c r="D464" s="225"/>
      <c r="E464" s="226"/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4"/>
      <c r="AA464" s="214"/>
      <c r="AB464" s="214"/>
      <c r="AC464" s="214"/>
      <c r="AD464" s="214"/>
      <c r="AE464" s="214"/>
      <c r="AF464" s="214"/>
      <c r="AG464" s="214" t="s">
        <v>205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3" x14ac:dyDescent="0.2">
      <c r="A465" s="221"/>
      <c r="B465" s="222"/>
      <c r="C465" s="249" t="s">
        <v>3023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4"/>
      <c r="AA465" s="214"/>
      <c r="AB465" s="214"/>
      <c r="AC465" s="214"/>
      <c r="AD465" s="214"/>
      <c r="AE465" s="214"/>
      <c r="AF465" s="214"/>
      <c r="AG465" s="214" t="s">
        <v>205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3" x14ac:dyDescent="0.2">
      <c r="A466" s="221"/>
      <c r="B466" s="222"/>
      <c r="C466" s="249" t="s">
        <v>3024</v>
      </c>
      <c r="D466" s="225"/>
      <c r="E466" s="226"/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205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3" x14ac:dyDescent="0.2">
      <c r="A467" s="221"/>
      <c r="B467" s="222"/>
      <c r="C467" s="249" t="s">
        <v>647</v>
      </c>
      <c r="D467" s="225"/>
      <c r="E467" s="226"/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3" x14ac:dyDescent="0.2">
      <c r="A468" s="221"/>
      <c r="B468" s="222"/>
      <c r="C468" s="249" t="s">
        <v>3025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24"/>
      <c r="Z468" s="214"/>
      <c r="AA468" s="214"/>
      <c r="AB468" s="214"/>
      <c r="AC468" s="214"/>
      <c r="AD468" s="214"/>
      <c r="AE468" s="214"/>
      <c r="AF468" s="214"/>
      <c r="AG468" s="214" t="s">
        <v>205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3" x14ac:dyDescent="0.2">
      <c r="A469" s="221"/>
      <c r="B469" s="222"/>
      <c r="C469" s="249" t="s">
        <v>3026</v>
      </c>
      <c r="D469" s="225"/>
      <c r="E469" s="226">
        <v>0.69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205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ht="22.5" outlineLevel="3" x14ac:dyDescent="0.2">
      <c r="A470" s="221"/>
      <c r="B470" s="222"/>
      <c r="C470" s="249" t="s">
        <v>2863</v>
      </c>
      <c r="D470" s="225"/>
      <c r="E470" s="226">
        <v>-1.0361499999999999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3" x14ac:dyDescent="0.2">
      <c r="A471" s="221"/>
      <c r="B471" s="222"/>
      <c r="C471" s="249" t="s">
        <v>2864</v>
      </c>
      <c r="D471" s="225"/>
      <c r="E471" s="226">
        <v>-9.1999999999999998E-2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4"/>
      <c r="AA471" s="214"/>
      <c r="AB471" s="214"/>
      <c r="AC471" s="214"/>
      <c r="AD471" s="214"/>
      <c r="AE471" s="214"/>
      <c r="AF471" s="214"/>
      <c r="AG471" s="214" t="s">
        <v>205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3" x14ac:dyDescent="0.2">
      <c r="A472" s="221"/>
      <c r="B472" s="222"/>
      <c r="C472" s="249" t="s">
        <v>459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4"/>
      <c r="AA472" s="214"/>
      <c r="AB472" s="214"/>
      <c r="AC472" s="214"/>
      <c r="AD472" s="214"/>
      <c r="AE472" s="214"/>
      <c r="AF472" s="214"/>
      <c r="AG472" s="214" t="s">
        <v>205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3" x14ac:dyDescent="0.2">
      <c r="A473" s="221"/>
      <c r="B473" s="222"/>
      <c r="C473" s="249" t="s">
        <v>2865</v>
      </c>
      <c r="D473" s="225"/>
      <c r="E473" s="226">
        <v>0.29325000000000001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4"/>
      <c r="AA473" s="214"/>
      <c r="AB473" s="214"/>
      <c r="AC473" s="214"/>
      <c r="AD473" s="214"/>
      <c r="AE473" s="214"/>
      <c r="AF473" s="214"/>
      <c r="AG473" s="214" t="s">
        <v>205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3" x14ac:dyDescent="0.2">
      <c r="A474" s="221"/>
      <c r="B474" s="222"/>
      <c r="C474" s="249" t="s">
        <v>3027</v>
      </c>
      <c r="D474" s="225"/>
      <c r="E474" s="226"/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4"/>
      <c r="AA474" s="214"/>
      <c r="AB474" s="214"/>
      <c r="AC474" s="214"/>
      <c r="AD474" s="214"/>
      <c r="AE474" s="214"/>
      <c r="AF474" s="214"/>
      <c r="AG474" s="214" t="s">
        <v>205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ht="22.5" outlineLevel="3" x14ac:dyDescent="0.2">
      <c r="A475" s="221"/>
      <c r="B475" s="222"/>
      <c r="C475" s="249" t="s">
        <v>3028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4"/>
      <c r="AA475" s="214"/>
      <c r="AB475" s="214"/>
      <c r="AC475" s="214"/>
      <c r="AD475" s="214"/>
      <c r="AE475" s="214"/>
      <c r="AF475" s="214"/>
      <c r="AG475" s="214" t="s">
        <v>205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3" x14ac:dyDescent="0.2">
      <c r="A476" s="221"/>
      <c r="B476" s="222"/>
      <c r="C476" s="249" t="s">
        <v>3029</v>
      </c>
      <c r="D476" s="225"/>
      <c r="E476" s="226"/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4"/>
      <c r="AA476" s="214"/>
      <c r="AB476" s="214"/>
      <c r="AC476" s="214"/>
      <c r="AD476" s="214"/>
      <c r="AE476" s="214"/>
      <c r="AF476" s="214"/>
      <c r="AG476" s="214" t="s">
        <v>205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3" x14ac:dyDescent="0.2">
      <c r="A477" s="221"/>
      <c r="B477" s="222"/>
      <c r="C477" s="249" t="s">
        <v>653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4"/>
      <c r="AA477" s="214"/>
      <c r="AB477" s="214"/>
      <c r="AC477" s="214"/>
      <c r="AD477" s="214"/>
      <c r="AE477" s="214"/>
      <c r="AF477" s="214"/>
      <c r="AG477" s="214" t="s">
        <v>205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3" x14ac:dyDescent="0.2">
      <c r="A478" s="221"/>
      <c r="B478" s="222"/>
      <c r="C478" s="249" t="s">
        <v>3030</v>
      </c>
      <c r="D478" s="225"/>
      <c r="E478" s="226"/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4"/>
      <c r="AA478" s="214"/>
      <c r="AB478" s="214"/>
      <c r="AC478" s="214"/>
      <c r="AD478" s="214"/>
      <c r="AE478" s="214"/>
      <c r="AF478" s="214"/>
      <c r="AG478" s="214" t="s">
        <v>205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3" x14ac:dyDescent="0.2">
      <c r="A479" s="221"/>
      <c r="B479" s="222"/>
      <c r="C479" s="249" t="s">
        <v>3031</v>
      </c>
      <c r="D479" s="225"/>
      <c r="E479" s="226">
        <v>1.5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4"/>
      <c r="AA479" s="214"/>
      <c r="AB479" s="214"/>
      <c r="AC479" s="214"/>
      <c r="AD479" s="214"/>
      <c r="AE479" s="214"/>
      <c r="AF479" s="214"/>
      <c r="AG479" s="214" t="s">
        <v>205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3" x14ac:dyDescent="0.2">
      <c r="A480" s="221"/>
      <c r="B480" s="222"/>
      <c r="C480" s="249" t="s">
        <v>2871</v>
      </c>
      <c r="D480" s="225"/>
      <c r="E480" s="226">
        <v>-2.2524999999999999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4"/>
      <c r="AA480" s="214"/>
      <c r="AB480" s="214"/>
      <c r="AC480" s="214"/>
      <c r="AD480" s="214"/>
      <c r="AE480" s="214"/>
      <c r="AF480" s="214"/>
      <c r="AG480" s="214" t="s">
        <v>205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3" x14ac:dyDescent="0.2">
      <c r="A481" s="221"/>
      <c r="B481" s="222"/>
      <c r="C481" s="249" t="s">
        <v>2872</v>
      </c>
      <c r="D481" s="225"/>
      <c r="E481" s="226">
        <v>-0.2</v>
      </c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4"/>
      <c r="AA481" s="214"/>
      <c r="AB481" s="214"/>
      <c r="AC481" s="214"/>
      <c r="AD481" s="214"/>
      <c r="AE481" s="214"/>
      <c r="AF481" s="214"/>
      <c r="AG481" s="214" t="s">
        <v>205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3" x14ac:dyDescent="0.2">
      <c r="A482" s="221"/>
      <c r="B482" s="222"/>
      <c r="C482" s="249" t="s">
        <v>475</v>
      </c>
      <c r="D482" s="225"/>
      <c r="E482" s="226"/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205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3" x14ac:dyDescent="0.2">
      <c r="A483" s="221"/>
      <c r="B483" s="222"/>
      <c r="C483" s="249" t="s">
        <v>2873</v>
      </c>
      <c r="D483" s="225"/>
      <c r="E483" s="226">
        <v>0.63749999999999996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205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3" x14ac:dyDescent="0.2">
      <c r="A484" s="221"/>
      <c r="B484" s="222"/>
      <c r="C484" s="249" t="s">
        <v>3032</v>
      </c>
      <c r="D484" s="225"/>
      <c r="E484" s="226">
        <v>0.192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4"/>
      <c r="AA484" s="214"/>
      <c r="AB484" s="214"/>
      <c r="AC484" s="214"/>
      <c r="AD484" s="214"/>
      <c r="AE484" s="214"/>
      <c r="AF484" s="214"/>
      <c r="AG484" s="214" t="s">
        <v>205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3" x14ac:dyDescent="0.2">
      <c r="A485" s="221"/>
      <c r="B485" s="222"/>
      <c r="C485" s="249" t="s">
        <v>2875</v>
      </c>
      <c r="D485" s="225"/>
      <c r="E485" s="226">
        <v>-0.28832000000000002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4"/>
      <c r="AA485" s="214"/>
      <c r="AB485" s="214"/>
      <c r="AC485" s="214"/>
      <c r="AD485" s="214"/>
      <c r="AE485" s="214"/>
      <c r="AF485" s="214"/>
      <c r="AG485" s="214" t="s">
        <v>205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3" x14ac:dyDescent="0.2">
      <c r="A486" s="221"/>
      <c r="B486" s="222"/>
      <c r="C486" s="249" t="s">
        <v>2876</v>
      </c>
      <c r="D486" s="225"/>
      <c r="E486" s="226">
        <v>-2.5600000000000001E-2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4"/>
      <c r="AA486" s="214"/>
      <c r="AB486" s="214"/>
      <c r="AC486" s="214"/>
      <c r="AD486" s="214"/>
      <c r="AE486" s="214"/>
      <c r="AF486" s="214"/>
      <c r="AG486" s="214" t="s">
        <v>205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3" x14ac:dyDescent="0.2">
      <c r="A487" s="221"/>
      <c r="B487" s="222"/>
      <c r="C487" s="249" t="s">
        <v>482</v>
      </c>
      <c r="D487" s="225"/>
      <c r="E487" s="226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205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3" x14ac:dyDescent="0.2">
      <c r="A488" s="221"/>
      <c r="B488" s="222"/>
      <c r="C488" s="249" t="s">
        <v>2877</v>
      </c>
      <c r="D488" s="225"/>
      <c r="E488" s="226">
        <v>8.1600000000000006E-2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3" x14ac:dyDescent="0.2">
      <c r="A489" s="221"/>
      <c r="B489" s="222"/>
      <c r="C489" s="249" t="s">
        <v>3033</v>
      </c>
      <c r="D489" s="225"/>
      <c r="E489" s="226">
        <v>0.19800000000000001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4"/>
      <c r="AA489" s="214"/>
      <c r="AB489" s="214"/>
      <c r="AC489" s="214"/>
      <c r="AD489" s="214"/>
      <c r="AE489" s="214"/>
      <c r="AF489" s="214"/>
      <c r="AG489" s="214" t="s">
        <v>205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3" x14ac:dyDescent="0.2">
      <c r="A490" s="221"/>
      <c r="B490" s="222"/>
      <c r="C490" s="249" t="s">
        <v>2879</v>
      </c>
      <c r="D490" s="225"/>
      <c r="E490" s="226">
        <v>-0.29732999999999998</v>
      </c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24"/>
      <c r="Z490" s="214"/>
      <c r="AA490" s="214"/>
      <c r="AB490" s="214"/>
      <c r="AC490" s="214"/>
      <c r="AD490" s="214"/>
      <c r="AE490" s="214"/>
      <c r="AF490" s="214"/>
      <c r="AG490" s="214" t="s">
        <v>205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3" x14ac:dyDescent="0.2">
      <c r="A491" s="221"/>
      <c r="B491" s="222"/>
      <c r="C491" s="249" t="s">
        <v>2880</v>
      </c>
      <c r="D491" s="225"/>
      <c r="E491" s="226">
        <v>-2.64E-2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205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3" x14ac:dyDescent="0.2">
      <c r="A492" s="221"/>
      <c r="B492" s="222"/>
      <c r="C492" s="249" t="s">
        <v>489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4"/>
      <c r="AA492" s="214"/>
      <c r="AB492" s="214"/>
      <c r="AC492" s="214"/>
      <c r="AD492" s="214"/>
      <c r="AE492" s="214"/>
      <c r="AF492" s="214"/>
      <c r="AG492" s="214" t="s">
        <v>205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3" x14ac:dyDescent="0.2">
      <c r="A493" s="221"/>
      <c r="B493" s="222"/>
      <c r="C493" s="249" t="s">
        <v>2881</v>
      </c>
      <c r="D493" s="225"/>
      <c r="E493" s="226">
        <v>8.4150000000000003E-2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205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3" x14ac:dyDescent="0.2">
      <c r="A494" s="221"/>
      <c r="B494" s="222"/>
      <c r="C494" s="249" t="s">
        <v>3034</v>
      </c>
      <c r="D494" s="225"/>
      <c r="E494" s="226">
        <v>-1.1575500000000001</v>
      </c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3" x14ac:dyDescent="0.2">
      <c r="A495" s="221"/>
      <c r="B495" s="222"/>
      <c r="C495" s="249" t="s">
        <v>3035</v>
      </c>
      <c r="D495" s="225"/>
      <c r="E495" s="226"/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4"/>
      <c r="AA495" s="214"/>
      <c r="AB495" s="214"/>
      <c r="AC495" s="214"/>
      <c r="AD495" s="214"/>
      <c r="AE495" s="214"/>
      <c r="AF495" s="214"/>
      <c r="AG495" s="214" t="s">
        <v>205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3" x14ac:dyDescent="0.2">
      <c r="A496" s="221"/>
      <c r="B496" s="222"/>
      <c r="C496" s="249" t="s">
        <v>3036</v>
      </c>
      <c r="D496" s="225"/>
      <c r="E496" s="226">
        <v>2.5000000000000001E-2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205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3" x14ac:dyDescent="0.2">
      <c r="A497" s="221"/>
      <c r="B497" s="222"/>
      <c r="C497" s="249" t="s">
        <v>662</v>
      </c>
      <c r="D497" s="225"/>
      <c r="E497" s="226"/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3" x14ac:dyDescent="0.2">
      <c r="A498" s="221"/>
      <c r="B498" s="222"/>
      <c r="C498" s="249" t="s">
        <v>594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4"/>
      <c r="AA498" s="214"/>
      <c r="AB498" s="214"/>
      <c r="AC498" s="214"/>
      <c r="AD498" s="214"/>
      <c r="AE498" s="214"/>
      <c r="AF498" s="214"/>
      <c r="AG498" s="214" t="s">
        <v>205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3" x14ac:dyDescent="0.2">
      <c r="A499" s="221"/>
      <c r="B499" s="222"/>
      <c r="C499" s="249" t="s">
        <v>663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205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3" x14ac:dyDescent="0.2">
      <c r="A500" s="221"/>
      <c r="B500" s="222"/>
      <c r="C500" s="249" t="s">
        <v>2480</v>
      </c>
      <c r="D500" s="225"/>
      <c r="E500" s="226">
        <v>1.75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3" x14ac:dyDescent="0.2">
      <c r="A501" s="221"/>
      <c r="B501" s="222"/>
      <c r="C501" s="249" t="s">
        <v>1510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4"/>
      <c r="AA501" s="214"/>
      <c r="AB501" s="214"/>
      <c r="AC501" s="214"/>
      <c r="AD501" s="214"/>
      <c r="AE501" s="214"/>
      <c r="AF501" s="214"/>
      <c r="AG501" s="214" t="s">
        <v>205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3" x14ac:dyDescent="0.2">
      <c r="A502" s="221"/>
      <c r="B502" s="222"/>
      <c r="C502" s="249" t="s">
        <v>666</v>
      </c>
      <c r="D502" s="225"/>
      <c r="E502" s="226"/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4"/>
      <c r="AA502" s="214"/>
      <c r="AB502" s="214"/>
      <c r="AC502" s="214"/>
      <c r="AD502" s="214"/>
      <c r="AE502" s="214"/>
      <c r="AF502" s="214"/>
      <c r="AG502" s="214" t="s">
        <v>205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120</v>
      </c>
      <c r="B503" s="236" t="s">
        <v>667</v>
      </c>
      <c r="C503" s="246" t="s">
        <v>668</v>
      </c>
      <c r="D503" s="237" t="s">
        <v>361</v>
      </c>
      <c r="E503" s="238">
        <v>0.87739999999999996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0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379</v>
      </c>
      <c r="S503" s="240" t="s">
        <v>190</v>
      </c>
      <c r="T503" s="241" t="s">
        <v>335</v>
      </c>
      <c r="U503" s="224">
        <v>1.587</v>
      </c>
      <c r="V503" s="224">
        <f>ROUND(E503*U503,2)</f>
        <v>1.39</v>
      </c>
      <c r="W503" s="224"/>
      <c r="X503" s="224" t="s">
        <v>336</v>
      </c>
      <c r="Y503" s="224" t="s">
        <v>193</v>
      </c>
      <c r="Z503" s="214"/>
      <c r="AA503" s="214"/>
      <c r="AB503" s="214"/>
      <c r="AC503" s="214"/>
      <c r="AD503" s="214"/>
      <c r="AE503" s="214"/>
      <c r="AF503" s="214"/>
      <c r="AG503" s="214" t="s">
        <v>337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2" x14ac:dyDescent="0.2">
      <c r="A504" s="221"/>
      <c r="B504" s="222"/>
      <c r="C504" s="255" t="s">
        <v>669</v>
      </c>
      <c r="D504" s="254"/>
      <c r="E504" s="254"/>
      <c r="F504" s="254"/>
      <c r="G504" s="25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4"/>
      <c r="AA504" s="214"/>
      <c r="AB504" s="214"/>
      <c r="AC504" s="214"/>
      <c r="AD504" s="214"/>
      <c r="AE504" s="214"/>
      <c r="AF504" s="214"/>
      <c r="AG504" s="214" t="s">
        <v>339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43" t="str">
        <f>C504</f>
        <v>sypaninou z vhodných hornin tř. 1 - 4 nebo materiálem připraveným podél výkopu ve vzdálenosti do 3 m od jeho kraje, pro jakoukoliv hloubku výkopu a jakoukoliv míru zhutnění,</v>
      </c>
      <c r="BB504" s="214"/>
      <c r="BC504" s="214"/>
      <c r="BD504" s="214"/>
      <c r="BE504" s="214"/>
      <c r="BF504" s="214"/>
      <c r="BG504" s="214"/>
      <c r="BH504" s="214"/>
    </row>
    <row r="505" spans="1:60" outlineLevel="2" x14ac:dyDescent="0.2">
      <c r="A505" s="221"/>
      <c r="B505" s="222"/>
      <c r="C505" s="249" t="s">
        <v>3037</v>
      </c>
      <c r="D505" s="225"/>
      <c r="E505" s="226">
        <v>0.87739999999999996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3" x14ac:dyDescent="0.2">
      <c r="A506" s="221"/>
      <c r="B506" s="222"/>
      <c r="C506" s="249" t="s">
        <v>1512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4"/>
      <c r="AA506" s="214"/>
      <c r="AB506" s="214"/>
      <c r="AC506" s="214"/>
      <c r="AD506" s="214"/>
      <c r="AE506" s="214"/>
      <c r="AF506" s="214"/>
      <c r="AG506" s="214" t="s">
        <v>205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5">
        <v>121</v>
      </c>
      <c r="B507" s="236" t="s">
        <v>672</v>
      </c>
      <c r="C507" s="246" t="s">
        <v>673</v>
      </c>
      <c r="D507" s="237" t="s">
        <v>361</v>
      </c>
      <c r="E507" s="238">
        <v>9.0300000000000005E-2</v>
      </c>
      <c r="F507" s="239"/>
      <c r="G507" s="240">
        <f>ROUND(E507*F507,2)</f>
        <v>0</v>
      </c>
      <c r="H507" s="239"/>
      <c r="I507" s="240">
        <f>ROUND(E507*H507,2)</f>
        <v>0</v>
      </c>
      <c r="J507" s="239"/>
      <c r="K507" s="240">
        <f>ROUND(E507*J507,2)</f>
        <v>0</v>
      </c>
      <c r="L507" s="240">
        <v>21</v>
      </c>
      <c r="M507" s="240">
        <f>G507*(1+L507/100)</f>
        <v>0</v>
      </c>
      <c r="N507" s="238">
        <v>0</v>
      </c>
      <c r="O507" s="238">
        <f>ROUND(E507*N507,2)</f>
        <v>0</v>
      </c>
      <c r="P507" s="238">
        <v>0</v>
      </c>
      <c r="Q507" s="238">
        <f>ROUND(E507*P507,2)</f>
        <v>0</v>
      </c>
      <c r="R507" s="240" t="s">
        <v>379</v>
      </c>
      <c r="S507" s="240" t="s">
        <v>190</v>
      </c>
      <c r="T507" s="241" t="s">
        <v>335</v>
      </c>
      <c r="U507" s="224">
        <v>2.1949999999999998</v>
      </c>
      <c r="V507" s="224">
        <f>ROUND(E507*U507,2)</f>
        <v>0.2</v>
      </c>
      <c r="W507" s="224"/>
      <c r="X507" s="224" t="s">
        <v>336</v>
      </c>
      <c r="Y507" s="224" t="s">
        <v>193</v>
      </c>
      <c r="Z507" s="214"/>
      <c r="AA507" s="214"/>
      <c r="AB507" s="214"/>
      <c r="AC507" s="214"/>
      <c r="AD507" s="214"/>
      <c r="AE507" s="214"/>
      <c r="AF507" s="214"/>
      <c r="AG507" s="214" t="s">
        <v>337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2" x14ac:dyDescent="0.2">
      <c r="A508" s="221"/>
      <c r="B508" s="222"/>
      <c r="C508" s="255" t="s">
        <v>674</v>
      </c>
      <c r="D508" s="254"/>
      <c r="E508" s="254"/>
      <c r="F508" s="254"/>
      <c r="G508" s="25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4"/>
      <c r="AA508" s="214"/>
      <c r="AB508" s="214"/>
      <c r="AC508" s="214"/>
      <c r="AD508" s="214"/>
      <c r="AE508" s="214"/>
      <c r="AF508" s="214"/>
      <c r="AG508" s="214" t="s">
        <v>339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43" t="str">
        <f>C508</f>
        <v>sypaninou z vhodných hornin tř. 1 - 4 nebo materiálem, uloženým ve vzdálenosti do 30 m od vnějšího kraje objektu, pro jakoukoliv míru zhutnění,</v>
      </c>
      <c r="BB508" s="214"/>
      <c r="BC508" s="214"/>
      <c r="BD508" s="214"/>
      <c r="BE508" s="214"/>
      <c r="BF508" s="214"/>
      <c r="BG508" s="214"/>
      <c r="BH508" s="214"/>
    </row>
    <row r="509" spans="1:60" outlineLevel="2" x14ac:dyDescent="0.2">
      <c r="A509" s="221"/>
      <c r="B509" s="222"/>
      <c r="C509" s="249" t="s">
        <v>675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4"/>
      <c r="AA509" s="214"/>
      <c r="AB509" s="214"/>
      <c r="AC509" s="214"/>
      <c r="AD509" s="214"/>
      <c r="AE509" s="214"/>
      <c r="AF509" s="214"/>
      <c r="AG509" s="214" t="s">
        <v>205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3" x14ac:dyDescent="0.2">
      <c r="A510" s="221"/>
      <c r="B510" s="222"/>
      <c r="C510" s="249" t="s">
        <v>676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4"/>
      <c r="AA510" s="214"/>
      <c r="AB510" s="214"/>
      <c r="AC510" s="214"/>
      <c r="AD510" s="214"/>
      <c r="AE510" s="214"/>
      <c r="AF510" s="214"/>
      <c r="AG510" s="214" t="s">
        <v>205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3" x14ac:dyDescent="0.2">
      <c r="A511" s="221"/>
      <c r="B511" s="222"/>
      <c r="C511" s="249" t="s">
        <v>676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3" x14ac:dyDescent="0.2">
      <c r="A512" s="221"/>
      <c r="B512" s="222"/>
      <c r="C512" s="249" t="s">
        <v>2672</v>
      </c>
      <c r="D512" s="225"/>
      <c r="E512" s="226">
        <v>9.0300000000000005E-2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4"/>
      <c r="AA512" s="214"/>
      <c r="AB512" s="214"/>
      <c r="AC512" s="214"/>
      <c r="AD512" s="214"/>
      <c r="AE512" s="214"/>
      <c r="AF512" s="214"/>
      <c r="AG512" s="214" t="s">
        <v>205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5">
        <v>122</v>
      </c>
      <c r="B513" s="236" t="s">
        <v>1513</v>
      </c>
      <c r="C513" s="246" t="s">
        <v>1514</v>
      </c>
      <c r="D513" s="237" t="s">
        <v>333</v>
      </c>
      <c r="E513" s="238">
        <v>-7</v>
      </c>
      <c r="F513" s="239"/>
      <c r="G513" s="240">
        <f>ROUND(E513*F513,2)</f>
        <v>0</v>
      </c>
      <c r="H513" s="239"/>
      <c r="I513" s="240">
        <f>ROUND(E513*H513,2)</f>
        <v>0</v>
      </c>
      <c r="J513" s="239"/>
      <c r="K513" s="240">
        <f>ROUND(E513*J513,2)</f>
        <v>0</v>
      </c>
      <c r="L513" s="240">
        <v>21</v>
      </c>
      <c r="M513" s="240">
        <f>G513*(1+L513/100)</f>
        <v>0</v>
      </c>
      <c r="N513" s="238">
        <v>0</v>
      </c>
      <c r="O513" s="238">
        <f>ROUND(E513*N513,2)</f>
        <v>0</v>
      </c>
      <c r="P513" s="238">
        <v>0</v>
      </c>
      <c r="Q513" s="238">
        <f>ROUND(E513*P513,2)</f>
        <v>0</v>
      </c>
      <c r="R513" s="240" t="s">
        <v>1515</v>
      </c>
      <c r="S513" s="240" t="s">
        <v>190</v>
      </c>
      <c r="T513" s="241" t="s">
        <v>335</v>
      </c>
      <c r="U513" s="224">
        <v>2.1000000000000001E-2</v>
      </c>
      <c r="V513" s="224">
        <f>ROUND(E513*U513,2)</f>
        <v>-0.15</v>
      </c>
      <c r="W513" s="224"/>
      <c r="X513" s="224" t="s">
        <v>336</v>
      </c>
      <c r="Y513" s="224" t="s">
        <v>193</v>
      </c>
      <c r="Z513" s="214"/>
      <c r="AA513" s="214"/>
      <c r="AB513" s="214"/>
      <c r="AC513" s="214"/>
      <c r="AD513" s="214"/>
      <c r="AE513" s="214"/>
      <c r="AF513" s="214"/>
      <c r="AG513" s="214" t="s">
        <v>337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2" x14ac:dyDescent="0.2">
      <c r="A514" s="221"/>
      <c r="B514" s="222"/>
      <c r="C514" s="255" t="s">
        <v>1516</v>
      </c>
      <c r="D514" s="254"/>
      <c r="E514" s="254"/>
      <c r="F514" s="254"/>
      <c r="G514" s="25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339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2" x14ac:dyDescent="0.2">
      <c r="A515" s="221"/>
      <c r="B515" s="222"/>
      <c r="C515" s="249" t="s">
        <v>3038</v>
      </c>
      <c r="D515" s="225"/>
      <c r="E515" s="226">
        <v>-8.5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4"/>
      <c r="AA515" s="214"/>
      <c r="AB515" s="214"/>
      <c r="AC515" s="214"/>
      <c r="AD515" s="214"/>
      <c r="AE515" s="214"/>
      <c r="AF515" s="214"/>
      <c r="AG515" s="214" t="s">
        <v>205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3" x14ac:dyDescent="0.2">
      <c r="A516" s="221"/>
      <c r="B516" s="222"/>
      <c r="C516" s="249" t="s">
        <v>3039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205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3" x14ac:dyDescent="0.2">
      <c r="A517" s="221"/>
      <c r="B517" s="222"/>
      <c r="C517" s="249" t="s">
        <v>3040</v>
      </c>
      <c r="D517" s="225"/>
      <c r="E517" s="226">
        <v>27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4"/>
      <c r="AA517" s="214"/>
      <c r="AB517" s="214"/>
      <c r="AC517" s="214"/>
      <c r="AD517" s="214"/>
      <c r="AE517" s="214"/>
      <c r="AF517" s="214"/>
      <c r="AG517" s="214" t="s">
        <v>205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3" x14ac:dyDescent="0.2">
      <c r="A518" s="221"/>
      <c r="B518" s="222"/>
      <c r="C518" s="249" t="s">
        <v>3041</v>
      </c>
      <c r="D518" s="225"/>
      <c r="E518" s="226">
        <v>-25.5</v>
      </c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4"/>
      <c r="AA518" s="214"/>
      <c r="AB518" s="214"/>
      <c r="AC518" s="214"/>
      <c r="AD518" s="214"/>
      <c r="AE518" s="214"/>
      <c r="AF518" s="214"/>
      <c r="AG518" s="214" t="s">
        <v>205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35">
        <v>123</v>
      </c>
      <c r="B519" s="236" t="s">
        <v>1521</v>
      </c>
      <c r="C519" s="246" t="s">
        <v>1522</v>
      </c>
      <c r="D519" s="237" t="s">
        <v>333</v>
      </c>
      <c r="E519" s="238">
        <v>-7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379</v>
      </c>
      <c r="S519" s="240" t="s">
        <v>190</v>
      </c>
      <c r="T519" s="241" t="s">
        <v>335</v>
      </c>
      <c r="U519" s="224">
        <v>0.17699999999999999</v>
      </c>
      <c r="V519" s="224">
        <f>ROUND(E519*U519,2)</f>
        <v>-1.24</v>
      </c>
      <c r="W519" s="224"/>
      <c r="X519" s="224" t="s">
        <v>336</v>
      </c>
      <c r="Y519" s="224" t="s">
        <v>193</v>
      </c>
      <c r="Z519" s="214"/>
      <c r="AA519" s="214"/>
      <c r="AB519" s="214"/>
      <c r="AC519" s="214"/>
      <c r="AD519" s="214"/>
      <c r="AE519" s="214"/>
      <c r="AF519" s="214"/>
      <c r="AG519" s="214" t="s">
        <v>337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2" x14ac:dyDescent="0.2">
      <c r="A520" s="221"/>
      <c r="B520" s="222"/>
      <c r="C520" s="255" t="s">
        <v>1523</v>
      </c>
      <c r="D520" s="254"/>
      <c r="E520" s="254"/>
      <c r="F520" s="254"/>
      <c r="G520" s="25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4"/>
      <c r="AA520" s="214"/>
      <c r="AB520" s="214"/>
      <c r="AC520" s="214"/>
      <c r="AD520" s="214"/>
      <c r="AE520" s="214"/>
      <c r="AF520" s="214"/>
      <c r="AG520" s="214" t="s">
        <v>339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43" t="str">
        <f>C520</f>
        <v>s případným nutným přemístěním hromad nebo dočasných skládek na místo potřeby ze vzdálenosti do 30 m, v rovině nebo ve svahu do 1 : 5,</v>
      </c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3038</v>
      </c>
      <c r="D521" s="225"/>
      <c r="E521" s="226">
        <v>-8.5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3" x14ac:dyDescent="0.2">
      <c r="A522" s="221"/>
      <c r="B522" s="222"/>
      <c r="C522" s="249" t="s">
        <v>1524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4"/>
      <c r="AA522" s="214"/>
      <c r="AB522" s="214"/>
      <c r="AC522" s="214"/>
      <c r="AD522" s="214"/>
      <c r="AE522" s="214"/>
      <c r="AF522" s="214"/>
      <c r="AG522" s="214" t="s">
        <v>205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3" x14ac:dyDescent="0.2">
      <c r="A523" s="221"/>
      <c r="B523" s="222"/>
      <c r="C523" s="249" t="s">
        <v>3040</v>
      </c>
      <c r="D523" s="225"/>
      <c r="E523" s="226">
        <v>27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205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3" x14ac:dyDescent="0.2">
      <c r="A524" s="221"/>
      <c r="B524" s="222"/>
      <c r="C524" s="249" t="s">
        <v>3041</v>
      </c>
      <c r="D524" s="225"/>
      <c r="E524" s="226">
        <v>-25.5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4"/>
      <c r="AA524" s="214"/>
      <c r="AB524" s="214"/>
      <c r="AC524" s="214"/>
      <c r="AD524" s="214"/>
      <c r="AE524" s="214"/>
      <c r="AF524" s="214"/>
      <c r="AG524" s="214" t="s">
        <v>205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5">
        <v>127</v>
      </c>
      <c r="B525" s="236" t="s">
        <v>1525</v>
      </c>
      <c r="C525" s="246" t="s">
        <v>1526</v>
      </c>
      <c r="D525" s="237" t="s">
        <v>704</v>
      </c>
      <c r="E525" s="238">
        <v>-8.7499999999999994E-2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40" t="s">
        <v>1527</v>
      </c>
      <c r="S525" s="240" t="s">
        <v>190</v>
      </c>
      <c r="T525" s="241" t="s">
        <v>335</v>
      </c>
      <c r="U525" s="224">
        <v>0</v>
      </c>
      <c r="V525" s="224">
        <f>ROUND(E525*U525,2)</f>
        <v>0</v>
      </c>
      <c r="W525" s="224"/>
      <c r="X525" s="224" t="s">
        <v>336</v>
      </c>
      <c r="Y525" s="224" t="s">
        <v>193</v>
      </c>
      <c r="Z525" s="214"/>
      <c r="AA525" s="214"/>
      <c r="AB525" s="214"/>
      <c r="AC525" s="214"/>
      <c r="AD525" s="214"/>
      <c r="AE525" s="214"/>
      <c r="AF525" s="214"/>
      <c r="AG525" s="214" t="s">
        <v>337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2" x14ac:dyDescent="0.2">
      <c r="A526" s="221"/>
      <c r="B526" s="222"/>
      <c r="C526" s="249" t="s">
        <v>3042</v>
      </c>
      <c r="D526" s="225"/>
      <c r="E526" s="226">
        <v>-0.10625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4"/>
      <c r="AA526" s="214"/>
      <c r="AB526" s="214"/>
      <c r="AC526" s="214"/>
      <c r="AD526" s="214"/>
      <c r="AE526" s="214"/>
      <c r="AF526" s="214"/>
      <c r="AG526" s="214" t="s">
        <v>205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3" x14ac:dyDescent="0.2">
      <c r="A527" s="221"/>
      <c r="B527" s="222"/>
      <c r="C527" s="249" t="s">
        <v>1529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3" x14ac:dyDescent="0.2">
      <c r="A528" s="221"/>
      <c r="B528" s="222"/>
      <c r="C528" s="249" t="s">
        <v>3043</v>
      </c>
      <c r="D528" s="225"/>
      <c r="E528" s="226">
        <v>0.33750000000000002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4"/>
      <c r="AA528" s="214"/>
      <c r="AB528" s="214"/>
      <c r="AC528" s="214"/>
      <c r="AD528" s="214"/>
      <c r="AE528" s="214"/>
      <c r="AF528" s="214"/>
      <c r="AG528" s="214" t="s">
        <v>205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3" x14ac:dyDescent="0.2">
      <c r="A529" s="221"/>
      <c r="B529" s="222"/>
      <c r="C529" s="249" t="s">
        <v>3044</v>
      </c>
      <c r="D529" s="225"/>
      <c r="E529" s="226">
        <v>-0.31874999999999998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205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5">
        <v>132</v>
      </c>
      <c r="B530" s="236" t="s">
        <v>1532</v>
      </c>
      <c r="C530" s="246" t="s">
        <v>1533</v>
      </c>
      <c r="D530" s="237" t="s">
        <v>333</v>
      </c>
      <c r="E530" s="238">
        <v>-7</v>
      </c>
      <c r="F530" s="239"/>
      <c r="G530" s="240">
        <f>ROUND(E530*F530,2)</f>
        <v>0</v>
      </c>
      <c r="H530" s="239"/>
      <c r="I530" s="240">
        <f>ROUND(E530*H530,2)</f>
        <v>0</v>
      </c>
      <c r="J530" s="239"/>
      <c r="K530" s="240">
        <f>ROUND(E530*J530,2)</f>
        <v>0</v>
      </c>
      <c r="L530" s="240">
        <v>21</v>
      </c>
      <c r="M530" s="240">
        <f>G530*(1+L530/100)</f>
        <v>0</v>
      </c>
      <c r="N530" s="238">
        <v>0</v>
      </c>
      <c r="O530" s="238">
        <f>ROUND(E530*N530,2)</f>
        <v>0</v>
      </c>
      <c r="P530" s="238">
        <v>0</v>
      </c>
      <c r="Q530" s="238">
        <f>ROUND(E530*P530,2)</f>
        <v>0</v>
      </c>
      <c r="R530" s="240" t="s">
        <v>1515</v>
      </c>
      <c r="S530" s="240" t="s">
        <v>190</v>
      </c>
      <c r="T530" s="241" t="s">
        <v>335</v>
      </c>
      <c r="U530" s="224">
        <v>3.5000000000000001E-3</v>
      </c>
      <c r="V530" s="224">
        <f>ROUND(E530*U530,2)</f>
        <v>-0.02</v>
      </c>
      <c r="W530" s="224"/>
      <c r="X530" s="224" t="s">
        <v>336</v>
      </c>
      <c r="Y530" s="224" t="s">
        <v>193</v>
      </c>
      <c r="Z530" s="214"/>
      <c r="AA530" s="214"/>
      <c r="AB530" s="214"/>
      <c r="AC530" s="214"/>
      <c r="AD530" s="214"/>
      <c r="AE530" s="214"/>
      <c r="AF530" s="214"/>
      <c r="AG530" s="214" t="s">
        <v>391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2" x14ac:dyDescent="0.2">
      <c r="A531" s="221"/>
      <c r="B531" s="222"/>
      <c r="C531" s="255" t="s">
        <v>1534</v>
      </c>
      <c r="D531" s="254"/>
      <c r="E531" s="254"/>
      <c r="F531" s="254"/>
      <c r="G531" s="25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4"/>
      <c r="AA531" s="214"/>
      <c r="AB531" s="214"/>
      <c r="AC531" s="214"/>
      <c r="AD531" s="214"/>
      <c r="AE531" s="214"/>
      <c r="AF531" s="214"/>
      <c r="AG531" s="214" t="s">
        <v>339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2" x14ac:dyDescent="0.2">
      <c r="A532" s="221"/>
      <c r="B532" s="222"/>
      <c r="C532" s="248" t="s">
        <v>1535</v>
      </c>
      <c r="D532" s="244"/>
      <c r="E532" s="244"/>
      <c r="F532" s="244"/>
      <c r="G532" s="24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4"/>
      <c r="AA532" s="214"/>
      <c r="AB532" s="214"/>
      <c r="AC532" s="214"/>
      <c r="AD532" s="214"/>
      <c r="AE532" s="214"/>
      <c r="AF532" s="214"/>
      <c r="AG532" s="214" t="s">
        <v>196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2" x14ac:dyDescent="0.2">
      <c r="A533" s="221"/>
      <c r="B533" s="222"/>
      <c r="C533" s="249" t="s">
        <v>3038</v>
      </c>
      <c r="D533" s="225"/>
      <c r="E533" s="226">
        <v>-8.5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3" x14ac:dyDescent="0.2">
      <c r="A534" s="221"/>
      <c r="B534" s="222"/>
      <c r="C534" s="249" t="s">
        <v>1524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4"/>
      <c r="AA534" s="214"/>
      <c r="AB534" s="214"/>
      <c r="AC534" s="214"/>
      <c r="AD534" s="214"/>
      <c r="AE534" s="214"/>
      <c r="AF534" s="214"/>
      <c r="AG534" s="214" t="s">
        <v>205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3" x14ac:dyDescent="0.2">
      <c r="A535" s="221"/>
      <c r="B535" s="222"/>
      <c r="C535" s="249" t="s">
        <v>3040</v>
      </c>
      <c r="D535" s="225"/>
      <c r="E535" s="226">
        <v>27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3" x14ac:dyDescent="0.2">
      <c r="A536" s="221"/>
      <c r="B536" s="222"/>
      <c r="C536" s="249" t="s">
        <v>3041</v>
      </c>
      <c r="D536" s="225"/>
      <c r="E536" s="226">
        <v>-25.5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4"/>
      <c r="AA536" s="214"/>
      <c r="AB536" s="214"/>
      <c r="AC536" s="214"/>
      <c r="AD536" s="214"/>
      <c r="AE536" s="214"/>
      <c r="AF536" s="214"/>
      <c r="AG536" s="214" t="s">
        <v>205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135</v>
      </c>
      <c r="B537" s="236" t="s">
        <v>1536</v>
      </c>
      <c r="C537" s="246" t="s">
        <v>1537</v>
      </c>
      <c r="D537" s="237" t="s">
        <v>333</v>
      </c>
      <c r="E537" s="238">
        <v>-7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1515</v>
      </c>
      <c r="S537" s="240" t="s">
        <v>190</v>
      </c>
      <c r="T537" s="241" t="s">
        <v>335</v>
      </c>
      <c r="U537" s="224">
        <v>2E-3</v>
      </c>
      <c r="V537" s="224">
        <f>ROUND(E537*U537,2)</f>
        <v>-0.01</v>
      </c>
      <c r="W537" s="224"/>
      <c r="X537" s="224" t="s">
        <v>336</v>
      </c>
      <c r="Y537" s="224" t="s">
        <v>193</v>
      </c>
      <c r="Z537" s="214"/>
      <c r="AA537" s="214"/>
      <c r="AB537" s="214"/>
      <c r="AC537" s="214"/>
      <c r="AD537" s="214"/>
      <c r="AE537" s="214"/>
      <c r="AF537" s="214"/>
      <c r="AG537" s="214" t="s">
        <v>391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2" x14ac:dyDescent="0.2">
      <c r="A538" s="221"/>
      <c r="B538" s="222"/>
      <c r="C538" s="249" t="s">
        <v>3038</v>
      </c>
      <c r="D538" s="225"/>
      <c r="E538" s="226">
        <v>-8.5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4"/>
      <c r="AA538" s="214"/>
      <c r="AB538" s="214"/>
      <c r="AC538" s="214"/>
      <c r="AD538" s="214"/>
      <c r="AE538" s="214"/>
      <c r="AF538" s="214"/>
      <c r="AG538" s="214" t="s">
        <v>205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3" x14ac:dyDescent="0.2">
      <c r="A539" s="221"/>
      <c r="B539" s="222"/>
      <c r="C539" s="249" t="s">
        <v>1524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205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3" x14ac:dyDescent="0.2">
      <c r="A540" s="221"/>
      <c r="B540" s="222"/>
      <c r="C540" s="249" t="s">
        <v>3040</v>
      </c>
      <c r="D540" s="225"/>
      <c r="E540" s="226">
        <v>27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3" x14ac:dyDescent="0.2">
      <c r="A541" s="221"/>
      <c r="B541" s="222"/>
      <c r="C541" s="249" t="s">
        <v>3041</v>
      </c>
      <c r="D541" s="225"/>
      <c r="E541" s="226">
        <v>-25.5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4"/>
      <c r="AA541" s="214"/>
      <c r="AB541" s="214"/>
      <c r="AC541" s="214"/>
      <c r="AD541" s="214"/>
      <c r="AE541" s="214"/>
      <c r="AF541" s="214"/>
      <c r="AG541" s="214" t="s">
        <v>205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5">
        <v>136</v>
      </c>
      <c r="B542" s="236" t="s">
        <v>1538</v>
      </c>
      <c r="C542" s="246" t="s">
        <v>1539</v>
      </c>
      <c r="D542" s="237" t="s">
        <v>361</v>
      </c>
      <c r="E542" s="238">
        <v>-3.5000000000000003E-2</v>
      </c>
      <c r="F542" s="239"/>
      <c r="G542" s="240">
        <f>ROUND(E542*F542,2)</f>
        <v>0</v>
      </c>
      <c r="H542" s="239"/>
      <c r="I542" s="240">
        <f>ROUND(E542*H542,2)</f>
        <v>0</v>
      </c>
      <c r="J542" s="239"/>
      <c r="K542" s="240">
        <f>ROUND(E542*J542,2)</f>
        <v>0</v>
      </c>
      <c r="L542" s="240">
        <v>21</v>
      </c>
      <c r="M542" s="240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40" t="s">
        <v>1515</v>
      </c>
      <c r="S542" s="240" t="s">
        <v>190</v>
      </c>
      <c r="T542" s="241" t="s">
        <v>335</v>
      </c>
      <c r="U542" s="224">
        <v>1.1950000000000001</v>
      </c>
      <c r="V542" s="224">
        <f>ROUND(E542*U542,2)</f>
        <v>-0.04</v>
      </c>
      <c r="W542" s="224"/>
      <c r="X542" s="224" t="s">
        <v>336</v>
      </c>
      <c r="Y542" s="224" t="s">
        <v>193</v>
      </c>
      <c r="Z542" s="214"/>
      <c r="AA542" s="214"/>
      <c r="AB542" s="214"/>
      <c r="AC542" s="214"/>
      <c r="AD542" s="214"/>
      <c r="AE542" s="214"/>
      <c r="AF542" s="214"/>
      <c r="AG542" s="214" t="s">
        <v>337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2" x14ac:dyDescent="0.2">
      <c r="A543" s="221"/>
      <c r="B543" s="222"/>
      <c r="C543" s="249" t="s">
        <v>1540</v>
      </c>
      <c r="D543" s="225"/>
      <c r="E543" s="226"/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4"/>
      <c r="AA543" s="214"/>
      <c r="AB543" s="214"/>
      <c r="AC543" s="214"/>
      <c r="AD543" s="214"/>
      <c r="AE543" s="214"/>
      <c r="AF543" s="214"/>
      <c r="AG543" s="214" t="s">
        <v>205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3" x14ac:dyDescent="0.2">
      <c r="A544" s="221"/>
      <c r="B544" s="222"/>
      <c r="C544" s="249" t="s">
        <v>1540</v>
      </c>
      <c r="D544" s="225"/>
      <c r="E544" s="226"/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3" x14ac:dyDescent="0.2">
      <c r="A545" s="221"/>
      <c r="B545" s="222"/>
      <c r="C545" s="249" t="s">
        <v>3045</v>
      </c>
      <c r="D545" s="225"/>
      <c r="E545" s="226">
        <v>-4.2500000000000003E-2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4"/>
      <c r="AA545" s="214"/>
      <c r="AB545" s="214"/>
      <c r="AC545" s="214"/>
      <c r="AD545" s="214"/>
      <c r="AE545" s="214"/>
      <c r="AF545" s="214"/>
      <c r="AG545" s="214" t="s">
        <v>205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3" x14ac:dyDescent="0.2">
      <c r="A546" s="221"/>
      <c r="B546" s="222"/>
      <c r="C546" s="249" t="s">
        <v>1542</v>
      </c>
      <c r="D546" s="225"/>
      <c r="E546" s="226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3" x14ac:dyDescent="0.2">
      <c r="A547" s="221"/>
      <c r="B547" s="222"/>
      <c r="C547" s="249" t="s">
        <v>3046</v>
      </c>
      <c r="D547" s="225"/>
      <c r="E547" s="226">
        <v>0.13500000000000001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4"/>
      <c r="AA547" s="214"/>
      <c r="AB547" s="214"/>
      <c r="AC547" s="214"/>
      <c r="AD547" s="214"/>
      <c r="AE547" s="214"/>
      <c r="AF547" s="214"/>
      <c r="AG547" s="214" t="s">
        <v>205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3" x14ac:dyDescent="0.2">
      <c r="A548" s="221"/>
      <c r="B548" s="222"/>
      <c r="C548" s="249" t="s">
        <v>3047</v>
      </c>
      <c r="D548" s="225"/>
      <c r="E548" s="226">
        <v>-0.1275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5">
        <v>137</v>
      </c>
      <c r="B549" s="236" t="s">
        <v>1545</v>
      </c>
      <c r="C549" s="246" t="s">
        <v>1546</v>
      </c>
      <c r="D549" s="237" t="s">
        <v>361</v>
      </c>
      <c r="E549" s="238">
        <v>-3.5000000000000003E-2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1515</v>
      </c>
      <c r="S549" s="240" t="s">
        <v>190</v>
      </c>
      <c r="T549" s="241" t="s">
        <v>335</v>
      </c>
      <c r="U549" s="224">
        <v>0.88400000000000001</v>
      </c>
      <c r="V549" s="224">
        <f>ROUND(E549*U549,2)</f>
        <v>-0.03</v>
      </c>
      <c r="W549" s="224"/>
      <c r="X549" s="224" t="s">
        <v>336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391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2" x14ac:dyDescent="0.2">
      <c r="A550" s="221"/>
      <c r="B550" s="222"/>
      <c r="C550" s="249" t="s">
        <v>1540</v>
      </c>
      <c r="D550" s="225"/>
      <c r="E550" s="226"/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3" x14ac:dyDescent="0.2">
      <c r="A551" s="221"/>
      <c r="B551" s="222"/>
      <c r="C551" s="249" t="s">
        <v>1540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4"/>
      <c r="AA551" s="214"/>
      <c r="AB551" s="214"/>
      <c r="AC551" s="214"/>
      <c r="AD551" s="214"/>
      <c r="AE551" s="214"/>
      <c r="AF551" s="214"/>
      <c r="AG551" s="214" t="s">
        <v>205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3" x14ac:dyDescent="0.2">
      <c r="A552" s="221"/>
      <c r="B552" s="222"/>
      <c r="C552" s="249" t="s">
        <v>3045</v>
      </c>
      <c r="D552" s="225"/>
      <c r="E552" s="226">
        <v>-4.2500000000000003E-2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3" x14ac:dyDescent="0.2">
      <c r="A553" s="221"/>
      <c r="B553" s="222"/>
      <c r="C553" s="249" t="s">
        <v>1542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4"/>
      <c r="AA553" s="214"/>
      <c r="AB553" s="214"/>
      <c r="AC553" s="214"/>
      <c r="AD553" s="214"/>
      <c r="AE553" s="214"/>
      <c r="AF553" s="214"/>
      <c r="AG553" s="214" t="s">
        <v>205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3" x14ac:dyDescent="0.2">
      <c r="A554" s="221"/>
      <c r="B554" s="222"/>
      <c r="C554" s="249" t="s">
        <v>3046</v>
      </c>
      <c r="D554" s="225"/>
      <c r="E554" s="226">
        <v>0.13500000000000001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3" x14ac:dyDescent="0.2">
      <c r="A555" s="221"/>
      <c r="B555" s="222"/>
      <c r="C555" s="249" t="s">
        <v>3047</v>
      </c>
      <c r="D555" s="225"/>
      <c r="E555" s="226">
        <v>-0.1275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4"/>
      <c r="AA555" s="214"/>
      <c r="AB555" s="214"/>
      <c r="AC555" s="214"/>
      <c r="AD555" s="214"/>
      <c r="AE555" s="214"/>
      <c r="AF555" s="214"/>
      <c r="AG555" s="214" t="s">
        <v>205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5">
        <v>138</v>
      </c>
      <c r="B556" s="236" t="s">
        <v>1547</v>
      </c>
      <c r="C556" s="246" t="s">
        <v>1548</v>
      </c>
      <c r="D556" s="237" t="s">
        <v>361</v>
      </c>
      <c r="E556" s="238">
        <v>-1.05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40" t="s">
        <v>379</v>
      </c>
      <c r="S556" s="240" t="s">
        <v>190</v>
      </c>
      <c r="T556" s="241" t="s">
        <v>335</v>
      </c>
      <c r="U556" s="224">
        <v>0</v>
      </c>
      <c r="V556" s="224">
        <f>ROUND(E556*U556,2)</f>
        <v>0</v>
      </c>
      <c r="W556" s="224"/>
      <c r="X556" s="224" t="s">
        <v>336</v>
      </c>
      <c r="Y556" s="224" t="s">
        <v>193</v>
      </c>
      <c r="Z556" s="214"/>
      <c r="AA556" s="214"/>
      <c r="AB556" s="214"/>
      <c r="AC556" s="214"/>
      <c r="AD556" s="214"/>
      <c r="AE556" s="214"/>
      <c r="AF556" s="214"/>
      <c r="AG556" s="214" t="s">
        <v>391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2" x14ac:dyDescent="0.2">
      <c r="A557" s="221"/>
      <c r="B557" s="222"/>
      <c r="C557" s="249" t="s">
        <v>1549</v>
      </c>
      <c r="D557" s="225"/>
      <c r="E557" s="226"/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4"/>
      <c r="AA557" s="214"/>
      <c r="AB557" s="214"/>
      <c r="AC557" s="214"/>
      <c r="AD557" s="214"/>
      <c r="AE557" s="214"/>
      <c r="AF557" s="214"/>
      <c r="AG557" s="214" t="s">
        <v>205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3" x14ac:dyDescent="0.2">
      <c r="A558" s="221"/>
      <c r="B558" s="222"/>
      <c r="C558" s="249" t="s">
        <v>2792</v>
      </c>
      <c r="D558" s="225"/>
      <c r="E558" s="226">
        <v>-1.2749999999999999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3" x14ac:dyDescent="0.2">
      <c r="A559" s="221"/>
      <c r="B559" s="222"/>
      <c r="C559" s="249" t="s">
        <v>1346</v>
      </c>
      <c r="D559" s="225"/>
      <c r="E559" s="226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4"/>
      <c r="AA559" s="214"/>
      <c r="AB559" s="214"/>
      <c r="AC559" s="214"/>
      <c r="AD559" s="214"/>
      <c r="AE559" s="214"/>
      <c r="AF559" s="214"/>
      <c r="AG559" s="214" t="s">
        <v>205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3" x14ac:dyDescent="0.2">
      <c r="A560" s="221"/>
      <c r="B560" s="222"/>
      <c r="C560" s="249" t="s">
        <v>2793</v>
      </c>
      <c r="D560" s="225"/>
      <c r="E560" s="226">
        <v>4.05</v>
      </c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3" x14ac:dyDescent="0.2">
      <c r="A561" s="221"/>
      <c r="B561" s="222"/>
      <c r="C561" s="249" t="s">
        <v>2794</v>
      </c>
      <c r="D561" s="225"/>
      <c r="E561" s="226">
        <v>-3.8250000000000002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4"/>
      <c r="AA561" s="214"/>
      <c r="AB561" s="214"/>
      <c r="AC561" s="214"/>
      <c r="AD561" s="214"/>
      <c r="AE561" s="214"/>
      <c r="AF561" s="214"/>
      <c r="AG561" s="214" t="s">
        <v>205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139</v>
      </c>
      <c r="B562" s="236" t="s">
        <v>678</v>
      </c>
      <c r="C562" s="246" t="s">
        <v>679</v>
      </c>
      <c r="D562" s="237" t="s">
        <v>361</v>
      </c>
      <c r="E562" s="238">
        <v>1.3928799999999999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379</v>
      </c>
      <c r="S562" s="240" t="s">
        <v>190</v>
      </c>
      <c r="T562" s="241" t="s">
        <v>335</v>
      </c>
      <c r="U562" s="224">
        <v>0</v>
      </c>
      <c r="V562" s="224">
        <f>ROUND(E562*U562,2)</f>
        <v>0</v>
      </c>
      <c r="W562" s="224"/>
      <c r="X562" s="224" t="s">
        <v>336</v>
      </c>
      <c r="Y562" s="224" t="s">
        <v>193</v>
      </c>
      <c r="Z562" s="214"/>
      <c r="AA562" s="214"/>
      <c r="AB562" s="214"/>
      <c r="AC562" s="214"/>
      <c r="AD562" s="214"/>
      <c r="AE562" s="214"/>
      <c r="AF562" s="214"/>
      <c r="AG562" s="214" t="s">
        <v>337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2" x14ac:dyDescent="0.2">
      <c r="A563" s="221"/>
      <c r="B563" s="222"/>
      <c r="C563" s="247" t="s">
        <v>680</v>
      </c>
      <c r="D563" s="242"/>
      <c r="E563" s="242"/>
      <c r="F563" s="242"/>
      <c r="G563" s="24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4"/>
      <c r="AA563" s="214"/>
      <c r="AB563" s="214"/>
      <c r="AC563" s="214"/>
      <c r="AD563" s="214"/>
      <c r="AE563" s="214"/>
      <c r="AF563" s="214"/>
      <c r="AG563" s="214" t="s">
        <v>196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2" x14ac:dyDescent="0.2">
      <c r="A564" s="221"/>
      <c r="B564" s="222"/>
      <c r="C564" s="249" t="s">
        <v>3048</v>
      </c>
      <c r="D564" s="225"/>
      <c r="E564" s="226">
        <v>0.42829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3" x14ac:dyDescent="0.2">
      <c r="A565" s="221"/>
      <c r="B565" s="222"/>
      <c r="C565" s="249" t="s">
        <v>2681</v>
      </c>
      <c r="D565" s="225"/>
      <c r="E565" s="226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4"/>
      <c r="AA565" s="214"/>
      <c r="AB565" s="214"/>
      <c r="AC565" s="214"/>
      <c r="AD565" s="214"/>
      <c r="AE565" s="214"/>
      <c r="AF565" s="214"/>
      <c r="AG565" s="214" t="s">
        <v>205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3" x14ac:dyDescent="0.2">
      <c r="A566" s="221"/>
      <c r="B566" s="222"/>
      <c r="C566" s="249" t="s">
        <v>1552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3" x14ac:dyDescent="0.2">
      <c r="A567" s="221"/>
      <c r="B567" s="222"/>
      <c r="C567" s="249" t="s">
        <v>3049</v>
      </c>
      <c r="D567" s="225"/>
      <c r="E567" s="226"/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4"/>
      <c r="AA567" s="214"/>
      <c r="AB567" s="214"/>
      <c r="AC567" s="214"/>
      <c r="AD567" s="214"/>
      <c r="AE567" s="214"/>
      <c r="AF567" s="214"/>
      <c r="AG567" s="214" t="s">
        <v>205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3" x14ac:dyDescent="0.2">
      <c r="A568" s="221"/>
      <c r="B568" s="222"/>
      <c r="C568" s="249" t="s">
        <v>2997</v>
      </c>
      <c r="D568" s="225"/>
      <c r="E568" s="226">
        <v>0.96458999999999995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3" x14ac:dyDescent="0.2">
      <c r="A569" s="221"/>
      <c r="B569" s="222"/>
      <c r="C569" s="249" t="s">
        <v>593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4"/>
      <c r="AA569" s="214"/>
      <c r="AB569" s="214"/>
      <c r="AC569" s="214"/>
      <c r="AD569" s="214"/>
      <c r="AE569" s="214"/>
      <c r="AF569" s="214"/>
      <c r="AG569" s="214" t="s">
        <v>205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3" x14ac:dyDescent="0.2">
      <c r="A570" s="221"/>
      <c r="B570" s="222"/>
      <c r="C570" s="249" t="s">
        <v>685</v>
      </c>
      <c r="D570" s="225"/>
      <c r="E570" s="226"/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3" x14ac:dyDescent="0.2">
      <c r="A571" s="221"/>
      <c r="B571" s="222"/>
      <c r="C571" s="249" t="s">
        <v>686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4"/>
      <c r="AA571" s="214"/>
      <c r="AB571" s="214"/>
      <c r="AC571" s="214"/>
      <c r="AD571" s="214"/>
      <c r="AE571" s="214"/>
      <c r="AF571" s="214"/>
      <c r="AG571" s="214" t="s">
        <v>205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140</v>
      </c>
      <c r="B572" s="236" t="s">
        <v>687</v>
      </c>
      <c r="C572" s="246" t="s">
        <v>688</v>
      </c>
      <c r="D572" s="237" t="s">
        <v>361</v>
      </c>
      <c r="E572" s="238">
        <v>2.3966699999999999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0</v>
      </c>
      <c r="O572" s="238">
        <f>ROUND(E572*N572,2)</f>
        <v>0</v>
      </c>
      <c r="P572" s="238">
        <v>0</v>
      </c>
      <c r="Q572" s="238">
        <f>ROUND(E572*P572,2)</f>
        <v>0</v>
      </c>
      <c r="R572" s="240" t="s">
        <v>379</v>
      </c>
      <c r="S572" s="240" t="s">
        <v>190</v>
      </c>
      <c r="T572" s="241" t="s">
        <v>335</v>
      </c>
      <c r="U572" s="224">
        <v>0</v>
      </c>
      <c r="V572" s="224">
        <f>ROUND(E572*U572,2)</f>
        <v>0</v>
      </c>
      <c r="W572" s="224"/>
      <c r="X572" s="224" t="s">
        <v>336</v>
      </c>
      <c r="Y572" s="224" t="s">
        <v>193</v>
      </c>
      <c r="Z572" s="214"/>
      <c r="AA572" s="214"/>
      <c r="AB572" s="214"/>
      <c r="AC572" s="214"/>
      <c r="AD572" s="214"/>
      <c r="AE572" s="214"/>
      <c r="AF572" s="214"/>
      <c r="AG572" s="214" t="s">
        <v>391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2" x14ac:dyDescent="0.2">
      <c r="A573" s="221"/>
      <c r="B573" s="222"/>
      <c r="C573" s="249" t="s">
        <v>3050</v>
      </c>
      <c r="D573" s="225"/>
      <c r="E573" s="226">
        <v>0.57877999999999996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4"/>
      <c r="AA573" s="214"/>
      <c r="AB573" s="214"/>
      <c r="AC573" s="214"/>
      <c r="AD573" s="214"/>
      <c r="AE573" s="214"/>
      <c r="AF573" s="214"/>
      <c r="AG573" s="214" t="s">
        <v>205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3" x14ac:dyDescent="0.2">
      <c r="A574" s="221"/>
      <c r="B574" s="222"/>
      <c r="C574" s="249" t="s">
        <v>2684</v>
      </c>
      <c r="D574" s="225"/>
      <c r="E574" s="226"/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3" x14ac:dyDescent="0.2">
      <c r="A575" s="221"/>
      <c r="B575" s="222"/>
      <c r="C575" s="249" t="s">
        <v>3051</v>
      </c>
      <c r="D575" s="225"/>
      <c r="E575" s="226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4"/>
      <c r="AA575" s="214"/>
      <c r="AB575" s="214"/>
      <c r="AC575" s="214"/>
      <c r="AD575" s="214"/>
      <c r="AE575" s="214"/>
      <c r="AF575" s="214"/>
      <c r="AG575" s="214" t="s">
        <v>205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3" x14ac:dyDescent="0.2">
      <c r="A576" s="221"/>
      <c r="B576" s="222"/>
      <c r="C576" s="249" t="s">
        <v>3052</v>
      </c>
      <c r="D576" s="225"/>
      <c r="E576" s="226">
        <v>7.4079999999999993E-2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3" x14ac:dyDescent="0.2">
      <c r="A577" s="221"/>
      <c r="B577" s="222"/>
      <c r="C577" s="249" t="s">
        <v>2687</v>
      </c>
      <c r="D577" s="225"/>
      <c r="E577" s="226"/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24"/>
      <c r="Z577" s="214"/>
      <c r="AA577" s="214"/>
      <c r="AB577" s="214"/>
      <c r="AC577" s="214"/>
      <c r="AD577" s="214"/>
      <c r="AE577" s="214"/>
      <c r="AF577" s="214"/>
      <c r="AG577" s="214" t="s">
        <v>205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3" x14ac:dyDescent="0.2">
      <c r="A578" s="221"/>
      <c r="B578" s="222"/>
      <c r="C578" s="249" t="s">
        <v>3053</v>
      </c>
      <c r="D578" s="225"/>
      <c r="E578" s="226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3" x14ac:dyDescent="0.2">
      <c r="A579" s="221"/>
      <c r="B579" s="222"/>
      <c r="C579" s="249" t="s">
        <v>3054</v>
      </c>
      <c r="D579" s="225"/>
      <c r="E579" s="226">
        <v>7.6399999999999996E-2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4"/>
      <c r="AA579" s="214"/>
      <c r="AB579" s="214"/>
      <c r="AC579" s="214"/>
      <c r="AD579" s="214"/>
      <c r="AE579" s="214"/>
      <c r="AF579" s="214"/>
      <c r="AG579" s="214" t="s">
        <v>205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3" x14ac:dyDescent="0.2">
      <c r="A580" s="221"/>
      <c r="B580" s="222"/>
      <c r="C580" s="249" t="s">
        <v>2690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3" x14ac:dyDescent="0.2">
      <c r="A581" s="221"/>
      <c r="B581" s="222"/>
      <c r="C581" s="249" t="s">
        <v>3055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4"/>
      <c r="AA581" s="214"/>
      <c r="AB581" s="214"/>
      <c r="AC581" s="214"/>
      <c r="AD581" s="214"/>
      <c r="AE581" s="214"/>
      <c r="AF581" s="214"/>
      <c r="AG581" s="214" t="s">
        <v>205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3" x14ac:dyDescent="0.2">
      <c r="A582" s="221"/>
      <c r="B582" s="222"/>
      <c r="C582" s="249" t="s">
        <v>3056</v>
      </c>
      <c r="D582" s="225"/>
      <c r="E582" s="226">
        <v>2.5000000000000001E-2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3" x14ac:dyDescent="0.2">
      <c r="A583" s="221"/>
      <c r="B583" s="222"/>
      <c r="C583" s="249" t="s">
        <v>699</v>
      </c>
      <c r="D583" s="225"/>
      <c r="E583" s="226"/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24"/>
      <c r="Z583" s="214"/>
      <c r="AA583" s="214"/>
      <c r="AB583" s="214"/>
      <c r="AC583" s="214"/>
      <c r="AD583" s="214"/>
      <c r="AE583" s="214"/>
      <c r="AF583" s="214"/>
      <c r="AG583" s="214" t="s">
        <v>205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3" x14ac:dyDescent="0.2">
      <c r="A584" s="221"/>
      <c r="B584" s="222"/>
      <c r="C584" s="249" t="s">
        <v>3005</v>
      </c>
      <c r="D584" s="225"/>
      <c r="E584" s="226">
        <v>1.6424099999999999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3" x14ac:dyDescent="0.2">
      <c r="A585" s="221"/>
      <c r="B585" s="222"/>
      <c r="C585" s="249" t="s">
        <v>609</v>
      </c>
      <c r="D585" s="225"/>
      <c r="E585" s="226"/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4"/>
      <c r="AA585" s="214"/>
      <c r="AB585" s="214"/>
      <c r="AC585" s="214"/>
      <c r="AD585" s="214"/>
      <c r="AE585" s="214"/>
      <c r="AF585" s="214"/>
      <c r="AG585" s="214" t="s">
        <v>205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3" x14ac:dyDescent="0.2">
      <c r="A586" s="221"/>
      <c r="B586" s="222"/>
      <c r="C586" s="249" t="s">
        <v>700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3" x14ac:dyDescent="0.2">
      <c r="A587" s="221"/>
      <c r="B587" s="222"/>
      <c r="C587" s="249" t="s">
        <v>701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4"/>
      <c r="AA587" s="214"/>
      <c r="AB587" s="214"/>
      <c r="AC587" s="214"/>
      <c r="AD587" s="214"/>
      <c r="AE587" s="214"/>
      <c r="AF587" s="214"/>
      <c r="AG587" s="214" t="s">
        <v>205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35">
        <v>141</v>
      </c>
      <c r="B588" s="236" t="s">
        <v>1564</v>
      </c>
      <c r="C588" s="246" t="s">
        <v>1565</v>
      </c>
      <c r="D588" s="237" t="s">
        <v>1064</v>
      </c>
      <c r="E588" s="238">
        <v>-4.2000000000000003E-2</v>
      </c>
      <c r="F588" s="239"/>
      <c r="G588" s="240">
        <f>ROUND(E588*F588,2)</f>
        <v>0</v>
      </c>
      <c r="H588" s="239"/>
      <c r="I588" s="240">
        <f>ROUND(E588*H588,2)</f>
        <v>0</v>
      </c>
      <c r="J588" s="239"/>
      <c r="K588" s="240">
        <f>ROUND(E588*J588,2)</f>
        <v>0</v>
      </c>
      <c r="L588" s="240">
        <v>21</v>
      </c>
      <c r="M588" s="240">
        <f>G588*(1+L588/100)</f>
        <v>0</v>
      </c>
      <c r="N588" s="238">
        <v>1E-3</v>
      </c>
      <c r="O588" s="238">
        <f>ROUND(E588*N588,2)</f>
        <v>0</v>
      </c>
      <c r="P588" s="238">
        <v>0</v>
      </c>
      <c r="Q588" s="238">
        <f>ROUND(E588*P588,2)</f>
        <v>0</v>
      </c>
      <c r="R588" s="240" t="s">
        <v>705</v>
      </c>
      <c r="S588" s="240" t="s">
        <v>190</v>
      </c>
      <c r="T588" s="241" t="s">
        <v>335</v>
      </c>
      <c r="U588" s="224">
        <v>0</v>
      </c>
      <c r="V588" s="224">
        <f>ROUND(E588*U588,2)</f>
        <v>0</v>
      </c>
      <c r="W588" s="224"/>
      <c r="X588" s="224" t="s">
        <v>706</v>
      </c>
      <c r="Y588" s="224" t="s">
        <v>193</v>
      </c>
      <c r="Z588" s="214"/>
      <c r="AA588" s="214"/>
      <c r="AB588" s="214"/>
      <c r="AC588" s="214"/>
      <c r="AD588" s="214"/>
      <c r="AE588" s="214"/>
      <c r="AF588" s="214"/>
      <c r="AG588" s="214" t="s">
        <v>707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2" x14ac:dyDescent="0.2">
      <c r="A589" s="221"/>
      <c r="B589" s="222"/>
      <c r="C589" s="249" t="s">
        <v>3057</v>
      </c>
      <c r="D589" s="225"/>
      <c r="E589" s="226">
        <v>-5.0999999999999997E-2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4"/>
      <c r="AA589" s="214"/>
      <c r="AB589" s="214"/>
      <c r="AC589" s="214"/>
      <c r="AD589" s="214"/>
      <c r="AE589" s="214"/>
      <c r="AF589" s="214"/>
      <c r="AG589" s="214" t="s">
        <v>205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3" x14ac:dyDescent="0.2">
      <c r="A590" s="221"/>
      <c r="B590" s="222"/>
      <c r="C590" s="249" t="s">
        <v>3058</v>
      </c>
      <c r="D590" s="225"/>
      <c r="E590" s="226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3" x14ac:dyDescent="0.2">
      <c r="A591" s="221"/>
      <c r="B591" s="222"/>
      <c r="C591" s="249" t="s">
        <v>3059</v>
      </c>
      <c r="D591" s="225"/>
      <c r="E591" s="226">
        <v>0.16200000000000001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4"/>
      <c r="AA591" s="214"/>
      <c r="AB591" s="214"/>
      <c r="AC591" s="214"/>
      <c r="AD591" s="214"/>
      <c r="AE591" s="214"/>
      <c r="AF591" s="214"/>
      <c r="AG591" s="214" t="s">
        <v>205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3" x14ac:dyDescent="0.2">
      <c r="A592" s="221"/>
      <c r="B592" s="222"/>
      <c r="C592" s="249" t="s">
        <v>3060</v>
      </c>
      <c r="D592" s="225"/>
      <c r="E592" s="226">
        <v>-0.153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35">
        <v>150</v>
      </c>
      <c r="B593" s="236" t="s">
        <v>1570</v>
      </c>
      <c r="C593" s="246" t="s">
        <v>1571</v>
      </c>
      <c r="D593" s="237" t="s">
        <v>1572</v>
      </c>
      <c r="E593" s="238">
        <v>-3.5E-4</v>
      </c>
      <c r="F593" s="239"/>
      <c r="G593" s="240">
        <f>ROUND(E593*F593,2)</f>
        <v>0</v>
      </c>
      <c r="H593" s="239"/>
      <c r="I593" s="240">
        <f>ROUND(E593*H593,2)</f>
        <v>0</v>
      </c>
      <c r="J593" s="239"/>
      <c r="K593" s="240">
        <f>ROUND(E593*J593,2)</f>
        <v>0</v>
      </c>
      <c r="L593" s="240">
        <v>21</v>
      </c>
      <c r="M593" s="240">
        <f>G593*(1+L593/100)</f>
        <v>0</v>
      </c>
      <c r="N593" s="238">
        <v>1E-3</v>
      </c>
      <c r="O593" s="238">
        <f>ROUND(E593*N593,2)</f>
        <v>0</v>
      </c>
      <c r="P593" s="238">
        <v>0</v>
      </c>
      <c r="Q593" s="238">
        <f>ROUND(E593*P593,2)</f>
        <v>0</v>
      </c>
      <c r="R593" s="240" t="s">
        <v>705</v>
      </c>
      <c r="S593" s="240" t="s">
        <v>190</v>
      </c>
      <c r="T593" s="241" t="s">
        <v>335</v>
      </c>
      <c r="U593" s="224">
        <v>0</v>
      </c>
      <c r="V593" s="224">
        <f>ROUND(E593*U593,2)</f>
        <v>0</v>
      </c>
      <c r="W593" s="224"/>
      <c r="X593" s="224" t="s">
        <v>706</v>
      </c>
      <c r="Y593" s="224" t="s">
        <v>193</v>
      </c>
      <c r="Z593" s="214"/>
      <c r="AA593" s="214"/>
      <c r="AB593" s="214"/>
      <c r="AC593" s="214"/>
      <c r="AD593" s="214"/>
      <c r="AE593" s="214"/>
      <c r="AF593" s="214"/>
      <c r="AG593" s="214" t="s">
        <v>748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2" x14ac:dyDescent="0.2">
      <c r="A594" s="221"/>
      <c r="B594" s="222"/>
      <c r="C594" s="249" t="s">
        <v>3061</v>
      </c>
      <c r="D594" s="225"/>
      <c r="E594" s="226">
        <v>-4.2999999999999999E-4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3" x14ac:dyDescent="0.2">
      <c r="A595" s="221"/>
      <c r="B595" s="222"/>
      <c r="C595" s="249" t="s">
        <v>1574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4"/>
      <c r="AA595" s="214"/>
      <c r="AB595" s="214"/>
      <c r="AC595" s="214"/>
      <c r="AD595" s="214"/>
      <c r="AE595" s="214"/>
      <c r="AF595" s="214"/>
      <c r="AG595" s="214" t="s">
        <v>205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3" x14ac:dyDescent="0.2">
      <c r="A596" s="221"/>
      <c r="B596" s="222"/>
      <c r="C596" s="249" t="s">
        <v>3062</v>
      </c>
      <c r="D596" s="225"/>
      <c r="E596" s="226">
        <v>1.3500000000000001E-3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3" x14ac:dyDescent="0.2">
      <c r="A597" s="221"/>
      <c r="B597" s="222"/>
      <c r="C597" s="249" t="s">
        <v>3063</v>
      </c>
      <c r="D597" s="225"/>
      <c r="E597" s="226">
        <v>-1.2800000000000001E-3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4"/>
      <c r="AA597" s="214"/>
      <c r="AB597" s="214"/>
      <c r="AC597" s="214"/>
      <c r="AD597" s="214"/>
      <c r="AE597" s="214"/>
      <c r="AF597" s="214"/>
      <c r="AG597" s="214" t="s">
        <v>205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5">
        <v>151</v>
      </c>
      <c r="B598" s="236" t="s">
        <v>702</v>
      </c>
      <c r="C598" s="246" t="s">
        <v>703</v>
      </c>
      <c r="D598" s="237" t="s">
        <v>704</v>
      </c>
      <c r="E598" s="238">
        <v>1.53545</v>
      </c>
      <c r="F598" s="239"/>
      <c r="G598" s="240">
        <f>ROUND(E598*F598,2)</f>
        <v>0</v>
      </c>
      <c r="H598" s="239"/>
      <c r="I598" s="240">
        <f>ROUND(E598*H598,2)</f>
        <v>0</v>
      </c>
      <c r="J598" s="239"/>
      <c r="K598" s="240">
        <f>ROUND(E598*J598,2)</f>
        <v>0</v>
      </c>
      <c r="L598" s="240">
        <v>21</v>
      </c>
      <c r="M598" s="240">
        <f>G598*(1+L598/100)</f>
        <v>0</v>
      </c>
      <c r="N598" s="238">
        <v>1</v>
      </c>
      <c r="O598" s="238">
        <f>ROUND(E598*N598,2)</f>
        <v>1.54</v>
      </c>
      <c r="P598" s="238">
        <v>0</v>
      </c>
      <c r="Q598" s="238">
        <f>ROUND(E598*P598,2)</f>
        <v>0</v>
      </c>
      <c r="R598" s="240" t="s">
        <v>705</v>
      </c>
      <c r="S598" s="240" t="s">
        <v>190</v>
      </c>
      <c r="T598" s="241" t="s">
        <v>335</v>
      </c>
      <c r="U598" s="224">
        <v>0</v>
      </c>
      <c r="V598" s="224">
        <f>ROUND(E598*U598,2)</f>
        <v>0</v>
      </c>
      <c r="W598" s="224"/>
      <c r="X598" s="224" t="s">
        <v>706</v>
      </c>
      <c r="Y598" s="224" t="s">
        <v>193</v>
      </c>
      <c r="Z598" s="214"/>
      <c r="AA598" s="214"/>
      <c r="AB598" s="214"/>
      <c r="AC598" s="214"/>
      <c r="AD598" s="214"/>
      <c r="AE598" s="214"/>
      <c r="AF598" s="214"/>
      <c r="AG598" s="214" t="s">
        <v>707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2" x14ac:dyDescent="0.2">
      <c r="A599" s="221"/>
      <c r="B599" s="222"/>
      <c r="C599" s="249" t="s">
        <v>3064</v>
      </c>
      <c r="D599" s="225"/>
      <c r="E599" s="226">
        <v>1.53545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4"/>
      <c r="AA599" s="214"/>
      <c r="AB599" s="214"/>
      <c r="AC599" s="214"/>
      <c r="AD599" s="214"/>
      <c r="AE599" s="214"/>
      <c r="AF599" s="214"/>
      <c r="AG599" s="214" t="s">
        <v>205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3" x14ac:dyDescent="0.2">
      <c r="A600" s="221"/>
      <c r="B600" s="222"/>
      <c r="C600" s="249" t="s">
        <v>1578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3" x14ac:dyDescent="0.2">
      <c r="A601" s="221"/>
      <c r="B601" s="222"/>
      <c r="C601" s="249" t="s">
        <v>710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4"/>
      <c r="AA601" s="214"/>
      <c r="AB601" s="214"/>
      <c r="AC601" s="214"/>
      <c r="AD601" s="214"/>
      <c r="AE601" s="214"/>
      <c r="AF601" s="214"/>
      <c r="AG601" s="214" t="s">
        <v>205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3" x14ac:dyDescent="0.2">
      <c r="A602" s="221"/>
      <c r="B602" s="222"/>
      <c r="C602" s="249" t="s">
        <v>711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5">
        <v>152</v>
      </c>
      <c r="B603" s="236" t="s">
        <v>712</v>
      </c>
      <c r="C603" s="246" t="s">
        <v>713</v>
      </c>
      <c r="D603" s="237" t="s">
        <v>704</v>
      </c>
      <c r="E603" s="238">
        <v>4.5622499999999997</v>
      </c>
      <c r="F603" s="239"/>
      <c r="G603" s="240">
        <f>ROUND(E603*F603,2)</f>
        <v>0</v>
      </c>
      <c r="H603" s="239"/>
      <c r="I603" s="240">
        <f>ROUND(E603*H603,2)</f>
        <v>0</v>
      </c>
      <c r="J603" s="239"/>
      <c r="K603" s="240">
        <f>ROUND(E603*J603,2)</f>
        <v>0</v>
      </c>
      <c r="L603" s="240">
        <v>21</v>
      </c>
      <c r="M603" s="240">
        <f>G603*(1+L603/100)</f>
        <v>0</v>
      </c>
      <c r="N603" s="238">
        <v>1</v>
      </c>
      <c r="O603" s="238">
        <f>ROUND(E603*N603,2)</f>
        <v>4.5599999999999996</v>
      </c>
      <c r="P603" s="238">
        <v>0</v>
      </c>
      <c r="Q603" s="238">
        <f>ROUND(E603*P603,2)</f>
        <v>0</v>
      </c>
      <c r="R603" s="240" t="s">
        <v>705</v>
      </c>
      <c r="S603" s="240" t="s">
        <v>190</v>
      </c>
      <c r="T603" s="241" t="s">
        <v>335</v>
      </c>
      <c r="U603" s="224">
        <v>0</v>
      </c>
      <c r="V603" s="224">
        <f>ROUND(E603*U603,2)</f>
        <v>0</v>
      </c>
      <c r="W603" s="224"/>
      <c r="X603" s="224" t="s">
        <v>706</v>
      </c>
      <c r="Y603" s="224" t="s">
        <v>193</v>
      </c>
      <c r="Z603" s="214"/>
      <c r="AA603" s="214"/>
      <c r="AB603" s="214"/>
      <c r="AC603" s="214"/>
      <c r="AD603" s="214"/>
      <c r="AE603" s="214"/>
      <c r="AF603" s="214"/>
      <c r="AG603" s="214" t="s">
        <v>707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2" x14ac:dyDescent="0.2">
      <c r="A604" s="221"/>
      <c r="B604" s="222"/>
      <c r="C604" s="249" t="s">
        <v>714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3" x14ac:dyDescent="0.2">
      <c r="A605" s="221"/>
      <c r="B605" s="222"/>
      <c r="C605" s="249" t="s">
        <v>715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4"/>
      <c r="AA605" s="214"/>
      <c r="AB605" s="214"/>
      <c r="AC605" s="214"/>
      <c r="AD605" s="214"/>
      <c r="AE605" s="214"/>
      <c r="AF605" s="214"/>
      <c r="AG605" s="214" t="s">
        <v>205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3" x14ac:dyDescent="0.2">
      <c r="A606" s="221"/>
      <c r="B606" s="222"/>
      <c r="C606" s="249" t="s">
        <v>716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3" x14ac:dyDescent="0.2">
      <c r="A607" s="221"/>
      <c r="B607" s="222"/>
      <c r="C607" s="249" t="s">
        <v>717</v>
      </c>
      <c r="D607" s="225"/>
      <c r="E607" s="226"/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4"/>
      <c r="AA607" s="214"/>
      <c r="AB607" s="214"/>
      <c r="AC607" s="214"/>
      <c r="AD607" s="214"/>
      <c r="AE607" s="214"/>
      <c r="AF607" s="214"/>
      <c r="AG607" s="214" t="s">
        <v>205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3" x14ac:dyDescent="0.2">
      <c r="A608" s="221"/>
      <c r="B608" s="222"/>
      <c r="C608" s="249" t="s">
        <v>3065</v>
      </c>
      <c r="D608" s="225"/>
      <c r="E608" s="226">
        <v>4.5622499999999997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3" x14ac:dyDescent="0.2">
      <c r="A609" s="221"/>
      <c r="B609" s="222"/>
      <c r="C609" s="249" t="s">
        <v>719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4"/>
      <c r="AA609" s="214"/>
      <c r="AB609" s="214"/>
      <c r="AC609" s="214"/>
      <c r="AD609" s="214"/>
      <c r="AE609" s="214"/>
      <c r="AF609" s="214"/>
      <c r="AG609" s="214" t="s">
        <v>205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x14ac:dyDescent="0.2">
      <c r="A610" s="228" t="s">
        <v>185</v>
      </c>
      <c r="B610" s="229" t="s">
        <v>111</v>
      </c>
      <c r="C610" s="245" t="s">
        <v>112</v>
      </c>
      <c r="D610" s="230"/>
      <c r="E610" s="231"/>
      <c r="F610" s="232"/>
      <c r="G610" s="232">
        <f>SUMIF(AG611:AG617,"&lt;&gt;NOR",G611:G617)</f>
        <v>0</v>
      </c>
      <c r="H610" s="232"/>
      <c r="I610" s="232">
        <f>SUM(I611:I617)</f>
        <v>0</v>
      </c>
      <c r="J610" s="232"/>
      <c r="K610" s="232">
        <f>SUM(K611:K617)</f>
        <v>0</v>
      </c>
      <c r="L610" s="232"/>
      <c r="M610" s="232">
        <f>SUM(M611:M617)</f>
        <v>0</v>
      </c>
      <c r="N610" s="231"/>
      <c r="O610" s="231">
        <f>SUM(O611:O617)</f>
        <v>0</v>
      </c>
      <c r="P610" s="231"/>
      <c r="Q610" s="231">
        <f>SUM(Q611:Q617)</f>
        <v>0</v>
      </c>
      <c r="R610" s="232"/>
      <c r="S610" s="232"/>
      <c r="T610" s="233"/>
      <c r="U610" s="227"/>
      <c r="V610" s="227">
        <f>SUM(V611:V617)</f>
        <v>0</v>
      </c>
      <c r="W610" s="227"/>
      <c r="X610" s="227"/>
      <c r="Y610" s="227"/>
      <c r="AG610" t="s">
        <v>186</v>
      </c>
    </row>
    <row r="611" spans="1:60" outlineLevel="1" x14ac:dyDescent="0.2">
      <c r="A611" s="235">
        <v>154</v>
      </c>
      <c r="B611" s="236" t="s">
        <v>720</v>
      </c>
      <c r="C611" s="246" t="s">
        <v>721</v>
      </c>
      <c r="D611" s="237" t="s">
        <v>722</v>
      </c>
      <c r="E611" s="238">
        <v>1</v>
      </c>
      <c r="F611" s="239"/>
      <c r="G611" s="240">
        <f>ROUND(E611*F611,2)</f>
        <v>0</v>
      </c>
      <c r="H611" s="239"/>
      <c r="I611" s="240">
        <f>ROUND(E611*H611,2)</f>
        <v>0</v>
      </c>
      <c r="J611" s="239"/>
      <c r="K611" s="240">
        <f>ROUND(E611*J611,2)</f>
        <v>0</v>
      </c>
      <c r="L611" s="240">
        <v>21</v>
      </c>
      <c r="M611" s="240">
        <f>G611*(1+L611/100)</f>
        <v>0</v>
      </c>
      <c r="N611" s="238">
        <v>0</v>
      </c>
      <c r="O611" s="238">
        <f>ROUND(E611*N611,2)</f>
        <v>0</v>
      </c>
      <c r="P611" s="238">
        <v>0</v>
      </c>
      <c r="Q611" s="238">
        <f>ROUND(E611*P611,2)</f>
        <v>0</v>
      </c>
      <c r="R611" s="240"/>
      <c r="S611" s="240" t="s">
        <v>723</v>
      </c>
      <c r="T611" s="241" t="s">
        <v>724</v>
      </c>
      <c r="U611" s="224">
        <v>0</v>
      </c>
      <c r="V611" s="224">
        <f>ROUND(E611*U611,2)</f>
        <v>0</v>
      </c>
      <c r="W611" s="224"/>
      <c r="X611" s="224" t="s">
        <v>336</v>
      </c>
      <c r="Y611" s="224" t="s">
        <v>193</v>
      </c>
      <c r="Z611" s="214"/>
      <c r="AA611" s="214"/>
      <c r="AB611" s="214"/>
      <c r="AC611" s="214"/>
      <c r="AD611" s="214"/>
      <c r="AE611" s="214"/>
      <c r="AF611" s="214"/>
      <c r="AG611" s="214" t="s">
        <v>337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2" x14ac:dyDescent="0.2">
      <c r="A612" s="221"/>
      <c r="B612" s="222"/>
      <c r="C612" s="249" t="s">
        <v>2700</v>
      </c>
      <c r="D612" s="225"/>
      <c r="E612" s="226">
        <v>1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3" x14ac:dyDescent="0.2">
      <c r="A613" s="221"/>
      <c r="B613" s="222"/>
      <c r="C613" s="249" t="s">
        <v>2701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4"/>
      <c r="AA613" s="214"/>
      <c r="AB613" s="214"/>
      <c r="AC613" s="214"/>
      <c r="AD613" s="214"/>
      <c r="AE613" s="214"/>
      <c r="AF613" s="214"/>
      <c r="AG613" s="214" t="s">
        <v>205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35">
        <v>155</v>
      </c>
      <c r="B614" s="236" t="s">
        <v>727</v>
      </c>
      <c r="C614" s="246" t="s">
        <v>728</v>
      </c>
      <c r="D614" s="237" t="s">
        <v>374</v>
      </c>
      <c r="E614" s="238">
        <v>11</v>
      </c>
      <c r="F614" s="239"/>
      <c r="G614" s="240">
        <f>ROUND(E614*F614,2)</f>
        <v>0</v>
      </c>
      <c r="H614" s="239"/>
      <c r="I614" s="240">
        <f>ROUND(E614*H614,2)</f>
        <v>0</v>
      </c>
      <c r="J614" s="239"/>
      <c r="K614" s="240">
        <f>ROUND(E614*J614,2)</f>
        <v>0</v>
      </c>
      <c r="L614" s="240">
        <v>21</v>
      </c>
      <c r="M614" s="240">
        <f>G614*(1+L614/100)</f>
        <v>0</v>
      </c>
      <c r="N614" s="238">
        <v>0</v>
      </c>
      <c r="O614" s="238">
        <f>ROUND(E614*N614,2)</f>
        <v>0</v>
      </c>
      <c r="P614" s="238">
        <v>0</v>
      </c>
      <c r="Q614" s="238">
        <f>ROUND(E614*P614,2)</f>
        <v>0</v>
      </c>
      <c r="R614" s="240"/>
      <c r="S614" s="240" t="s">
        <v>723</v>
      </c>
      <c r="T614" s="241" t="s">
        <v>724</v>
      </c>
      <c r="U614" s="224">
        <v>0</v>
      </c>
      <c r="V614" s="224">
        <f>ROUND(E614*U614,2)</f>
        <v>0</v>
      </c>
      <c r="W614" s="224"/>
      <c r="X614" s="224" t="s">
        <v>336</v>
      </c>
      <c r="Y614" s="224" t="s">
        <v>193</v>
      </c>
      <c r="Z614" s="214"/>
      <c r="AA614" s="214"/>
      <c r="AB614" s="214"/>
      <c r="AC614" s="214"/>
      <c r="AD614" s="214"/>
      <c r="AE614" s="214"/>
      <c r="AF614" s="214"/>
      <c r="AG614" s="214" t="s">
        <v>337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2" x14ac:dyDescent="0.2">
      <c r="A615" s="221"/>
      <c r="B615" s="222"/>
      <c r="C615" s="249" t="s">
        <v>3066</v>
      </c>
      <c r="D615" s="225"/>
      <c r="E615" s="226">
        <v>11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4"/>
      <c r="AA615" s="214"/>
      <c r="AB615" s="214"/>
      <c r="AC615" s="214"/>
      <c r="AD615" s="214"/>
      <c r="AE615" s="214"/>
      <c r="AF615" s="214"/>
      <c r="AG615" s="214" t="s">
        <v>205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35">
        <v>156</v>
      </c>
      <c r="B616" s="236" t="s">
        <v>730</v>
      </c>
      <c r="C616" s="246" t="s">
        <v>731</v>
      </c>
      <c r="D616" s="237" t="s">
        <v>732</v>
      </c>
      <c r="E616" s="238">
        <v>0.11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40"/>
      <c r="S616" s="240" t="s">
        <v>723</v>
      </c>
      <c r="T616" s="241" t="s">
        <v>724</v>
      </c>
      <c r="U616" s="224">
        <v>0</v>
      </c>
      <c r="V616" s="224">
        <f>ROUND(E616*U616,2)</f>
        <v>0</v>
      </c>
      <c r="W616" s="224"/>
      <c r="X616" s="224" t="s">
        <v>336</v>
      </c>
      <c r="Y616" s="224" t="s">
        <v>193</v>
      </c>
      <c r="Z616" s="214"/>
      <c r="AA616" s="214"/>
      <c r="AB616" s="214"/>
      <c r="AC616" s="214"/>
      <c r="AD616" s="214"/>
      <c r="AE616" s="214"/>
      <c r="AF616" s="214"/>
      <c r="AG616" s="214" t="s">
        <v>337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2" x14ac:dyDescent="0.2">
      <c r="A617" s="221"/>
      <c r="B617" s="222"/>
      <c r="C617" s="249" t="s">
        <v>3067</v>
      </c>
      <c r="D617" s="225"/>
      <c r="E617" s="226">
        <v>0.11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4"/>
      <c r="AA617" s="214"/>
      <c r="AB617" s="214"/>
      <c r="AC617" s="214"/>
      <c r="AD617" s="214"/>
      <c r="AE617" s="214"/>
      <c r="AF617" s="214"/>
      <c r="AG617" s="214" t="s">
        <v>205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x14ac:dyDescent="0.2">
      <c r="A618" s="228" t="s">
        <v>185</v>
      </c>
      <c r="B618" s="229" t="s">
        <v>113</v>
      </c>
      <c r="C618" s="245" t="s">
        <v>114</v>
      </c>
      <c r="D618" s="230"/>
      <c r="E618" s="231"/>
      <c r="F618" s="232"/>
      <c r="G618" s="232">
        <f>SUMIF(AG619:AG628,"&lt;&gt;NOR",G619:G628)</f>
        <v>0</v>
      </c>
      <c r="H618" s="232"/>
      <c r="I618" s="232">
        <f>SUM(I619:I628)</f>
        <v>0</v>
      </c>
      <c r="J618" s="232"/>
      <c r="K618" s="232">
        <f>SUM(K619:K628)</f>
        <v>0</v>
      </c>
      <c r="L618" s="232"/>
      <c r="M618" s="232">
        <f>SUM(M619:M628)</f>
        <v>0</v>
      </c>
      <c r="N618" s="231"/>
      <c r="O618" s="231">
        <f>SUM(O619:O628)</f>
        <v>0.41</v>
      </c>
      <c r="P618" s="231"/>
      <c r="Q618" s="231">
        <f>SUM(Q619:Q628)</f>
        <v>0</v>
      </c>
      <c r="R618" s="232"/>
      <c r="S618" s="232"/>
      <c r="T618" s="233"/>
      <c r="U618" s="227"/>
      <c r="V618" s="227">
        <f>SUM(V619:V628)</f>
        <v>0.38999999999999996</v>
      </c>
      <c r="W618" s="227"/>
      <c r="X618" s="227"/>
      <c r="Y618" s="227"/>
      <c r="AG618" t="s">
        <v>186</v>
      </c>
    </row>
    <row r="619" spans="1:60" outlineLevel="1" x14ac:dyDescent="0.2">
      <c r="A619" s="235">
        <v>157</v>
      </c>
      <c r="B619" s="236" t="s">
        <v>734</v>
      </c>
      <c r="C619" s="246" t="s">
        <v>735</v>
      </c>
      <c r="D619" s="237" t="s">
        <v>374</v>
      </c>
      <c r="E619" s="238">
        <v>1.875</v>
      </c>
      <c r="F619" s="239"/>
      <c r="G619" s="240">
        <f>ROUND(E619*F619,2)</f>
        <v>0</v>
      </c>
      <c r="H619" s="239"/>
      <c r="I619" s="240">
        <f>ROUND(E619*H619,2)</f>
        <v>0</v>
      </c>
      <c r="J619" s="239"/>
      <c r="K619" s="240">
        <f>ROUND(E619*J619,2)</f>
        <v>0</v>
      </c>
      <c r="L619" s="240">
        <v>21</v>
      </c>
      <c r="M619" s="240">
        <f>G619*(1+L619/100)</f>
        <v>0</v>
      </c>
      <c r="N619" s="238">
        <v>0.22106999999999999</v>
      </c>
      <c r="O619" s="238">
        <f>ROUND(E619*N619,2)</f>
        <v>0.41</v>
      </c>
      <c r="P619" s="238">
        <v>0</v>
      </c>
      <c r="Q619" s="238">
        <f>ROUND(E619*P619,2)</f>
        <v>0</v>
      </c>
      <c r="R619" s="240" t="s">
        <v>736</v>
      </c>
      <c r="S619" s="240" t="s">
        <v>190</v>
      </c>
      <c r="T619" s="241" t="s">
        <v>335</v>
      </c>
      <c r="U619" s="224">
        <v>0.185</v>
      </c>
      <c r="V619" s="224">
        <f>ROUND(E619*U619,2)</f>
        <v>0.35</v>
      </c>
      <c r="W619" s="224"/>
      <c r="X619" s="224" t="s">
        <v>336</v>
      </c>
      <c r="Y619" s="224" t="s">
        <v>193</v>
      </c>
      <c r="Z619" s="214"/>
      <c r="AA619" s="214"/>
      <c r="AB619" s="214"/>
      <c r="AC619" s="214"/>
      <c r="AD619" s="214"/>
      <c r="AE619" s="214"/>
      <c r="AF619" s="214"/>
      <c r="AG619" s="214" t="s">
        <v>337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2" x14ac:dyDescent="0.2">
      <c r="A620" s="221"/>
      <c r="B620" s="222"/>
      <c r="C620" s="255" t="s">
        <v>737</v>
      </c>
      <c r="D620" s="254"/>
      <c r="E620" s="254"/>
      <c r="F620" s="254"/>
      <c r="G620" s="25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339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43" t="str">
        <f>C620</f>
        <v>se zřízením štěrkopískového lože pod trubky a s jejich obsypem v průměrném celkovém množství do 0,15 m3/m,</v>
      </c>
      <c r="BB620" s="214"/>
      <c r="BC620" s="214"/>
      <c r="BD620" s="214"/>
      <c r="BE620" s="214"/>
      <c r="BF620" s="214"/>
      <c r="BG620" s="214"/>
      <c r="BH620" s="214"/>
    </row>
    <row r="621" spans="1:60" outlineLevel="2" x14ac:dyDescent="0.2">
      <c r="A621" s="221"/>
      <c r="B621" s="222"/>
      <c r="C621" s="249" t="s">
        <v>3068</v>
      </c>
      <c r="D621" s="225"/>
      <c r="E621" s="226">
        <v>1.875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4"/>
      <c r="AA621" s="214"/>
      <c r="AB621" s="214"/>
      <c r="AC621" s="214"/>
      <c r="AD621" s="214"/>
      <c r="AE621" s="214"/>
      <c r="AF621" s="214"/>
      <c r="AG621" s="214" t="s">
        <v>205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35">
        <v>158</v>
      </c>
      <c r="B622" s="236" t="s">
        <v>739</v>
      </c>
      <c r="C622" s="246" t="s">
        <v>740</v>
      </c>
      <c r="D622" s="237" t="s">
        <v>333</v>
      </c>
      <c r="E622" s="238">
        <v>0.58904999999999996</v>
      </c>
      <c r="F622" s="239"/>
      <c r="G622" s="240">
        <f>ROUND(E622*F622,2)</f>
        <v>0</v>
      </c>
      <c r="H622" s="239"/>
      <c r="I622" s="240">
        <f>ROUND(E622*H622,2)</f>
        <v>0</v>
      </c>
      <c r="J622" s="239"/>
      <c r="K622" s="240">
        <f>ROUND(E622*J622,2)</f>
        <v>0</v>
      </c>
      <c r="L622" s="240">
        <v>21</v>
      </c>
      <c r="M622" s="240">
        <f>G622*(1+L622/100)</f>
        <v>0</v>
      </c>
      <c r="N622" s="238">
        <v>1.7000000000000001E-4</v>
      </c>
      <c r="O622" s="238">
        <f>ROUND(E622*N622,2)</f>
        <v>0</v>
      </c>
      <c r="P622" s="238">
        <v>0</v>
      </c>
      <c r="Q622" s="238">
        <f>ROUND(E622*P622,2)</f>
        <v>0</v>
      </c>
      <c r="R622" s="240" t="s">
        <v>362</v>
      </c>
      <c r="S622" s="240" t="s">
        <v>190</v>
      </c>
      <c r="T622" s="241" t="s">
        <v>335</v>
      </c>
      <c r="U622" s="224">
        <v>7.4999999999999997E-2</v>
      </c>
      <c r="V622" s="224">
        <f>ROUND(E622*U622,2)</f>
        <v>0.04</v>
      </c>
      <c r="W622" s="224"/>
      <c r="X622" s="224" t="s">
        <v>336</v>
      </c>
      <c r="Y622" s="224" t="s">
        <v>193</v>
      </c>
      <c r="Z622" s="214"/>
      <c r="AA622" s="214"/>
      <c r="AB622" s="214"/>
      <c r="AC622" s="214"/>
      <c r="AD622" s="214"/>
      <c r="AE622" s="214"/>
      <c r="AF622" s="214"/>
      <c r="AG622" s="214" t="s">
        <v>391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2" x14ac:dyDescent="0.2">
      <c r="A623" s="221"/>
      <c r="B623" s="222"/>
      <c r="C623" s="255" t="s">
        <v>741</v>
      </c>
      <c r="D623" s="254"/>
      <c r="E623" s="254"/>
      <c r="F623" s="254"/>
      <c r="G623" s="25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4"/>
      <c r="AA623" s="214"/>
      <c r="AB623" s="214"/>
      <c r="AC623" s="214"/>
      <c r="AD623" s="214"/>
      <c r="AE623" s="214"/>
      <c r="AF623" s="214"/>
      <c r="AG623" s="214" t="s">
        <v>339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2" x14ac:dyDescent="0.2">
      <c r="A624" s="221"/>
      <c r="B624" s="222"/>
      <c r="C624" s="249" t="s">
        <v>3069</v>
      </c>
      <c r="D624" s="225"/>
      <c r="E624" s="226">
        <v>0.58904999999999996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35">
        <v>165</v>
      </c>
      <c r="B625" s="236" t="s">
        <v>743</v>
      </c>
      <c r="C625" s="246" t="s">
        <v>744</v>
      </c>
      <c r="D625" s="237" t="s">
        <v>374</v>
      </c>
      <c r="E625" s="238">
        <v>2.0493800000000002</v>
      </c>
      <c r="F625" s="239"/>
      <c r="G625" s="240">
        <f>ROUND(E625*F625,2)</f>
        <v>0</v>
      </c>
      <c r="H625" s="239"/>
      <c r="I625" s="240">
        <f>ROUND(E625*H625,2)</f>
        <v>0</v>
      </c>
      <c r="J625" s="239"/>
      <c r="K625" s="240">
        <f>ROUND(E625*J625,2)</f>
        <v>0</v>
      </c>
      <c r="L625" s="240">
        <v>21</v>
      </c>
      <c r="M625" s="240">
        <f>G625*(1+L625/100)</f>
        <v>0</v>
      </c>
      <c r="N625" s="238">
        <v>4.8000000000000001E-4</v>
      </c>
      <c r="O625" s="238">
        <f>ROUND(E625*N625,2)</f>
        <v>0</v>
      </c>
      <c r="P625" s="238">
        <v>0</v>
      </c>
      <c r="Q625" s="238">
        <f>ROUND(E625*P625,2)</f>
        <v>0</v>
      </c>
      <c r="R625" s="240" t="s">
        <v>705</v>
      </c>
      <c r="S625" s="240" t="s">
        <v>190</v>
      </c>
      <c r="T625" s="241" t="s">
        <v>335</v>
      </c>
      <c r="U625" s="224">
        <v>0</v>
      </c>
      <c r="V625" s="224">
        <f>ROUND(E625*U625,2)</f>
        <v>0</v>
      </c>
      <c r="W625" s="224"/>
      <c r="X625" s="224" t="s">
        <v>706</v>
      </c>
      <c r="Y625" s="224" t="s">
        <v>193</v>
      </c>
      <c r="Z625" s="214"/>
      <c r="AA625" s="214"/>
      <c r="AB625" s="214"/>
      <c r="AC625" s="214"/>
      <c r="AD625" s="214"/>
      <c r="AE625" s="214"/>
      <c r="AF625" s="214"/>
      <c r="AG625" s="214" t="s">
        <v>707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2" x14ac:dyDescent="0.2">
      <c r="A626" s="221"/>
      <c r="B626" s="222"/>
      <c r="C626" s="249" t="s">
        <v>3070</v>
      </c>
      <c r="D626" s="225"/>
      <c r="E626" s="226">
        <v>2.0493800000000002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35">
        <v>166</v>
      </c>
      <c r="B627" s="236" t="s">
        <v>746</v>
      </c>
      <c r="C627" s="246" t="s">
        <v>747</v>
      </c>
      <c r="D627" s="237" t="s">
        <v>333</v>
      </c>
      <c r="E627" s="238">
        <v>0.67740999999999996</v>
      </c>
      <c r="F627" s="239"/>
      <c r="G627" s="240">
        <f>ROUND(E627*F627,2)</f>
        <v>0</v>
      </c>
      <c r="H627" s="239"/>
      <c r="I627" s="240">
        <f>ROUND(E627*H627,2)</f>
        <v>0</v>
      </c>
      <c r="J627" s="239"/>
      <c r="K627" s="240">
        <f>ROUND(E627*J627,2)</f>
        <v>0</v>
      </c>
      <c r="L627" s="240">
        <v>21</v>
      </c>
      <c r="M627" s="240">
        <f>G627*(1+L627/100)</f>
        <v>0</v>
      </c>
      <c r="N627" s="238">
        <v>2.9999999999999997E-4</v>
      </c>
      <c r="O627" s="238">
        <f>ROUND(E627*N627,2)</f>
        <v>0</v>
      </c>
      <c r="P627" s="238">
        <v>0</v>
      </c>
      <c r="Q627" s="238">
        <f>ROUND(E627*P627,2)</f>
        <v>0</v>
      </c>
      <c r="R627" s="240" t="s">
        <v>705</v>
      </c>
      <c r="S627" s="240" t="s">
        <v>190</v>
      </c>
      <c r="T627" s="241" t="s">
        <v>335</v>
      </c>
      <c r="U627" s="224">
        <v>0</v>
      </c>
      <c r="V627" s="224">
        <f>ROUND(E627*U627,2)</f>
        <v>0</v>
      </c>
      <c r="W627" s="224"/>
      <c r="X627" s="224" t="s">
        <v>706</v>
      </c>
      <c r="Y627" s="224" t="s">
        <v>193</v>
      </c>
      <c r="Z627" s="214"/>
      <c r="AA627" s="214"/>
      <c r="AB627" s="214"/>
      <c r="AC627" s="214"/>
      <c r="AD627" s="214"/>
      <c r="AE627" s="214"/>
      <c r="AF627" s="214"/>
      <c r="AG627" s="214" t="s">
        <v>748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2" x14ac:dyDescent="0.2">
      <c r="A628" s="221"/>
      <c r="B628" s="222"/>
      <c r="C628" s="249" t="s">
        <v>3071</v>
      </c>
      <c r="D628" s="225"/>
      <c r="E628" s="226">
        <v>0.67740999999999996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x14ac:dyDescent="0.2">
      <c r="A629" s="228" t="s">
        <v>185</v>
      </c>
      <c r="B629" s="229" t="s">
        <v>115</v>
      </c>
      <c r="C629" s="245" t="s">
        <v>116</v>
      </c>
      <c r="D629" s="230"/>
      <c r="E629" s="231"/>
      <c r="F629" s="232"/>
      <c r="G629" s="232">
        <f>SUMIF(AG630:AG632,"&lt;&gt;NOR",G630:G632)</f>
        <v>0</v>
      </c>
      <c r="H629" s="232"/>
      <c r="I629" s="232">
        <f>SUM(I630:I632)</f>
        <v>0</v>
      </c>
      <c r="J629" s="232"/>
      <c r="K629" s="232">
        <f>SUM(K630:K632)</f>
        <v>0</v>
      </c>
      <c r="L629" s="232"/>
      <c r="M629" s="232">
        <f>SUM(M630:M632)</f>
        <v>0</v>
      </c>
      <c r="N629" s="231"/>
      <c r="O629" s="231">
        <f>SUM(O630:O632)</f>
        <v>0</v>
      </c>
      <c r="P629" s="231"/>
      <c r="Q629" s="231">
        <f>SUM(Q630:Q632)</f>
        <v>0</v>
      </c>
      <c r="R629" s="232"/>
      <c r="S629" s="232"/>
      <c r="T629" s="233"/>
      <c r="U629" s="227"/>
      <c r="V629" s="227">
        <f>SUM(V630:V632)</f>
        <v>3.22</v>
      </c>
      <c r="W629" s="227"/>
      <c r="X629" s="227"/>
      <c r="Y629" s="227"/>
      <c r="AG629" t="s">
        <v>186</v>
      </c>
    </row>
    <row r="630" spans="1:60" outlineLevel="1" x14ac:dyDescent="0.2">
      <c r="A630" s="235">
        <v>169</v>
      </c>
      <c r="B630" s="236" t="s">
        <v>755</v>
      </c>
      <c r="C630" s="246" t="s">
        <v>756</v>
      </c>
      <c r="D630" s="237" t="s">
        <v>374</v>
      </c>
      <c r="E630" s="238">
        <v>11</v>
      </c>
      <c r="F630" s="239"/>
      <c r="G630" s="240">
        <f>ROUND(E630*F630,2)</f>
        <v>0</v>
      </c>
      <c r="H630" s="239"/>
      <c r="I630" s="240">
        <f>ROUND(E630*H630,2)</f>
        <v>0</v>
      </c>
      <c r="J630" s="239"/>
      <c r="K630" s="240">
        <f>ROUND(E630*J630,2)</f>
        <v>0</v>
      </c>
      <c r="L630" s="240">
        <v>21</v>
      </c>
      <c r="M630" s="240">
        <f>G630*(1+L630/100)</f>
        <v>0</v>
      </c>
      <c r="N630" s="238">
        <v>0</v>
      </c>
      <c r="O630" s="238">
        <f>ROUND(E630*N630,2)</f>
        <v>0</v>
      </c>
      <c r="P630" s="238">
        <v>0</v>
      </c>
      <c r="Q630" s="238">
        <f>ROUND(E630*P630,2)</f>
        <v>0</v>
      </c>
      <c r="R630" s="240" t="s">
        <v>736</v>
      </c>
      <c r="S630" s="240" t="s">
        <v>190</v>
      </c>
      <c r="T630" s="241" t="s">
        <v>335</v>
      </c>
      <c r="U630" s="224">
        <v>0.29299999999999998</v>
      </c>
      <c r="V630" s="224">
        <f>ROUND(E630*U630,2)</f>
        <v>3.22</v>
      </c>
      <c r="W630" s="224"/>
      <c r="X630" s="224" t="s">
        <v>336</v>
      </c>
      <c r="Y630" s="224" t="s">
        <v>193</v>
      </c>
      <c r="Z630" s="214"/>
      <c r="AA630" s="214"/>
      <c r="AB630" s="214"/>
      <c r="AC630" s="214"/>
      <c r="AD630" s="214"/>
      <c r="AE630" s="214"/>
      <c r="AF630" s="214"/>
      <c r="AG630" s="214" t="s">
        <v>337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2" x14ac:dyDescent="0.2">
      <c r="A631" s="221"/>
      <c r="B631" s="222"/>
      <c r="C631" s="247" t="s">
        <v>757</v>
      </c>
      <c r="D631" s="242"/>
      <c r="E631" s="242"/>
      <c r="F631" s="242"/>
      <c r="G631" s="242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4"/>
      <c r="AA631" s="214"/>
      <c r="AB631" s="214"/>
      <c r="AC631" s="214"/>
      <c r="AD631" s="214"/>
      <c r="AE631" s="214"/>
      <c r="AF631" s="214"/>
      <c r="AG631" s="214" t="s">
        <v>196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2" x14ac:dyDescent="0.2">
      <c r="A632" s="221"/>
      <c r="B632" s="222"/>
      <c r="C632" s="249" t="s">
        <v>3066</v>
      </c>
      <c r="D632" s="225"/>
      <c r="E632" s="226">
        <v>11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x14ac:dyDescent="0.2">
      <c r="A633" s="228" t="s">
        <v>185</v>
      </c>
      <c r="B633" s="229" t="s">
        <v>117</v>
      </c>
      <c r="C633" s="245" t="s">
        <v>118</v>
      </c>
      <c r="D633" s="230"/>
      <c r="E633" s="231"/>
      <c r="F633" s="232"/>
      <c r="G633" s="232">
        <f>SUMIF(AG634:AG637,"&lt;&gt;NOR",G634:G637)</f>
        <v>0</v>
      </c>
      <c r="H633" s="232"/>
      <c r="I633" s="232">
        <f>SUM(I634:I637)</f>
        <v>0</v>
      </c>
      <c r="J633" s="232"/>
      <c r="K633" s="232">
        <f>SUM(K634:K637)</f>
        <v>0</v>
      </c>
      <c r="L633" s="232"/>
      <c r="M633" s="232">
        <f>SUM(M634:M637)</f>
        <v>0</v>
      </c>
      <c r="N633" s="231"/>
      <c r="O633" s="231">
        <f>SUM(O634:O637)</f>
        <v>0.51</v>
      </c>
      <c r="P633" s="231"/>
      <c r="Q633" s="231">
        <f>SUM(Q634:Q637)</f>
        <v>0</v>
      </c>
      <c r="R633" s="232"/>
      <c r="S633" s="232"/>
      <c r="T633" s="233"/>
      <c r="U633" s="227"/>
      <c r="V633" s="227">
        <f>SUM(V634:V637)</f>
        <v>0.36</v>
      </c>
      <c r="W633" s="227"/>
      <c r="X633" s="227"/>
      <c r="Y633" s="227"/>
      <c r="AG633" t="s">
        <v>186</v>
      </c>
    </row>
    <row r="634" spans="1:60" outlineLevel="1" x14ac:dyDescent="0.2">
      <c r="A634" s="235">
        <v>170</v>
      </c>
      <c r="B634" s="236" t="s">
        <v>758</v>
      </c>
      <c r="C634" s="246" t="s">
        <v>759</v>
      </c>
      <c r="D634" s="237" t="s">
        <v>361</v>
      </c>
      <c r="E634" s="238">
        <v>0.27235999999999999</v>
      </c>
      <c r="F634" s="239"/>
      <c r="G634" s="240">
        <f>ROUND(E634*F634,2)</f>
        <v>0</v>
      </c>
      <c r="H634" s="239"/>
      <c r="I634" s="240">
        <f>ROUND(E634*H634,2)</f>
        <v>0</v>
      </c>
      <c r="J634" s="239"/>
      <c r="K634" s="240">
        <f>ROUND(E634*J634,2)</f>
        <v>0</v>
      </c>
      <c r="L634" s="240">
        <v>21</v>
      </c>
      <c r="M634" s="240">
        <f>G634*(1+L634/100)</f>
        <v>0</v>
      </c>
      <c r="N634" s="238">
        <v>1.8907700000000001</v>
      </c>
      <c r="O634" s="238">
        <f>ROUND(E634*N634,2)</f>
        <v>0.51</v>
      </c>
      <c r="P634" s="238">
        <v>0</v>
      </c>
      <c r="Q634" s="238">
        <f>ROUND(E634*P634,2)</f>
        <v>0</v>
      </c>
      <c r="R634" s="240" t="s">
        <v>736</v>
      </c>
      <c r="S634" s="240" t="s">
        <v>190</v>
      </c>
      <c r="T634" s="241" t="s">
        <v>335</v>
      </c>
      <c r="U634" s="224">
        <v>1.3169999999999999</v>
      </c>
      <c r="V634" s="224">
        <f>ROUND(E634*U634,2)</f>
        <v>0.36</v>
      </c>
      <c r="W634" s="224"/>
      <c r="X634" s="224" t="s">
        <v>336</v>
      </c>
      <c r="Y634" s="224" t="s">
        <v>193</v>
      </c>
      <c r="Z634" s="214"/>
      <c r="AA634" s="214"/>
      <c r="AB634" s="214"/>
      <c r="AC634" s="214"/>
      <c r="AD634" s="214"/>
      <c r="AE634" s="214"/>
      <c r="AF634" s="214"/>
      <c r="AG634" s="214" t="s">
        <v>337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2" x14ac:dyDescent="0.2">
      <c r="A635" s="221"/>
      <c r="B635" s="222"/>
      <c r="C635" s="255" t="s">
        <v>760</v>
      </c>
      <c r="D635" s="254"/>
      <c r="E635" s="254"/>
      <c r="F635" s="254"/>
      <c r="G635" s="25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4"/>
      <c r="AA635" s="214"/>
      <c r="AB635" s="214"/>
      <c r="AC635" s="214"/>
      <c r="AD635" s="214"/>
      <c r="AE635" s="214"/>
      <c r="AF635" s="214"/>
      <c r="AG635" s="214" t="s">
        <v>339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2" x14ac:dyDescent="0.2">
      <c r="A636" s="221"/>
      <c r="B636" s="222"/>
      <c r="C636" s="249" t="s">
        <v>3072</v>
      </c>
      <c r="D636" s="225"/>
      <c r="E636" s="226">
        <v>0.27235999999999999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3" x14ac:dyDescent="0.2">
      <c r="A637" s="221"/>
      <c r="B637" s="222"/>
      <c r="C637" s="249" t="s">
        <v>1587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4"/>
      <c r="AA637" s="214"/>
      <c r="AB637" s="214"/>
      <c r="AC637" s="214"/>
      <c r="AD637" s="214"/>
      <c r="AE637" s="214"/>
      <c r="AF637" s="214"/>
      <c r="AG637" s="214" t="s">
        <v>205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x14ac:dyDescent="0.2">
      <c r="A638" s="228" t="s">
        <v>185</v>
      </c>
      <c r="B638" s="229" t="s">
        <v>119</v>
      </c>
      <c r="C638" s="245" t="s">
        <v>120</v>
      </c>
      <c r="D638" s="230"/>
      <c r="E638" s="231"/>
      <c r="F638" s="232"/>
      <c r="G638" s="232">
        <f>SUMIF(AG639:AG700,"&lt;&gt;NOR",G639:G700)</f>
        <v>0</v>
      </c>
      <c r="H638" s="232"/>
      <c r="I638" s="232">
        <f>SUM(I639:I700)</f>
        <v>0</v>
      </c>
      <c r="J638" s="232"/>
      <c r="K638" s="232">
        <f>SUM(K639:K700)</f>
        <v>0</v>
      </c>
      <c r="L638" s="232"/>
      <c r="M638" s="232">
        <f>SUM(M639:M700)</f>
        <v>0</v>
      </c>
      <c r="N638" s="231"/>
      <c r="O638" s="231">
        <f>SUM(O639:O700)</f>
        <v>18.79</v>
      </c>
      <c r="P638" s="231"/>
      <c r="Q638" s="231">
        <f>SUM(Q639:Q700)</f>
        <v>0</v>
      </c>
      <c r="R638" s="232"/>
      <c r="S638" s="232"/>
      <c r="T638" s="233"/>
      <c r="U638" s="227"/>
      <c r="V638" s="227">
        <f>SUM(V639:V700)</f>
        <v>13.87</v>
      </c>
      <c r="W638" s="227"/>
      <c r="X638" s="227"/>
      <c r="Y638" s="227"/>
      <c r="AG638" t="s">
        <v>186</v>
      </c>
    </row>
    <row r="639" spans="1:60" outlineLevel="1" x14ac:dyDescent="0.2">
      <c r="A639" s="235">
        <v>175</v>
      </c>
      <c r="B639" s="236" t="s">
        <v>774</v>
      </c>
      <c r="C639" s="246" t="s">
        <v>775</v>
      </c>
      <c r="D639" s="237" t="s">
        <v>333</v>
      </c>
      <c r="E639" s="238">
        <v>2.5</v>
      </c>
      <c r="F639" s="239"/>
      <c r="G639" s="240">
        <f>ROUND(E639*F639,2)</f>
        <v>0</v>
      </c>
      <c r="H639" s="239"/>
      <c r="I639" s="240">
        <f>ROUND(E639*H639,2)</f>
        <v>0</v>
      </c>
      <c r="J639" s="239"/>
      <c r="K639" s="240">
        <f>ROUND(E639*J639,2)</f>
        <v>0</v>
      </c>
      <c r="L639" s="240">
        <v>21</v>
      </c>
      <c r="M639" s="240">
        <f>G639*(1+L639/100)</f>
        <v>0</v>
      </c>
      <c r="N639" s="238">
        <v>0.30360999999999999</v>
      </c>
      <c r="O639" s="238">
        <f>ROUND(E639*N639,2)</f>
        <v>0.76</v>
      </c>
      <c r="P639" s="238">
        <v>0</v>
      </c>
      <c r="Q639" s="238">
        <f>ROUND(E639*P639,2)</f>
        <v>0</v>
      </c>
      <c r="R639" s="240" t="s">
        <v>334</v>
      </c>
      <c r="S639" s="240" t="s">
        <v>190</v>
      </c>
      <c r="T639" s="241" t="s">
        <v>335</v>
      </c>
      <c r="U639" s="224">
        <v>1.6E-2</v>
      </c>
      <c r="V639" s="224">
        <f>ROUND(E639*U639,2)</f>
        <v>0.04</v>
      </c>
      <c r="W639" s="224"/>
      <c r="X639" s="224" t="s">
        <v>336</v>
      </c>
      <c r="Y639" s="224" t="s">
        <v>193</v>
      </c>
      <c r="Z639" s="214"/>
      <c r="AA639" s="214"/>
      <c r="AB639" s="214"/>
      <c r="AC639" s="214"/>
      <c r="AD639" s="214"/>
      <c r="AE639" s="214"/>
      <c r="AF639" s="214"/>
      <c r="AG639" s="214" t="s">
        <v>337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2" x14ac:dyDescent="0.2">
      <c r="A640" s="221"/>
      <c r="B640" s="222"/>
      <c r="C640" s="255" t="s">
        <v>776</v>
      </c>
      <c r="D640" s="254"/>
      <c r="E640" s="254"/>
      <c r="F640" s="254"/>
      <c r="G640" s="25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339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2" x14ac:dyDescent="0.2">
      <c r="A641" s="221"/>
      <c r="B641" s="222"/>
      <c r="C641" s="249" t="s">
        <v>777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4"/>
      <c r="AA641" s="214"/>
      <c r="AB641" s="214"/>
      <c r="AC641" s="214"/>
      <c r="AD641" s="214"/>
      <c r="AE641" s="214"/>
      <c r="AF641" s="214"/>
      <c r="AG641" s="214" t="s">
        <v>205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3" x14ac:dyDescent="0.2">
      <c r="A642" s="221"/>
      <c r="B642" s="222"/>
      <c r="C642" s="249" t="s">
        <v>3073</v>
      </c>
      <c r="D642" s="225"/>
      <c r="E642" s="226">
        <v>2.5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3" x14ac:dyDescent="0.2">
      <c r="A643" s="221"/>
      <c r="B643" s="222"/>
      <c r="C643" s="249" t="s">
        <v>3074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4"/>
      <c r="AA643" s="214"/>
      <c r="AB643" s="214"/>
      <c r="AC643" s="214"/>
      <c r="AD643" s="214"/>
      <c r="AE643" s="214"/>
      <c r="AF643" s="214"/>
      <c r="AG643" s="214" t="s">
        <v>205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35">
        <v>176</v>
      </c>
      <c r="B644" s="236" t="s">
        <v>780</v>
      </c>
      <c r="C644" s="246" t="s">
        <v>781</v>
      </c>
      <c r="D644" s="237" t="s">
        <v>333</v>
      </c>
      <c r="E644" s="238">
        <v>8.5</v>
      </c>
      <c r="F644" s="239"/>
      <c r="G644" s="240">
        <f>ROUND(E644*F644,2)</f>
        <v>0</v>
      </c>
      <c r="H644" s="239"/>
      <c r="I644" s="240">
        <f>ROUND(E644*H644,2)</f>
        <v>0</v>
      </c>
      <c r="J644" s="239"/>
      <c r="K644" s="240">
        <f>ROUND(E644*J644,2)</f>
        <v>0</v>
      </c>
      <c r="L644" s="240">
        <v>21</v>
      </c>
      <c r="M644" s="240">
        <f>G644*(1+L644/100)</f>
        <v>0</v>
      </c>
      <c r="N644" s="238">
        <v>0.50600000000000001</v>
      </c>
      <c r="O644" s="238">
        <f>ROUND(E644*N644,2)</f>
        <v>4.3</v>
      </c>
      <c r="P644" s="238">
        <v>0</v>
      </c>
      <c r="Q644" s="238">
        <f>ROUND(E644*P644,2)</f>
        <v>0</v>
      </c>
      <c r="R644" s="240" t="s">
        <v>334</v>
      </c>
      <c r="S644" s="240" t="s">
        <v>190</v>
      </c>
      <c r="T644" s="241" t="s">
        <v>335</v>
      </c>
      <c r="U644" s="224">
        <v>0.03</v>
      </c>
      <c r="V644" s="224">
        <f>ROUND(E644*U644,2)</f>
        <v>0.26</v>
      </c>
      <c r="W644" s="224"/>
      <c r="X644" s="224" t="s">
        <v>336</v>
      </c>
      <c r="Y644" s="224" t="s">
        <v>193</v>
      </c>
      <c r="Z644" s="214"/>
      <c r="AA644" s="214"/>
      <c r="AB644" s="214"/>
      <c r="AC644" s="214"/>
      <c r="AD644" s="214"/>
      <c r="AE644" s="214"/>
      <c r="AF644" s="214"/>
      <c r="AG644" s="214" t="s">
        <v>337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2" x14ac:dyDescent="0.2">
      <c r="A645" s="221"/>
      <c r="B645" s="222"/>
      <c r="C645" s="249" t="s">
        <v>3075</v>
      </c>
      <c r="D645" s="225"/>
      <c r="E645" s="226">
        <v>8.5</v>
      </c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24"/>
      <c r="Z645" s="214"/>
      <c r="AA645" s="214"/>
      <c r="AB645" s="214"/>
      <c r="AC645" s="214"/>
      <c r="AD645" s="214"/>
      <c r="AE645" s="214"/>
      <c r="AF645" s="214"/>
      <c r="AG645" s="214" t="s">
        <v>205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5">
        <v>178</v>
      </c>
      <c r="B646" s="236" t="s">
        <v>783</v>
      </c>
      <c r="C646" s="246" t="s">
        <v>784</v>
      </c>
      <c r="D646" s="237" t="s">
        <v>361</v>
      </c>
      <c r="E646" s="238">
        <v>0.71499999999999997</v>
      </c>
      <c r="F646" s="239"/>
      <c r="G646" s="240">
        <f>ROUND(E646*F646,2)</f>
        <v>0</v>
      </c>
      <c r="H646" s="239"/>
      <c r="I646" s="240">
        <f>ROUND(E646*H646,2)</f>
        <v>0</v>
      </c>
      <c r="J646" s="239"/>
      <c r="K646" s="240">
        <f>ROUND(E646*J646,2)</f>
        <v>0</v>
      </c>
      <c r="L646" s="240">
        <v>21</v>
      </c>
      <c r="M646" s="240">
        <f>G646*(1+L646/100)</f>
        <v>0</v>
      </c>
      <c r="N646" s="238">
        <v>1.6867000000000001</v>
      </c>
      <c r="O646" s="238">
        <f>ROUND(E646*N646,2)</f>
        <v>1.21</v>
      </c>
      <c r="P646" s="238">
        <v>0</v>
      </c>
      <c r="Q646" s="238">
        <f>ROUND(E646*P646,2)</f>
        <v>0</v>
      </c>
      <c r="R646" s="240" t="s">
        <v>334</v>
      </c>
      <c r="S646" s="240" t="s">
        <v>190</v>
      </c>
      <c r="T646" s="241" t="s">
        <v>335</v>
      </c>
      <c r="U646" s="224">
        <v>0.16200000000000001</v>
      </c>
      <c r="V646" s="224">
        <f>ROUND(E646*U646,2)</f>
        <v>0.12</v>
      </c>
      <c r="W646" s="224"/>
      <c r="X646" s="224" t="s">
        <v>336</v>
      </c>
      <c r="Y646" s="224" t="s">
        <v>193</v>
      </c>
      <c r="Z646" s="214"/>
      <c r="AA646" s="214"/>
      <c r="AB646" s="214"/>
      <c r="AC646" s="214"/>
      <c r="AD646" s="214"/>
      <c r="AE646" s="214"/>
      <c r="AF646" s="214"/>
      <c r="AG646" s="214" t="s">
        <v>337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2" x14ac:dyDescent="0.2">
      <c r="A647" s="221"/>
      <c r="B647" s="222"/>
      <c r="C647" s="255" t="s">
        <v>785</v>
      </c>
      <c r="D647" s="254"/>
      <c r="E647" s="254"/>
      <c r="F647" s="254"/>
      <c r="G647" s="25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4"/>
      <c r="AA647" s="214"/>
      <c r="AB647" s="214"/>
      <c r="AC647" s="214"/>
      <c r="AD647" s="214"/>
      <c r="AE647" s="214"/>
      <c r="AF647" s="214"/>
      <c r="AG647" s="214" t="s">
        <v>339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2" x14ac:dyDescent="0.2">
      <c r="A648" s="221"/>
      <c r="B648" s="222"/>
      <c r="C648" s="249" t="s">
        <v>2772</v>
      </c>
      <c r="D648" s="225"/>
      <c r="E648" s="226">
        <v>0.42499999999999999</v>
      </c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3" x14ac:dyDescent="0.2">
      <c r="A649" s="221"/>
      <c r="B649" s="222"/>
      <c r="C649" s="249" t="s">
        <v>2773</v>
      </c>
      <c r="D649" s="225"/>
      <c r="E649" s="226">
        <v>0.125</v>
      </c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4"/>
      <c r="AA649" s="214"/>
      <c r="AB649" s="214"/>
      <c r="AC649" s="214"/>
      <c r="AD649" s="214"/>
      <c r="AE649" s="214"/>
      <c r="AF649" s="214"/>
      <c r="AG649" s="214" t="s">
        <v>205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3" x14ac:dyDescent="0.2">
      <c r="A650" s="221"/>
      <c r="B650" s="222"/>
      <c r="C650" s="249" t="s">
        <v>2774</v>
      </c>
      <c r="D650" s="225"/>
      <c r="E650" s="226">
        <v>8.5000000000000006E-2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3" x14ac:dyDescent="0.2">
      <c r="A651" s="221"/>
      <c r="B651" s="222"/>
      <c r="C651" s="249" t="s">
        <v>2775</v>
      </c>
      <c r="D651" s="225"/>
      <c r="E651" s="226">
        <v>2.5000000000000001E-2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4"/>
      <c r="AA651" s="214"/>
      <c r="AB651" s="214"/>
      <c r="AC651" s="214"/>
      <c r="AD651" s="214"/>
      <c r="AE651" s="214"/>
      <c r="AF651" s="214"/>
      <c r="AG651" s="214" t="s">
        <v>205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3" x14ac:dyDescent="0.2">
      <c r="A652" s="221"/>
      <c r="B652" s="222"/>
      <c r="C652" s="249" t="s">
        <v>2776</v>
      </c>
      <c r="D652" s="225"/>
      <c r="E652" s="226">
        <v>4.2500000000000003E-2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4"/>
      <c r="AA652" s="214"/>
      <c r="AB652" s="214"/>
      <c r="AC652" s="214"/>
      <c r="AD652" s="214"/>
      <c r="AE652" s="214"/>
      <c r="AF652" s="214"/>
      <c r="AG652" s="214" t="s">
        <v>205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3" x14ac:dyDescent="0.2">
      <c r="A653" s="221"/>
      <c r="B653" s="222"/>
      <c r="C653" s="249" t="s">
        <v>2777</v>
      </c>
      <c r="D653" s="225"/>
      <c r="E653" s="226">
        <v>1.2500000000000001E-2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4"/>
      <c r="AA653" s="214"/>
      <c r="AB653" s="214"/>
      <c r="AC653" s="214"/>
      <c r="AD653" s="214"/>
      <c r="AE653" s="214"/>
      <c r="AF653" s="214"/>
      <c r="AG653" s="214" t="s">
        <v>205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3" x14ac:dyDescent="0.2">
      <c r="A654" s="221"/>
      <c r="B654" s="222"/>
      <c r="C654" s="249" t="s">
        <v>3076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3" x14ac:dyDescent="0.2">
      <c r="A655" s="221"/>
      <c r="B655" s="222"/>
      <c r="C655" s="249" t="s">
        <v>3077</v>
      </c>
      <c r="D655" s="225"/>
      <c r="E655" s="226"/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4"/>
      <c r="AA655" s="214"/>
      <c r="AB655" s="214"/>
      <c r="AC655" s="214"/>
      <c r="AD655" s="214"/>
      <c r="AE655" s="214"/>
      <c r="AF655" s="214"/>
      <c r="AG655" s="214" t="s">
        <v>205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3" x14ac:dyDescent="0.2">
      <c r="A656" s="221"/>
      <c r="B656" s="222"/>
      <c r="C656" s="249" t="s">
        <v>3078</v>
      </c>
      <c r="D656" s="225"/>
      <c r="E656" s="226"/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4"/>
      <c r="AA656" s="214"/>
      <c r="AB656" s="214"/>
      <c r="AC656" s="214"/>
      <c r="AD656" s="214"/>
      <c r="AE656" s="214"/>
      <c r="AF656" s="214"/>
      <c r="AG656" s="214" t="s">
        <v>205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5">
        <v>179</v>
      </c>
      <c r="B657" s="236" t="s">
        <v>789</v>
      </c>
      <c r="C657" s="246" t="s">
        <v>790</v>
      </c>
      <c r="D657" s="237" t="s">
        <v>704</v>
      </c>
      <c r="E657" s="238">
        <v>1.6279999999999999</v>
      </c>
      <c r="F657" s="239"/>
      <c r="G657" s="240">
        <f>ROUND(E657*F657,2)</f>
        <v>0</v>
      </c>
      <c r="H657" s="239"/>
      <c r="I657" s="240">
        <f>ROUND(E657*H657,2)</f>
        <v>0</v>
      </c>
      <c r="J657" s="239"/>
      <c r="K657" s="240">
        <f>ROUND(E657*J657,2)</f>
        <v>0</v>
      </c>
      <c r="L657" s="240">
        <v>21</v>
      </c>
      <c r="M657" s="240">
        <f>G657*(1+L657/100)</f>
        <v>0</v>
      </c>
      <c r="N657" s="238">
        <v>1.1000000000000001</v>
      </c>
      <c r="O657" s="238">
        <f>ROUND(E657*N657,2)</f>
        <v>1.79</v>
      </c>
      <c r="P657" s="238">
        <v>0</v>
      </c>
      <c r="Q657" s="238">
        <f>ROUND(E657*P657,2)</f>
        <v>0</v>
      </c>
      <c r="R657" s="240" t="s">
        <v>334</v>
      </c>
      <c r="S657" s="240" t="s">
        <v>190</v>
      </c>
      <c r="T657" s="241" t="s">
        <v>335</v>
      </c>
      <c r="U657" s="224">
        <v>0.16300000000000001</v>
      </c>
      <c r="V657" s="224">
        <f>ROUND(E657*U657,2)</f>
        <v>0.27</v>
      </c>
      <c r="W657" s="224"/>
      <c r="X657" s="224" t="s">
        <v>336</v>
      </c>
      <c r="Y657" s="224" t="s">
        <v>193</v>
      </c>
      <c r="Z657" s="214"/>
      <c r="AA657" s="214"/>
      <c r="AB657" s="214"/>
      <c r="AC657" s="214"/>
      <c r="AD657" s="214"/>
      <c r="AE657" s="214"/>
      <c r="AF657" s="214"/>
      <c r="AG657" s="214" t="s">
        <v>337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2" x14ac:dyDescent="0.2">
      <c r="A658" s="221"/>
      <c r="B658" s="222"/>
      <c r="C658" s="255" t="s">
        <v>785</v>
      </c>
      <c r="D658" s="254"/>
      <c r="E658" s="254"/>
      <c r="F658" s="254"/>
      <c r="G658" s="25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339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2" x14ac:dyDescent="0.2">
      <c r="A659" s="221"/>
      <c r="B659" s="222"/>
      <c r="C659" s="249" t="s">
        <v>3079</v>
      </c>
      <c r="D659" s="225"/>
      <c r="E659" s="226">
        <v>1.258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24"/>
      <c r="Z659" s="214"/>
      <c r="AA659" s="214"/>
      <c r="AB659" s="214"/>
      <c r="AC659" s="214"/>
      <c r="AD659" s="214"/>
      <c r="AE659" s="214"/>
      <c r="AF659" s="214"/>
      <c r="AG659" s="214" t="s">
        <v>205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3" x14ac:dyDescent="0.2">
      <c r="A660" s="221"/>
      <c r="B660" s="222"/>
      <c r="C660" s="249" t="s">
        <v>3080</v>
      </c>
      <c r="D660" s="225"/>
      <c r="E660" s="226">
        <v>0.37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205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3" x14ac:dyDescent="0.2">
      <c r="A661" s="221"/>
      <c r="B661" s="222"/>
      <c r="C661" s="249" t="s">
        <v>3081</v>
      </c>
      <c r="D661" s="225"/>
      <c r="E661" s="226"/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4"/>
      <c r="AA661" s="214"/>
      <c r="AB661" s="214"/>
      <c r="AC661" s="214"/>
      <c r="AD661" s="214"/>
      <c r="AE661" s="214"/>
      <c r="AF661" s="214"/>
      <c r="AG661" s="214" t="s">
        <v>205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180</v>
      </c>
      <c r="B662" s="236" t="s">
        <v>794</v>
      </c>
      <c r="C662" s="246" t="s">
        <v>795</v>
      </c>
      <c r="D662" s="237" t="s">
        <v>704</v>
      </c>
      <c r="E662" s="238">
        <v>4.4487300000000003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1</v>
      </c>
      <c r="O662" s="238">
        <f>ROUND(E662*N662,2)</f>
        <v>4.45</v>
      </c>
      <c r="P662" s="238">
        <v>0</v>
      </c>
      <c r="Q662" s="238">
        <f>ROUND(E662*P662,2)</f>
        <v>0</v>
      </c>
      <c r="R662" s="240" t="s">
        <v>334</v>
      </c>
      <c r="S662" s="240" t="s">
        <v>190</v>
      </c>
      <c r="T662" s="241" t="s">
        <v>335</v>
      </c>
      <c r="U662" s="224">
        <v>0.40600000000000003</v>
      </c>
      <c r="V662" s="224">
        <f>ROUND(E662*U662,2)</f>
        <v>1.81</v>
      </c>
      <c r="W662" s="224"/>
      <c r="X662" s="224" t="s">
        <v>336</v>
      </c>
      <c r="Y662" s="224" t="s">
        <v>193</v>
      </c>
      <c r="Z662" s="214"/>
      <c r="AA662" s="214"/>
      <c r="AB662" s="214"/>
      <c r="AC662" s="214"/>
      <c r="AD662" s="214"/>
      <c r="AE662" s="214"/>
      <c r="AF662" s="214"/>
      <c r="AG662" s="214" t="s">
        <v>337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2" x14ac:dyDescent="0.2">
      <c r="A663" s="221"/>
      <c r="B663" s="222"/>
      <c r="C663" s="255" t="s">
        <v>785</v>
      </c>
      <c r="D663" s="254"/>
      <c r="E663" s="254"/>
      <c r="F663" s="254"/>
      <c r="G663" s="25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4"/>
      <c r="AA663" s="214"/>
      <c r="AB663" s="214"/>
      <c r="AC663" s="214"/>
      <c r="AD663" s="214"/>
      <c r="AE663" s="214"/>
      <c r="AF663" s="214"/>
      <c r="AG663" s="214" t="s">
        <v>339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2" x14ac:dyDescent="0.2">
      <c r="A664" s="221"/>
      <c r="B664" s="222"/>
      <c r="C664" s="249" t="s">
        <v>3082</v>
      </c>
      <c r="D664" s="225"/>
      <c r="E664" s="226">
        <v>2.0221499999999999</v>
      </c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3" x14ac:dyDescent="0.2">
      <c r="A665" s="221"/>
      <c r="B665" s="222"/>
      <c r="C665" s="249" t="s">
        <v>3083</v>
      </c>
      <c r="D665" s="225"/>
      <c r="E665" s="226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24"/>
      <c r="Z665" s="214"/>
      <c r="AA665" s="214"/>
      <c r="AB665" s="214"/>
      <c r="AC665" s="214"/>
      <c r="AD665" s="214"/>
      <c r="AE665" s="214"/>
      <c r="AF665" s="214"/>
      <c r="AG665" s="214" t="s">
        <v>205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3" x14ac:dyDescent="0.2">
      <c r="A666" s="221"/>
      <c r="B666" s="222"/>
      <c r="C666" s="249" t="s">
        <v>3084</v>
      </c>
      <c r="D666" s="225"/>
      <c r="E666" s="226">
        <v>2.42658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3" x14ac:dyDescent="0.2">
      <c r="A667" s="221"/>
      <c r="B667" s="222"/>
      <c r="C667" s="249" t="s">
        <v>3085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4"/>
      <c r="AA667" s="214"/>
      <c r="AB667" s="214"/>
      <c r="AC667" s="214"/>
      <c r="AD667" s="214"/>
      <c r="AE667" s="214"/>
      <c r="AF667" s="214"/>
      <c r="AG667" s="214" t="s">
        <v>205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181</v>
      </c>
      <c r="B668" s="236" t="s">
        <v>800</v>
      </c>
      <c r="C668" s="246" t="s">
        <v>801</v>
      </c>
      <c r="D668" s="237" t="s">
        <v>333</v>
      </c>
      <c r="E668" s="238">
        <v>8.5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0.33206000000000002</v>
      </c>
      <c r="O668" s="238">
        <f>ROUND(E668*N668,2)</f>
        <v>2.82</v>
      </c>
      <c r="P668" s="238">
        <v>0</v>
      </c>
      <c r="Q668" s="238">
        <f>ROUND(E668*P668,2)</f>
        <v>0</v>
      </c>
      <c r="R668" s="240" t="s">
        <v>334</v>
      </c>
      <c r="S668" s="240" t="s">
        <v>190</v>
      </c>
      <c r="T668" s="241" t="s">
        <v>335</v>
      </c>
      <c r="U668" s="224">
        <v>2.5000000000000001E-2</v>
      </c>
      <c r="V668" s="224">
        <f>ROUND(E668*U668,2)</f>
        <v>0.21</v>
      </c>
      <c r="W668" s="224"/>
      <c r="X668" s="224" t="s">
        <v>336</v>
      </c>
      <c r="Y668" s="224" t="s">
        <v>193</v>
      </c>
      <c r="Z668" s="214"/>
      <c r="AA668" s="214"/>
      <c r="AB668" s="214"/>
      <c r="AC668" s="214"/>
      <c r="AD668" s="214"/>
      <c r="AE668" s="214"/>
      <c r="AF668" s="214"/>
      <c r="AG668" s="214" t="s">
        <v>337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2" x14ac:dyDescent="0.2">
      <c r="A669" s="221"/>
      <c r="B669" s="222"/>
      <c r="C669" s="255" t="s">
        <v>802</v>
      </c>
      <c r="D669" s="254"/>
      <c r="E669" s="254"/>
      <c r="F669" s="254"/>
      <c r="G669" s="25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4"/>
      <c r="AA669" s="214"/>
      <c r="AB669" s="214"/>
      <c r="AC669" s="214"/>
      <c r="AD669" s="214"/>
      <c r="AE669" s="214"/>
      <c r="AF669" s="214"/>
      <c r="AG669" s="214" t="s">
        <v>339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2" x14ac:dyDescent="0.2">
      <c r="A670" s="221"/>
      <c r="B670" s="222"/>
      <c r="C670" s="249" t="s">
        <v>3075</v>
      </c>
      <c r="D670" s="225"/>
      <c r="E670" s="226">
        <v>8.5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3" x14ac:dyDescent="0.2">
      <c r="A671" s="221"/>
      <c r="B671" s="222"/>
      <c r="C671" s="249" t="s">
        <v>803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24"/>
      <c r="Z671" s="214"/>
      <c r="AA671" s="214"/>
      <c r="AB671" s="214"/>
      <c r="AC671" s="214"/>
      <c r="AD671" s="214"/>
      <c r="AE671" s="214"/>
      <c r="AF671" s="214"/>
      <c r="AG671" s="214" t="s">
        <v>205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35">
        <v>182</v>
      </c>
      <c r="B672" s="236" t="s">
        <v>804</v>
      </c>
      <c r="C672" s="246" t="s">
        <v>805</v>
      </c>
      <c r="D672" s="237" t="s">
        <v>333</v>
      </c>
      <c r="E672" s="238">
        <v>2.125</v>
      </c>
      <c r="F672" s="239"/>
      <c r="G672" s="240">
        <f>ROUND(E672*F672,2)</f>
        <v>0</v>
      </c>
      <c r="H672" s="239"/>
      <c r="I672" s="240">
        <f>ROUND(E672*H672,2)</f>
        <v>0</v>
      </c>
      <c r="J672" s="239"/>
      <c r="K672" s="240">
        <f>ROUND(E672*J672,2)</f>
        <v>0</v>
      </c>
      <c r="L672" s="240">
        <v>21</v>
      </c>
      <c r="M672" s="240">
        <f>G672*(1+L672/100)</f>
        <v>0</v>
      </c>
      <c r="N672" s="238">
        <v>0.11545</v>
      </c>
      <c r="O672" s="238">
        <f>ROUND(E672*N672,2)</f>
        <v>0.25</v>
      </c>
      <c r="P672" s="238">
        <v>0</v>
      </c>
      <c r="Q672" s="238">
        <f>ROUND(E672*P672,2)</f>
        <v>0</v>
      </c>
      <c r="R672" s="240" t="s">
        <v>334</v>
      </c>
      <c r="S672" s="240" t="s">
        <v>190</v>
      </c>
      <c r="T672" s="241" t="s">
        <v>335</v>
      </c>
      <c r="U672" s="224">
        <v>4.5999999999999999E-2</v>
      </c>
      <c r="V672" s="224">
        <f>ROUND(E672*U672,2)</f>
        <v>0.1</v>
      </c>
      <c r="W672" s="224"/>
      <c r="X672" s="224" t="s">
        <v>336</v>
      </c>
      <c r="Y672" s="224" t="s">
        <v>193</v>
      </c>
      <c r="Z672" s="214"/>
      <c r="AA672" s="214"/>
      <c r="AB672" s="214"/>
      <c r="AC672" s="214"/>
      <c r="AD672" s="214"/>
      <c r="AE672" s="214"/>
      <c r="AF672" s="214"/>
      <c r="AG672" s="214" t="s">
        <v>337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2" x14ac:dyDescent="0.2">
      <c r="A673" s="221"/>
      <c r="B673" s="222"/>
      <c r="C673" s="255" t="s">
        <v>806</v>
      </c>
      <c r="D673" s="254"/>
      <c r="E673" s="254"/>
      <c r="F673" s="254"/>
      <c r="G673" s="25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4"/>
      <c r="AA673" s="214"/>
      <c r="AB673" s="214"/>
      <c r="AC673" s="214"/>
      <c r="AD673" s="214"/>
      <c r="AE673" s="214"/>
      <c r="AF673" s="214"/>
      <c r="AG673" s="214" t="s">
        <v>339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2" x14ac:dyDescent="0.2">
      <c r="A674" s="221"/>
      <c r="B674" s="222"/>
      <c r="C674" s="249" t="s">
        <v>3086</v>
      </c>
      <c r="D674" s="225"/>
      <c r="E674" s="226">
        <v>2.125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4"/>
      <c r="AA674" s="214"/>
      <c r="AB674" s="214"/>
      <c r="AC674" s="214"/>
      <c r="AD674" s="214"/>
      <c r="AE674" s="214"/>
      <c r="AF674" s="214"/>
      <c r="AG674" s="214" t="s">
        <v>205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35">
        <v>183</v>
      </c>
      <c r="B675" s="236" t="s">
        <v>808</v>
      </c>
      <c r="C675" s="246" t="s">
        <v>809</v>
      </c>
      <c r="D675" s="237" t="s">
        <v>333</v>
      </c>
      <c r="E675" s="238">
        <v>2.85</v>
      </c>
      <c r="F675" s="239"/>
      <c r="G675" s="240">
        <f>ROUND(E675*F675,2)</f>
        <v>0</v>
      </c>
      <c r="H675" s="239"/>
      <c r="I675" s="240">
        <f>ROUND(E675*H675,2)</f>
        <v>0</v>
      </c>
      <c r="J675" s="239"/>
      <c r="K675" s="240">
        <f>ROUND(E675*J675,2)</f>
        <v>0</v>
      </c>
      <c r="L675" s="240">
        <v>21</v>
      </c>
      <c r="M675" s="240">
        <f>G675*(1+L675/100)</f>
        <v>0</v>
      </c>
      <c r="N675" s="238">
        <v>9.9900000000000006E-3</v>
      </c>
      <c r="O675" s="238">
        <f>ROUND(E675*N675,2)</f>
        <v>0.03</v>
      </c>
      <c r="P675" s="238">
        <v>0</v>
      </c>
      <c r="Q675" s="238">
        <f>ROUND(E675*P675,2)</f>
        <v>0</v>
      </c>
      <c r="R675" s="240" t="s">
        <v>334</v>
      </c>
      <c r="S675" s="240" t="s">
        <v>190</v>
      </c>
      <c r="T675" s="241" t="s">
        <v>335</v>
      </c>
      <c r="U675" s="224">
        <v>0.01</v>
      </c>
      <c r="V675" s="224">
        <f>ROUND(E675*U675,2)</f>
        <v>0.03</v>
      </c>
      <c r="W675" s="224"/>
      <c r="X675" s="224" t="s">
        <v>336</v>
      </c>
      <c r="Y675" s="224" t="s">
        <v>193</v>
      </c>
      <c r="Z675" s="214"/>
      <c r="AA675" s="214"/>
      <c r="AB675" s="214"/>
      <c r="AC675" s="214"/>
      <c r="AD675" s="214"/>
      <c r="AE675" s="214"/>
      <c r="AF675" s="214"/>
      <c r="AG675" s="214" t="s">
        <v>337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2" x14ac:dyDescent="0.2">
      <c r="A676" s="221"/>
      <c r="B676" s="222"/>
      <c r="C676" s="255" t="s">
        <v>810</v>
      </c>
      <c r="D676" s="254"/>
      <c r="E676" s="254"/>
      <c r="F676" s="254"/>
      <c r="G676" s="25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339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2" x14ac:dyDescent="0.2">
      <c r="A677" s="221"/>
      <c r="B677" s="222"/>
      <c r="C677" s="249" t="s">
        <v>3087</v>
      </c>
      <c r="D677" s="225"/>
      <c r="E677" s="226">
        <v>2.5499999999999998</v>
      </c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24"/>
      <c r="Z677" s="214"/>
      <c r="AA677" s="214"/>
      <c r="AB677" s="214"/>
      <c r="AC677" s="214"/>
      <c r="AD677" s="214"/>
      <c r="AE677" s="214"/>
      <c r="AF677" s="214"/>
      <c r="AG677" s="214" t="s">
        <v>205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3" x14ac:dyDescent="0.2">
      <c r="A678" s="221"/>
      <c r="B678" s="222"/>
      <c r="C678" s="249" t="s">
        <v>3088</v>
      </c>
      <c r="D678" s="225"/>
      <c r="E678" s="226">
        <v>0.3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4"/>
      <c r="AA678" s="214"/>
      <c r="AB678" s="214"/>
      <c r="AC678" s="214"/>
      <c r="AD678" s="214"/>
      <c r="AE678" s="214"/>
      <c r="AF678" s="214"/>
      <c r="AG678" s="214" t="s">
        <v>205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3" x14ac:dyDescent="0.2">
      <c r="A679" s="221"/>
      <c r="B679" s="222"/>
      <c r="C679" s="249" t="s">
        <v>3089</v>
      </c>
      <c r="D679" s="225"/>
      <c r="E679" s="226"/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4"/>
      <c r="AA679" s="214"/>
      <c r="AB679" s="214"/>
      <c r="AC679" s="214"/>
      <c r="AD679" s="214"/>
      <c r="AE679" s="214"/>
      <c r="AF679" s="214"/>
      <c r="AG679" s="214" t="s">
        <v>205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5">
        <v>184</v>
      </c>
      <c r="B680" s="236" t="s">
        <v>814</v>
      </c>
      <c r="C680" s="246" t="s">
        <v>815</v>
      </c>
      <c r="D680" s="237" t="s">
        <v>333</v>
      </c>
      <c r="E680" s="238">
        <v>25.5</v>
      </c>
      <c r="F680" s="239"/>
      <c r="G680" s="240">
        <f>ROUND(E680*F680,2)</f>
        <v>0</v>
      </c>
      <c r="H680" s="239"/>
      <c r="I680" s="240">
        <f>ROUND(E680*H680,2)</f>
        <v>0</v>
      </c>
      <c r="J680" s="239"/>
      <c r="K680" s="240">
        <f>ROUND(E680*J680,2)</f>
        <v>0</v>
      </c>
      <c r="L680" s="240">
        <v>21</v>
      </c>
      <c r="M680" s="240">
        <f>G680*(1+L680/100)</f>
        <v>0</v>
      </c>
      <c r="N680" s="238">
        <v>0.10255</v>
      </c>
      <c r="O680" s="238">
        <f>ROUND(E680*N680,2)</f>
        <v>2.62</v>
      </c>
      <c r="P680" s="238">
        <v>0</v>
      </c>
      <c r="Q680" s="238">
        <f>ROUND(E680*P680,2)</f>
        <v>0</v>
      </c>
      <c r="R680" s="240" t="s">
        <v>334</v>
      </c>
      <c r="S680" s="240" t="s">
        <v>190</v>
      </c>
      <c r="T680" s="241" t="s">
        <v>335</v>
      </c>
      <c r="U680" s="224">
        <v>0.19500000000000001</v>
      </c>
      <c r="V680" s="224">
        <f>ROUND(E680*U680,2)</f>
        <v>4.97</v>
      </c>
      <c r="W680" s="224"/>
      <c r="X680" s="224" t="s">
        <v>336</v>
      </c>
      <c r="Y680" s="224" t="s">
        <v>193</v>
      </c>
      <c r="Z680" s="214"/>
      <c r="AA680" s="214"/>
      <c r="AB680" s="214"/>
      <c r="AC680" s="214"/>
      <c r="AD680" s="214"/>
      <c r="AE680" s="214"/>
      <c r="AF680" s="214"/>
      <c r="AG680" s="214" t="s">
        <v>337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2" x14ac:dyDescent="0.2">
      <c r="A681" s="221"/>
      <c r="B681" s="222"/>
      <c r="C681" s="249" t="s">
        <v>3090</v>
      </c>
      <c r="D681" s="225"/>
      <c r="E681" s="226">
        <v>25.5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4"/>
      <c r="AA681" s="214"/>
      <c r="AB681" s="214"/>
      <c r="AC681" s="214"/>
      <c r="AD681" s="214"/>
      <c r="AE681" s="214"/>
      <c r="AF681" s="214"/>
      <c r="AG681" s="214" t="s">
        <v>205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3" x14ac:dyDescent="0.2">
      <c r="A682" s="221"/>
      <c r="B682" s="222"/>
      <c r="C682" s="249" t="s">
        <v>3091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205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35">
        <v>185</v>
      </c>
      <c r="B683" s="236" t="s">
        <v>818</v>
      </c>
      <c r="C683" s="246" t="s">
        <v>819</v>
      </c>
      <c r="D683" s="237" t="s">
        <v>333</v>
      </c>
      <c r="E683" s="238">
        <v>59.5</v>
      </c>
      <c r="F683" s="239"/>
      <c r="G683" s="240">
        <f>ROUND(E683*F683,2)</f>
        <v>0</v>
      </c>
      <c r="H683" s="239"/>
      <c r="I683" s="240">
        <f>ROUND(E683*H683,2)</f>
        <v>0</v>
      </c>
      <c r="J683" s="239"/>
      <c r="K683" s="240">
        <f>ROUND(E683*J683,2)</f>
        <v>0</v>
      </c>
      <c r="L683" s="240">
        <v>21</v>
      </c>
      <c r="M683" s="240">
        <f>G683*(1+L683/100)</f>
        <v>0</v>
      </c>
      <c r="N683" s="238">
        <v>5.0000000000000001E-4</v>
      </c>
      <c r="O683" s="238">
        <f>ROUND(E683*N683,2)</f>
        <v>0.03</v>
      </c>
      <c r="P683" s="238">
        <v>0</v>
      </c>
      <c r="Q683" s="238">
        <f>ROUND(E683*P683,2)</f>
        <v>0</v>
      </c>
      <c r="R683" s="240" t="s">
        <v>334</v>
      </c>
      <c r="S683" s="240" t="s">
        <v>190</v>
      </c>
      <c r="T683" s="241" t="s">
        <v>335</v>
      </c>
      <c r="U683" s="224">
        <v>2E-3</v>
      </c>
      <c r="V683" s="224">
        <f>ROUND(E683*U683,2)</f>
        <v>0.12</v>
      </c>
      <c r="W683" s="224"/>
      <c r="X683" s="224" t="s">
        <v>336</v>
      </c>
      <c r="Y683" s="224" t="s">
        <v>193</v>
      </c>
      <c r="Z683" s="214"/>
      <c r="AA683" s="214"/>
      <c r="AB683" s="214"/>
      <c r="AC683" s="214"/>
      <c r="AD683" s="214"/>
      <c r="AE683" s="214"/>
      <c r="AF683" s="214"/>
      <c r="AG683" s="214" t="s">
        <v>337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2" x14ac:dyDescent="0.2">
      <c r="A684" s="221"/>
      <c r="B684" s="222"/>
      <c r="C684" s="255" t="s">
        <v>820</v>
      </c>
      <c r="D684" s="254"/>
      <c r="E684" s="254"/>
      <c r="F684" s="254"/>
      <c r="G684" s="25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4"/>
      <c r="AA684" s="214"/>
      <c r="AB684" s="214"/>
      <c r="AC684" s="214"/>
      <c r="AD684" s="214"/>
      <c r="AE684" s="214"/>
      <c r="AF684" s="214"/>
      <c r="AG684" s="214" t="s">
        <v>339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2" x14ac:dyDescent="0.2">
      <c r="A685" s="221"/>
      <c r="B685" s="222"/>
      <c r="C685" s="249" t="s">
        <v>3092</v>
      </c>
      <c r="D685" s="225"/>
      <c r="E685" s="226">
        <v>25.5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4"/>
      <c r="AA685" s="214"/>
      <c r="AB685" s="214"/>
      <c r="AC685" s="214"/>
      <c r="AD685" s="214"/>
      <c r="AE685" s="214"/>
      <c r="AF685" s="214"/>
      <c r="AG685" s="214" t="s">
        <v>205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3" x14ac:dyDescent="0.2">
      <c r="A686" s="221"/>
      <c r="B686" s="222"/>
      <c r="C686" s="249" t="s">
        <v>3093</v>
      </c>
      <c r="D686" s="225"/>
      <c r="E686" s="226">
        <v>34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4"/>
      <c r="AA686" s="214"/>
      <c r="AB686" s="214"/>
      <c r="AC686" s="214"/>
      <c r="AD686" s="214"/>
      <c r="AE686" s="214"/>
      <c r="AF686" s="214"/>
      <c r="AG686" s="214" t="s">
        <v>205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3" x14ac:dyDescent="0.2">
      <c r="A687" s="221"/>
      <c r="B687" s="222"/>
      <c r="C687" s="249" t="s">
        <v>3094</v>
      </c>
      <c r="D687" s="225"/>
      <c r="E687" s="226"/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4"/>
      <c r="AA687" s="214"/>
      <c r="AB687" s="214"/>
      <c r="AC687" s="214"/>
      <c r="AD687" s="214"/>
      <c r="AE687" s="214"/>
      <c r="AF687" s="214"/>
      <c r="AG687" s="214" t="s">
        <v>205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3" x14ac:dyDescent="0.2">
      <c r="A688" s="221"/>
      <c r="B688" s="222"/>
      <c r="C688" s="249" t="s">
        <v>3094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205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5">
        <v>186</v>
      </c>
      <c r="B689" s="236" t="s">
        <v>824</v>
      </c>
      <c r="C689" s="246" t="s">
        <v>825</v>
      </c>
      <c r="D689" s="237" t="s">
        <v>333</v>
      </c>
      <c r="E689" s="238">
        <v>2.5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0.21242</v>
      </c>
      <c r="O689" s="238">
        <f>ROUND(E689*N689,2)</f>
        <v>0.53</v>
      </c>
      <c r="P689" s="238">
        <v>0</v>
      </c>
      <c r="Q689" s="238">
        <f>ROUND(E689*P689,2)</f>
        <v>0</v>
      </c>
      <c r="R689" s="240" t="s">
        <v>334</v>
      </c>
      <c r="S689" s="240" t="s">
        <v>190</v>
      </c>
      <c r="T689" s="241" t="s">
        <v>335</v>
      </c>
      <c r="U689" s="224">
        <v>0.80100000000000005</v>
      </c>
      <c r="V689" s="224">
        <f>ROUND(E689*U689,2)</f>
        <v>2</v>
      </c>
      <c r="W689" s="224"/>
      <c r="X689" s="224" t="s">
        <v>336</v>
      </c>
      <c r="Y689" s="224" t="s">
        <v>193</v>
      </c>
      <c r="Z689" s="214"/>
      <c r="AA689" s="214"/>
      <c r="AB689" s="214"/>
      <c r="AC689" s="214"/>
      <c r="AD689" s="214"/>
      <c r="AE689" s="214"/>
      <c r="AF689" s="214"/>
      <c r="AG689" s="214" t="s">
        <v>337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2" x14ac:dyDescent="0.2">
      <c r="A690" s="221"/>
      <c r="B690" s="222"/>
      <c r="C690" s="255" t="s">
        <v>826</v>
      </c>
      <c r="D690" s="254"/>
      <c r="E690" s="254"/>
      <c r="F690" s="254"/>
      <c r="G690" s="25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339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43" t="str">
        <f>C690</f>
        <v>s provedením lože tl. do 40 mm, s vyplněním spár, s dvojím beraněním a se smetením přebytečného materiálu na vzdálenost do 3 m</v>
      </c>
      <c r="BB690" s="214"/>
      <c r="BC690" s="214"/>
      <c r="BD690" s="214"/>
      <c r="BE690" s="214"/>
      <c r="BF690" s="214"/>
      <c r="BG690" s="214"/>
      <c r="BH690" s="214"/>
    </row>
    <row r="691" spans="1:60" outlineLevel="2" x14ac:dyDescent="0.2">
      <c r="A691" s="221"/>
      <c r="B691" s="222"/>
      <c r="C691" s="249" t="s">
        <v>3073</v>
      </c>
      <c r="D691" s="225"/>
      <c r="E691" s="226">
        <v>2.5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4"/>
      <c r="AA691" s="214"/>
      <c r="AB691" s="214"/>
      <c r="AC691" s="214"/>
      <c r="AD691" s="214"/>
      <c r="AE691" s="214"/>
      <c r="AF691" s="214"/>
      <c r="AG691" s="214" t="s">
        <v>205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5">
        <v>187</v>
      </c>
      <c r="B692" s="236" t="s">
        <v>829</v>
      </c>
      <c r="C692" s="246" t="s">
        <v>830</v>
      </c>
      <c r="D692" s="237" t="s">
        <v>401</v>
      </c>
      <c r="E692" s="238">
        <v>3.5</v>
      </c>
      <c r="F692" s="239"/>
      <c r="G692" s="240">
        <f>ROUND(E692*F692,2)</f>
        <v>0</v>
      </c>
      <c r="H692" s="239"/>
      <c r="I692" s="240">
        <f>ROUND(E692*H692,2)</f>
        <v>0</v>
      </c>
      <c r="J692" s="239"/>
      <c r="K692" s="240">
        <f>ROUND(E692*J692,2)</f>
        <v>0</v>
      </c>
      <c r="L692" s="240">
        <v>21</v>
      </c>
      <c r="M692" s="240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40" t="s">
        <v>831</v>
      </c>
      <c r="S692" s="240" t="s">
        <v>190</v>
      </c>
      <c r="T692" s="241" t="s">
        <v>335</v>
      </c>
      <c r="U692" s="224">
        <v>1</v>
      </c>
      <c r="V692" s="224">
        <f>ROUND(E692*U692,2)</f>
        <v>3.5</v>
      </c>
      <c r="W692" s="224"/>
      <c r="X692" s="224" t="s">
        <v>832</v>
      </c>
      <c r="Y692" s="224" t="s">
        <v>193</v>
      </c>
      <c r="Z692" s="214"/>
      <c r="AA692" s="214"/>
      <c r="AB692" s="214"/>
      <c r="AC692" s="214"/>
      <c r="AD692" s="214"/>
      <c r="AE692" s="214"/>
      <c r="AF692" s="214"/>
      <c r="AG692" s="214" t="s">
        <v>833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2" x14ac:dyDescent="0.2">
      <c r="A693" s="221"/>
      <c r="B693" s="222"/>
      <c r="C693" s="249" t="s">
        <v>834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24"/>
      <c r="Z693" s="214"/>
      <c r="AA693" s="214"/>
      <c r="AB693" s="214"/>
      <c r="AC693" s="214"/>
      <c r="AD693" s="214"/>
      <c r="AE693" s="214"/>
      <c r="AF693" s="214"/>
      <c r="AG693" s="214" t="s">
        <v>205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3" x14ac:dyDescent="0.2">
      <c r="A694" s="221"/>
      <c r="B694" s="222"/>
      <c r="C694" s="249" t="s">
        <v>2502</v>
      </c>
      <c r="D694" s="225"/>
      <c r="E694" s="226">
        <v>3.5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4"/>
      <c r="AA694" s="214"/>
      <c r="AB694" s="214"/>
      <c r="AC694" s="214"/>
      <c r="AD694" s="214"/>
      <c r="AE694" s="214"/>
      <c r="AF694" s="214"/>
      <c r="AG694" s="214" t="s">
        <v>205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3" x14ac:dyDescent="0.2">
      <c r="A695" s="221"/>
      <c r="B695" s="222"/>
      <c r="C695" s="249" t="s">
        <v>836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4"/>
      <c r="AA695" s="214"/>
      <c r="AB695" s="214"/>
      <c r="AC695" s="214"/>
      <c r="AD695" s="214"/>
      <c r="AE695" s="214"/>
      <c r="AF695" s="214"/>
      <c r="AG695" s="214" t="s">
        <v>205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35">
        <v>188</v>
      </c>
      <c r="B696" s="236" t="s">
        <v>837</v>
      </c>
      <c r="C696" s="246" t="s">
        <v>838</v>
      </c>
      <c r="D696" s="237" t="s">
        <v>401</v>
      </c>
      <c r="E696" s="238">
        <v>0.44</v>
      </c>
      <c r="F696" s="239"/>
      <c r="G696" s="240">
        <f>ROUND(E696*F696,2)</f>
        <v>0</v>
      </c>
      <c r="H696" s="239"/>
      <c r="I696" s="240">
        <f>ROUND(E696*H696,2)</f>
        <v>0</v>
      </c>
      <c r="J696" s="239"/>
      <c r="K696" s="240">
        <f>ROUND(E696*J696,2)</f>
        <v>0</v>
      </c>
      <c r="L696" s="240">
        <v>21</v>
      </c>
      <c r="M696" s="240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40" t="s">
        <v>831</v>
      </c>
      <c r="S696" s="240" t="s">
        <v>190</v>
      </c>
      <c r="T696" s="241" t="s">
        <v>335</v>
      </c>
      <c r="U696" s="224">
        <v>1</v>
      </c>
      <c r="V696" s="224">
        <f>ROUND(E696*U696,2)</f>
        <v>0.44</v>
      </c>
      <c r="W696" s="224"/>
      <c r="X696" s="224" t="s">
        <v>832</v>
      </c>
      <c r="Y696" s="224" t="s">
        <v>193</v>
      </c>
      <c r="Z696" s="214"/>
      <c r="AA696" s="214"/>
      <c r="AB696" s="214"/>
      <c r="AC696" s="214"/>
      <c r="AD696" s="214"/>
      <c r="AE696" s="214"/>
      <c r="AF696" s="214"/>
      <c r="AG696" s="214" t="s">
        <v>839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2" x14ac:dyDescent="0.2">
      <c r="A697" s="221"/>
      <c r="B697" s="222"/>
      <c r="C697" s="249" t="s">
        <v>3095</v>
      </c>
      <c r="D697" s="225"/>
      <c r="E697" s="226">
        <v>0.44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4"/>
      <c r="AA697" s="214"/>
      <c r="AB697" s="214"/>
      <c r="AC697" s="214"/>
      <c r="AD697" s="214"/>
      <c r="AE697" s="214"/>
      <c r="AF697" s="214"/>
      <c r="AG697" s="214" t="s">
        <v>205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35">
        <v>189</v>
      </c>
      <c r="B698" s="236" t="s">
        <v>841</v>
      </c>
      <c r="C698" s="246" t="s">
        <v>842</v>
      </c>
      <c r="D698" s="237" t="s">
        <v>843</v>
      </c>
      <c r="E698" s="238">
        <v>0.44</v>
      </c>
      <c r="F698" s="239"/>
      <c r="G698" s="240">
        <f>ROUND(E698*F698,2)</f>
        <v>0</v>
      </c>
      <c r="H698" s="239"/>
      <c r="I698" s="240">
        <f>ROUND(E698*H698,2)</f>
        <v>0</v>
      </c>
      <c r="J698" s="239"/>
      <c r="K698" s="240">
        <f>ROUND(E698*J698,2)</f>
        <v>0</v>
      </c>
      <c r="L698" s="240">
        <v>21</v>
      </c>
      <c r="M698" s="240">
        <f>G698*(1+L698/100)</f>
        <v>0</v>
      </c>
      <c r="N698" s="238">
        <v>0</v>
      </c>
      <c r="O698" s="238">
        <f>ROUND(E698*N698,2)</f>
        <v>0</v>
      </c>
      <c r="P698" s="238">
        <v>0</v>
      </c>
      <c r="Q698" s="238">
        <f>ROUND(E698*P698,2)</f>
        <v>0</v>
      </c>
      <c r="R698" s="240" t="s">
        <v>844</v>
      </c>
      <c r="S698" s="240" t="s">
        <v>190</v>
      </c>
      <c r="T698" s="241" t="s">
        <v>335</v>
      </c>
      <c r="U698" s="224">
        <v>0</v>
      </c>
      <c r="V698" s="224">
        <f>ROUND(E698*U698,2)</f>
        <v>0</v>
      </c>
      <c r="W698" s="224"/>
      <c r="X698" s="224" t="s">
        <v>845</v>
      </c>
      <c r="Y698" s="224" t="s">
        <v>193</v>
      </c>
      <c r="Z698" s="214"/>
      <c r="AA698" s="214"/>
      <c r="AB698" s="214"/>
      <c r="AC698" s="214"/>
      <c r="AD698" s="214"/>
      <c r="AE698" s="214"/>
      <c r="AF698" s="214"/>
      <c r="AG698" s="214" t="s">
        <v>846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2" x14ac:dyDescent="0.2">
      <c r="A699" s="221"/>
      <c r="B699" s="222"/>
      <c r="C699" s="247" t="s">
        <v>847</v>
      </c>
      <c r="D699" s="242"/>
      <c r="E699" s="242"/>
      <c r="F699" s="242"/>
      <c r="G699" s="242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24"/>
      <c r="Z699" s="214"/>
      <c r="AA699" s="214"/>
      <c r="AB699" s="214"/>
      <c r="AC699" s="214"/>
      <c r="AD699" s="214"/>
      <c r="AE699" s="214"/>
      <c r="AF699" s="214"/>
      <c r="AG699" s="214" t="s">
        <v>196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2" x14ac:dyDescent="0.2">
      <c r="A700" s="221"/>
      <c r="B700" s="222"/>
      <c r="C700" s="249" t="s">
        <v>3095</v>
      </c>
      <c r="D700" s="225"/>
      <c r="E700" s="226">
        <v>0.44</v>
      </c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4"/>
      <c r="AA700" s="214"/>
      <c r="AB700" s="214"/>
      <c r="AC700" s="214"/>
      <c r="AD700" s="214"/>
      <c r="AE700" s="214"/>
      <c r="AF700" s="214"/>
      <c r="AG700" s="214" t="s">
        <v>205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x14ac:dyDescent="0.2">
      <c r="A701" s="228" t="s">
        <v>185</v>
      </c>
      <c r="B701" s="229" t="s">
        <v>121</v>
      </c>
      <c r="C701" s="245" t="s">
        <v>122</v>
      </c>
      <c r="D701" s="230"/>
      <c r="E701" s="231"/>
      <c r="F701" s="232"/>
      <c r="G701" s="232">
        <f>SUMIF(AG702:AG739,"&lt;&gt;NOR",G702:G739)</f>
        <v>0</v>
      </c>
      <c r="H701" s="232"/>
      <c r="I701" s="232">
        <f>SUM(I702:I739)</f>
        <v>0</v>
      </c>
      <c r="J701" s="232"/>
      <c r="K701" s="232">
        <f>SUM(K702:K739)</f>
        <v>0</v>
      </c>
      <c r="L701" s="232"/>
      <c r="M701" s="232">
        <f>SUM(M702:M739)</f>
        <v>0</v>
      </c>
      <c r="N701" s="231"/>
      <c r="O701" s="231">
        <f>SUM(O702:O739)</f>
        <v>0.19000000000000003</v>
      </c>
      <c r="P701" s="231"/>
      <c r="Q701" s="231">
        <f>SUM(Q702:Q739)</f>
        <v>0</v>
      </c>
      <c r="R701" s="232"/>
      <c r="S701" s="232"/>
      <c r="T701" s="233"/>
      <c r="U701" s="227"/>
      <c r="V701" s="227">
        <f>SUM(V702:V739)</f>
        <v>16.380000000000003</v>
      </c>
      <c r="W701" s="227"/>
      <c r="X701" s="227"/>
      <c r="Y701" s="227"/>
      <c r="AG701" t="s">
        <v>186</v>
      </c>
    </row>
    <row r="702" spans="1:60" ht="22.5" outlineLevel="1" x14ac:dyDescent="0.2">
      <c r="A702" s="235">
        <v>192</v>
      </c>
      <c r="B702" s="236" t="s">
        <v>848</v>
      </c>
      <c r="C702" s="246" t="s">
        <v>849</v>
      </c>
      <c r="D702" s="237" t="s">
        <v>752</v>
      </c>
      <c r="E702" s="238">
        <v>1</v>
      </c>
      <c r="F702" s="239"/>
      <c r="G702" s="240">
        <f>ROUND(E702*F702,2)</f>
        <v>0</v>
      </c>
      <c r="H702" s="239"/>
      <c r="I702" s="240">
        <f>ROUND(E702*H702,2)</f>
        <v>0</v>
      </c>
      <c r="J702" s="239"/>
      <c r="K702" s="240">
        <f>ROUND(E702*J702,2)</f>
        <v>0</v>
      </c>
      <c r="L702" s="240">
        <v>21</v>
      </c>
      <c r="M702" s="240">
        <f>G702*(1+L702/100)</f>
        <v>0</v>
      </c>
      <c r="N702" s="238">
        <v>2.2000000000000001E-4</v>
      </c>
      <c r="O702" s="238">
        <f>ROUND(E702*N702,2)</f>
        <v>0</v>
      </c>
      <c r="P702" s="238">
        <v>0</v>
      </c>
      <c r="Q702" s="238">
        <f>ROUND(E702*P702,2)</f>
        <v>0</v>
      </c>
      <c r="R702" s="240" t="s">
        <v>736</v>
      </c>
      <c r="S702" s="240" t="s">
        <v>190</v>
      </c>
      <c r="T702" s="241" t="s">
        <v>335</v>
      </c>
      <c r="U702" s="224">
        <v>0.75900000000000001</v>
      </c>
      <c r="V702" s="224">
        <f>ROUND(E702*U702,2)</f>
        <v>0.76</v>
      </c>
      <c r="W702" s="224"/>
      <c r="X702" s="224" t="s">
        <v>336</v>
      </c>
      <c r="Y702" s="224" t="s">
        <v>193</v>
      </c>
      <c r="Z702" s="214"/>
      <c r="AA702" s="214"/>
      <c r="AB702" s="214"/>
      <c r="AC702" s="214"/>
      <c r="AD702" s="214"/>
      <c r="AE702" s="214"/>
      <c r="AF702" s="214"/>
      <c r="AG702" s="214" t="s">
        <v>337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2" x14ac:dyDescent="0.2">
      <c r="A703" s="221"/>
      <c r="B703" s="222"/>
      <c r="C703" s="249" t="s">
        <v>2712</v>
      </c>
      <c r="D703" s="225"/>
      <c r="E703" s="226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24"/>
      <c r="Z703" s="214"/>
      <c r="AA703" s="214"/>
      <c r="AB703" s="214"/>
      <c r="AC703" s="214"/>
      <c r="AD703" s="214"/>
      <c r="AE703" s="214"/>
      <c r="AF703" s="214"/>
      <c r="AG703" s="214" t="s">
        <v>205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3" x14ac:dyDescent="0.2">
      <c r="A704" s="221"/>
      <c r="B704" s="222"/>
      <c r="C704" s="249" t="s">
        <v>2713</v>
      </c>
      <c r="D704" s="225"/>
      <c r="E704" s="226">
        <v>1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35">
        <v>195</v>
      </c>
      <c r="B705" s="236" t="s">
        <v>2714</v>
      </c>
      <c r="C705" s="246" t="s">
        <v>2715</v>
      </c>
      <c r="D705" s="237" t="s">
        <v>374</v>
      </c>
      <c r="E705" s="238">
        <v>11</v>
      </c>
      <c r="F705" s="239"/>
      <c r="G705" s="240">
        <f>ROUND(E705*F705,2)</f>
        <v>0</v>
      </c>
      <c r="H705" s="239"/>
      <c r="I705" s="240">
        <f>ROUND(E705*H705,2)</f>
        <v>0</v>
      </c>
      <c r="J705" s="239"/>
      <c r="K705" s="240">
        <f>ROUND(E705*J705,2)</f>
        <v>0</v>
      </c>
      <c r="L705" s="240">
        <v>21</v>
      </c>
      <c r="M705" s="240">
        <f>G705*(1+L705/100)</f>
        <v>0</v>
      </c>
      <c r="N705" s="238">
        <v>0</v>
      </c>
      <c r="O705" s="238">
        <f>ROUND(E705*N705,2)</f>
        <v>0</v>
      </c>
      <c r="P705" s="238">
        <v>0</v>
      </c>
      <c r="Q705" s="238">
        <f>ROUND(E705*P705,2)</f>
        <v>0</v>
      </c>
      <c r="R705" s="240" t="s">
        <v>736</v>
      </c>
      <c r="S705" s="240" t="s">
        <v>190</v>
      </c>
      <c r="T705" s="241" t="s">
        <v>335</v>
      </c>
      <c r="U705" s="224">
        <v>5.3999999999999999E-2</v>
      </c>
      <c r="V705" s="224">
        <f>ROUND(E705*U705,2)</f>
        <v>0.59</v>
      </c>
      <c r="W705" s="224"/>
      <c r="X705" s="224" t="s">
        <v>336</v>
      </c>
      <c r="Y705" s="224" t="s">
        <v>193</v>
      </c>
      <c r="Z705" s="214"/>
      <c r="AA705" s="214"/>
      <c r="AB705" s="214"/>
      <c r="AC705" s="214"/>
      <c r="AD705" s="214"/>
      <c r="AE705" s="214"/>
      <c r="AF705" s="214"/>
      <c r="AG705" s="214" t="s">
        <v>337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2" x14ac:dyDescent="0.2">
      <c r="A706" s="221"/>
      <c r="B706" s="222"/>
      <c r="C706" s="255" t="s">
        <v>760</v>
      </c>
      <c r="D706" s="254"/>
      <c r="E706" s="254"/>
      <c r="F706" s="254"/>
      <c r="G706" s="25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24"/>
      <c r="Z706" s="214"/>
      <c r="AA706" s="214"/>
      <c r="AB706" s="214"/>
      <c r="AC706" s="214"/>
      <c r="AD706" s="214"/>
      <c r="AE706" s="214"/>
      <c r="AF706" s="214"/>
      <c r="AG706" s="214" t="s">
        <v>339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2" x14ac:dyDescent="0.2">
      <c r="A707" s="221"/>
      <c r="B707" s="222"/>
      <c r="C707" s="249" t="s">
        <v>3066</v>
      </c>
      <c r="D707" s="225"/>
      <c r="E707" s="226">
        <v>11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4"/>
      <c r="AA707" s="214"/>
      <c r="AB707" s="214"/>
      <c r="AC707" s="214"/>
      <c r="AD707" s="214"/>
      <c r="AE707" s="214"/>
      <c r="AF707" s="214"/>
      <c r="AG707" s="214" t="s">
        <v>205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35">
        <v>198</v>
      </c>
      <c r="B708" s="236" t="s">
        <v>882</v>
      </c>
      <c r="C708" s="246" t="s">
        <v>883</v>
      </c>
      <c r="D708" s="237" t="s">
        <v>752</v>
      </c>
      <c r="E708" s="238">
        <v>1</v>
      </c>
      <c r="F708" s="239"/>
      <c r="G708" s="240">
        <f>ROUND(E708*F708,2)</f>
        <v>0</v>
      </c>
      <c r="H708" s="239"/>
      <c r="I708" s="240">
        <f>ROUND(E708*H708,2)</f>
        <v>0</v>
      </c>
      <c r="J708" s="239"/>
      <c r="K708" s="240">
        <f>ROUND(E708*J708,2)</f>
        <v>0</v>
      </c>
      <c r="L708" s="240">
        <v>21</v>
      </c>
      <c r="M708" s="240">
        <f>G708*(1+L708/100)</f>
        <v>0</v>
      </c>
      <c r="N708" s="238">
        <v>2.1000000000000001E-4</v>
      </c>
      <c r="O708" s="238">
        <f>ROUND(E708*N708,2)</f>
        <v>0</v>
      </c>
      <c r="P708" s="238">
        <v>0</v>
      </c>
      <c r="Q708" s="238">
        <f>ROUND(E708*P708,2)</f>
        <v>0</v>
      </c>
      <c r="R708" s="240" t="s">
        <v>736</v>
      </c>
      <c r="S708" s="240" t="s">
        <v>190</v>
      </c>
      <c r="T708" s="241" t="s">
        <v>335</v>
      </c>
      <c r="U708" s="224">
        <v>1.278</v>
      </c>
      <c r="V708" s="224">
        <f>ROUND(E708*U708,2)</f>
        <v>1.28</v>
      </c>
      <c r="W708" s="224"/>
      <c r="X708" s="224" t="s">
        <v>336</v>
      </c>
      <c r="Y708" s="224" t="s">
        <v>193</v>
      </c>
      <c r="Z708" s="214"/>
      <c r="AA708" s="214"/>
      <c r="AB708" s="214"/>
      <c r="AC708" s="214"/>
      <c r="AD708" s="214"/>
      <c r="AE708" s="214"/>
      <c r="AF708" s="214"/>
      <c r="AG708" s="214" t="s">
        <v>391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2" x14ac:dyDescent="0.2">
      <c r="A709" s="221"/>
      <c r="B709" s="222"/>
      <c r="C709" s="249" t="s">
        <v>1600</v>
      </c>
      <c r="D709" s="225"/>
      <c r="E709" s="226">
        <v>1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4"/>
      <c r="AA709" s="214"/>
      <c r="AB709" s="214"/>
      <c r="AC709" s="214"/>
      <c r="AD709" s="214"/>
      <c r="AE709" s="214"/>
      <c r="AF709" s="214"/>
      <c r="AG709" s="214" t="s">
        <v>205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35">
        <v>203</v>
      </c>
      <c r="B710" s="236" t="s">
        <v>897</v>
      </c>
      <c r="C710" s="246" t="s">
        <v>898</v>
      </c>
      <c r="D710" s="237" t="s">
        <v>899</v>
      </c>
      <c r="E710" s="238">
        <v>1.1100000000000001</v>
      </c>
      <c r="F710" s="239"/>
      <c r="G710" s="240">
        <f>ROUND(E710*F710,2)</f>
        <v>0</v>
      </c>
      <c r="H710" s="239"/>
      <c r="I710" s="240">
        <f>ROUND(E710*H710,2)</f>
        <v>0</v>
      </c>
      <c r="J710" s="239"/>
      <c r="K710" s="240">
        <f>ROUND(E710*J710,2)</f>
        <v>0</v>
      </c>
      <c r="L710" s="240">
        <v>21</v>
      </c>
      <c r="M710" s="240">
        <f>G710*(1+L710/100)</f>
        <v>0</v>
      </c>
      <c r="N710" s="238">
        <v>3.4369999999999998E-2</v>
      </c>
      <c r="O710" s="238">
        <f>ROUND(E710*N710,2)</f>
        <v>0.04</v>
      </c>
      <c r="P710" s="238">
        <v>0</v>
      </c>
      <c r="Q710" s="238">
        <f>ROUND(E710*P710,2)</f>
        <v>0</v>
      </c>
      <c r="R710" s="240" t="s">
        <v>736</v>
      </c>
      <c r="S710" s="240" t="s">
        <v>190</v>
      </c>
      <c r="T710" s="241" t="s">
        <v>335</v>
      </c>
      <c r="U710" s="224">
        <v>10.130000000000001</v>
      </c>
      <c r="V710" s="224">
        <f>ROUND(E710*U710,2)</f>
        <v>11.24</v>
      </c>
      <c r="W710" s="224"/>
      <c r="X710" s="224" t="s">
        <v>336</v>
      </c>
      <c r="Y710" s="224" t="s">
        <v>193</v>
      </c>
      <c r="Z710" s="214"/>
      <c r="AA710" s="214"/>
      <c r="AB710" s="214"/>
      <c r="AC710" s="214"/>
      <c r="AD710" s="214"/>
      <c r="AE710" s="214"/>
      <c r="AF710" s="214"/>
      <c r="AG710" s="214" t="s">
        <v>337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33.75" outlineLevel="2" x14ac:dyDescent="0.2">
      <c r="A711" s="221"/>
      <c r="B711" s="222"/>
      <c r="C711" s="255" t="s">
        <v>900</v>
      </c>
      <c r="D711" s="254"/>
      <c r="E711" s="254"/>
      <c r="F711" s="254"/>
      <c r="G711" s="25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4"/>
      <c r="AA711" s="214"/>
      <c r="AB711" s="214"/>
      <c r="AC711" s="214"/>
      <c r="AD711" s="214"/>
      <c r="AE711" s="214"/>
      <c r="AF711" s="214"/>
      <c r="AG711" s="214" t="s">
        <v>339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43" t="str">
        <f>C711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711" s="214"/>
      <c r="BC711" s="214"/>
      <c r="BD711" s="214"/>
      <c r="BE711" s="214"/>
      <c r="BF711" s="214"/>
      <c r="BG711" s="214"/>
      <c r="BH711" s="214"/>
    </row>
    <row r="712" spans="1:60" outlineLevel="2" x14ac:dyDescent="0.2">
      <c r="A712" s="221"/>
      <c r="B712" s="222"/>
      <c r="C712" s="249" t="s">
        <v>3096</v>
      </c>
      <c r="D712" s="225"/>
      <c r="E712" s="226">
        <v>1.1100000000000001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4"/>
      <c r="AA712" s="214"/>
      <c r="AB712" s="214"/>
      <c r="AC712" s="214"/>
      <c r="AD712" s="214"/>
      <c r="AE712" s="214"/>
      <c r="AF712" s="214"/>
      <c r="AG712" s="214" t="s">
        <v>205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35">
        <v>204</v>
      </c>
      <c r="B713" s="236" t="s">
        <v>1276</v>
      </c>
      <c r="C713" s="246" t="s">
        <v>1277</v>
      </c>
      <c r="D713" s="237" t="s">
        <v>374</v>
      </c>
      <c r="E713" s="238">
        <v>11</v>
      </c>
      <c r="F713" s="239"/>
      <c r="G713" s="240">
        <f>ROUND(E713*F713,2)</f>
        <v>0</v>
      </c>
      <c r="H713" s="239"/>
      <c r="I713" s="240">
        <f>ROUND(E713*H713,2)</f>
        <v>0</v>
      </c>
      <c r="J713" s="239"/>
      <c r="K713" s="240">
        <f>ROUND(E713*J713,2)</f>
        <v>0</v>
      </c>
      <c r="L713" s="240">
        <v>21</v>
      </c>
      <c r="M713" s="240">
        <f>G713*(1+L713/100)</f>
        <v>0</v>
      </c>
      <c r="N713" s="238">
        <v>0</v>
      </c>
      <c r="O713" s="238">
        <f>ROUND(E713*N713,2)</f>
        <v>0</v>
      </c>
      <c r="P713" s="238">
        <v>0</v>
      </c>
      <c r="Q713" s="238">
        <f>ROUND(E713*P713,2)</f>
        <v>0</v>
      </c>
      <c r="R713" s="240" t="s">
        <v>736</v>
      </c>
      <c r="S713" s="240" t="s">
        <v>190</v>
      </c>
      <c r="T713" s="241" t="s">
        <v>335</v>
      </c>
      <c r="U713" s="224">
        <v>0.15</v>
      </c>
      <c r="V713" s="224">
        <f>ROUND(E713*U713,2)</f>
        <v>1.65</v>
      </c>
      <c r="W713" s="224"/>
      <c r="X713" s="224" t="s">
        <v>336</v>
      </c>
      <c r="Y713" s="224" t="s">
        <v>193</v>
      </c>
      <c r="Z713" s="214"/>
      <c r="AA713" s="214"/>
      <c r="AB713" s="214"/>
      <c r="AC713" s="214"/>
      <c r="AD713" s="214"/>
      <c r="AE713" s="214"/>
      <c r="AF713" s="214"/>
      <c r="AG713" s="214" t="s">
        <v>391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2" x14ac:dyDescent="0.2">
      <c r="A714" s="221"/>
      <c r="B714" s="222"/>
      <c r="C714" s="255" t="s">
        <v>904</v>
      </c>
      <c r="D714" s="254"/>
      <c r="E714" s="254"/>
      <c r="F714" s="254"/>
      <c r="G714" s="25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4"/>
      <c r="AA714" s="214"/>
      <c r="AB714" s="214"/>
      <c r="AC714" s="214"/>
      <c r="AD714" s="214"/>
      <c r="AE714" s="214"/>
      <c r="AF714" s="214"/>
      <c r="AG714" s="214" t="s">
        <v>339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43" t="str">
        <f>C714</f>
        <v>napuštění a vypuštění vody, dodání vody a desinfekčního prostředku, náklady na bakteriologický rozbor vody,</v>
      </c>
      <c r="BB714" s="214"/>
      <c r="BC714" s="214"/>
      <c r="BD714" s="214"/>
      <c r="BE714" s="214"/>
      <c r="BF714" s="214"/>
      <c r="BG714" s="214"/>
      <c r="BH714" s="214"/>
    </row>
    <row r="715" spans="1:60" outlineLevel="2" x14ac:dyDescent="0.2">
      <c r="A715" s="221"/>
      <c r="B715" s="222"/>
      <c r="C715" s="249" t="s">
        <v>3097</v>
      </c>
      <c r="D715" s="225"/>
      <c r="E715" s="226">
        <v>11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4"/>
      <c r="AA715" s="214"/>
      <c r="AB715" s="214"/>
      <c r="AC715" s="214"/>
      <c r="AD715" s="214"/>
      <c r="AE715" s="214"/>
      <c r="AF715" s="214"/>
      <c r="AG715" s="214" t="s">
        <v>205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35">
        <v>222</v>
      </c>
      <c r="B716" s="236" t="s">
        <v>916</v>
      </c>
      <c r="C716" s="246" t="s">
        <v>917</v>
      </c>
      <c r="D716" s="237" t="s">
        <v>752</v>
      </c>
      <c r="E716" s="238">
        <v>1</v>
      </c>
      <c r="F716" s="239"/>
      <c r="G716" s="240">
        <f>ROUND(E716*F716,2)</f>
        <v>0</v>
      </c>
      <c r="H716" s="239"/>
      <c r="I716" s="240">
        <f>ROUND(E716*H716,2)</f>
        <v>0</v>
      </c>
      <c r="J716" s="239"/>
      <c r="K716" s="240">
        <f>ROUND(E716*J716,2)</f>
        <v>0</v>
      </c>
      <c r="L716" s="240">
        <v>21</v>
      </c>
      <c r="M716" s="240">
        <f>G716*(1+L716/100)</f>
        <v>0</v>
      </c>
      <c r="N716" s="238">
        <v>0.12303</v>
      </c>
      <c r="O716" s="238">
        <f>ROUND(E716*N716,2)</f>
        <v>0.12</v>
      </c>
      <c r="P716" s="238">
        <v>0</v>
      </c>
      <c r="Q716" s="238">
        <f>ROUND(E716*P716,2)</f>
        <v>0</v>
      </c>
      <c r="R716" s="240" t="s">
        <v>736</v>
      </c>
      <c r="S716" s="240" t="s">
        <v>190</v>
      </c>
      <c r="T716" s="241" t="s">
        <v>335</v>
      </c>
      <c r="U716" s="224">
        <v>0.86299999999999999</v>
      </c>
      <c r="V716" s="224">
        <f>ROUND(E716*U716,2)</f>
        <v>0.86</v>
      </c>
      <c r="W716" s="224"/>
      <c r="X716" s="224" t="s">
        <v>336</v>
      </c>
      <c r="Y716" s="224" t="s">
        <v>193</v>
      </c>
      <c r="Z716" s="214"/>
      <c r="AA716" s="214"/>
      <c r="AB716" s="214"/>
      <c r="AC716" s="214"/>
      <c r="AD716" s="214"/>
      <c r="AE716" s="214"/>
      <c r="AF716" s="214"/>
      <c r="AG716" s="214" t="s">
        <v>391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2" x14ac:dyDescent="0.2">
      <c r="A717" s="221"/>
      <c r="B717" s="222"/>
      <c r="C717" s="255" t="s">
        <v>914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24"/>
      <c r="Z717" s="214"/>
      <c r="AA717" s="214"/>
      <c r="AB717" s="214"/>
      <c r="AC717" s="214"/>
      <c r="AD717" s="214"/>
      <c r="AE717" s="214"/>
      <c r="AF717" s="214"/>
      <c r="AG717" s="214" t="s">
        <v>339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2" x14ac:dyDescent="0.2">
      <c r="A718" s="221"/>
      <c r="B718" s="222"/>
      <c r="C718" s="249" t="s">
        <v>2718</v>
      </c>
      <c r="D718" s="225"/>
      <c r="E718" s="226">
        <v>1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24"/>
      <c r="Z718" s="214"/>
      <c r="AA718" s="214"/>
      <c r="AB718" s="214"/>
      <c r="AC718" s="214"/>
      <c r="AD718" s="214"/>
      <c r="AE718" s="214"/>
      <c r="AF718" s="214"/>
      <c r="AG718" s="214" t="s">
        <v>205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3" x14ac:dyDescent="0.2">
      <c r="A719" s="221"/>
      <c r="B719" s="222"/>
      <c r="C719" s="249" t="s">
        <v>919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24"/>
      <c r="Z719" s="214"/>
      <c r="AA719" s="214"/>
      <c r="AB719" s="214"/>
      <c r="AC719" s="214"/>
      <c r="AD719" s="214"/>
      <c r="AE719" s="214"/>
      <c r="AF719" s="214"/>
      <c r="AG719" s="214" t="s">
        <v>205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35">
        <v>225</v>
      </c>
      <c r="B720" s="236" t="s">
        <v>3098</v>
      </c>
      <c r="C720" s="246" t="s">
        <v>3099</v>
      </c>
      <c r="D720" s="237" t="s">
        <v>752</v>
      </c>
      <c r="E720" s="238">
        <v>2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5.0000000000000001E-4</v>
      </c>
      <c r="O720" s="238">
        <f>ROUND(E720*N720,2)</f>
        <v>0</v>
      </c>
      <c r="P720" s="238">
        <v>0</v>
      </c>
      <c r="Q720" s="238">
        <f>ROUND(E720*P720,2)</f>
        <v>0</v>
      </c>
      <c r="R720" s="240" t="s">
        <v>705</v>
      </c>
      <c r="S720" s="240" t="s">
        <v>190</v>
      </c>
      <c r="T720" s="241" t="s">
        <v>335</v>
      </c>
      <c r="U720" s="224">
        <v>0</v>
      </c>
      <c r="V720" s="224">
        <f>ROUND(E720*U720,2)</f>
        <v>0</v>
      </c>
      <c r="W720" s="224"/>
      <c r="X720" s="224" t="s">
        <v>706</v>
      </c>
      <c r="Y720" s="224" t="s">
        <v>193</v>
      </c>
      <c r="Z720" s="214"/>
      <c r="AA720" s="214"/>
      <c r="AB720" s="214"/>
      <c r="AC720" s="214"/>
      <c r="AD720" s="214"/>
      <c r="AE720" s="214"/>
      <c r="AF720" s="214"/>
      <c r="AG720" s="214" t="s">
        <v>707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2" x14ac:dyDescent="0.2">
      <c r="A721" s="221"/>
      <c r="B721" s="222"/>
      <c r="C721" s="249" t="s">
        <v>3100</v>
      </c>
      <c r="D721" s="225"/>
      <c r="E721" s="226">
        <v>2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24"/>
      <c r="Z721" s="214"/>
      <c r="AA721" s="214"/>
      <c r="AB721" s="214"/>
      <c r="AC721" s="214"/>
      <c r="AD721" s="214"/>
      <c r="AE721" s="214"/>
      <c r="AF721" s="214"/>
      <c r="AG721" s="214" t="s">
        <v>205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3" x14ac:dyDescent="0.2">
      <c r="A722" s="221"/>
      <c r="B722" s="222"/>
      <c r="C722" s="249" t="s">
        <v>3101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24"/>
      <c r="Z722" s="214"/>
      <c r="AA722" s="214"/>
      <c r="AB722" s="214"/>
      <c r="AC722" s="214"/>
      <c r="AD722" s="214"/>
      <c r="AE722" s="214"/>
      <c r="AF722" s="214"/>
      <c r="AG722" s="214" t="s">
        <v>205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35">
        <v>226</v>
      </c>
      <c r="B723" s="236" t="s">
        <v>927</v>
      </c>
      <c r="C723" s="246" t="s">
        <v>928</v>
      </c>
      <c r="D723" s="237" t="s">
        <v>752</v>
      </c>
      <c r="E723" s="238">
        <v>1</v>
      </c>
      <c r="F723" s="239"/>
      <c r="G723" s="240">
        <f>ROUND(E723*F723,2)</f>
        <v>0</v>
      </c>
      <c r="H723" s="239"/>
      <c r="I723" s="240">
        <f>ROUND(E723*H723,2)</f>
        <v>0</v>
      </c>
      <c r="J723" s="239"/>
      <c r="K723" s="240">
        <f>ROUND(E723*J723,2)</f>
        <v>0</v>
      </c>
      <c r="L723" s="240">
        <v>21</v>
      </c>
      <c r="M723" s="240">
        <f>G723*(1+L723/100)</f>
        <v>0</v>
      </c>
      <c r="N723" s="238">
        <v>0</v>
      </c>
      <c r="O723" s="238">
        <f>ROUND(E723*N723,2)</f>
        <v>0</v>
      </c>
      <c r="P723" s="238">
        <v>0</v>
      </c>
      <c r="Q723" s="238">
        <f>ROUND(E723*P723,2)</f>
        <v>0</v>
      </c>
      <c r="R723" s="240" t="s">
        <v>705</v>
      </c>
      <c r="S723" s="240" t="s">
        <v>190</v>
      </c>
      <c r="T723" s="241" t="s">
        <v>335</v>
      </c>
      <c r="U723" s="224">
        <v>0</v>
      </c>
      <c r="V723" s="224">
        <f>ROUND(E723*U723,2)</f>
        <v>0</v>
      </c>
      <c r="W723" s="224"/>
      <c r="X723" s="224" t="s">
        <v>706</v>
      </c>
      <c r="Y723" s="224" t="s">
        <v>193</v>
      </c>
      <c r="Z723" s="214"/>
      <c r="AA723" s="214"/>
      <c r="AB723" s="214"/>
      <c r="AC723" s="214"/>
      <c r="AD723" s="214"/>
      <c r="AE723" s="214"/>
      <c r="AF723" s="214"/>
      <c r="AG723" s="214" t="s">
        <v>707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2" x14ac:dyDescent="0.2">
      <c r="A724" s="221"/>
      <c r="B724" s="222"/>
      <c r="C724" s="249" t="s">
        <v>2719</v>
      </c>
      <c r="D724" s="225"/>
      <c r="E724" s="226">
        <v>1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24"/>
      <c r="Z724" s="214"/>
      <c r="AA724" s="214"/>
      <c r="AB724" s="214"/>
      <c r="AC724" s="214"/>
      <c r="AD724" s="214"/>
      <c r="AE724" s="214"/>
      <c r="AF724" s="214"/>
      <c r="AG724" s="214" t="s">
        <v>205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35">
        <v>227</v>
      </c>
      <c r="B725" s="236" t="s">
        <v>930</v>
      </c>
      <c r="C725" s="246" t="s">
        <v>931</v>
      </c>
      <c r="D725" s="237" t="s">
        <v>752</v>
      </c>
      <c r="E725" s="238">
        <v>3.1465000000000001</v>
      </c>
      <c r="F725" s="239"/>
      <c r="G725" s="240">
        <f>ROUND(E725*F725,2)</f>
        <v>0</v>
      </c>
      <c r="H725" s="239"/>
      <c r="I725" s="240">
        <f>ROUND(E725*H725,2)</f>
        <v>0</v>
      </c>
      <c r="J725" s="239"/>
      <c r="K725" s="240">
        <f>ROUND(E725*J725,2)</f>
        <v>0</v>
      </c>
      <c r="L725" s="240">
        <v>21</v>
      </c>
      <c r="M725" s="240">
        <f>G725*(1+L725/100)</f>
        <v>0</v>
      </c>
      <c r="N725" s="238">
        <v>1.7000000000000001E-4</v>
      </c>
      <c r="O725" s="238">
        <f>ROUND(E725*N725,2)</f>
        <v>0</v>
      </c>
      <c r="P725" s="238">
        <v>0</v>
      </c>
      <c r="Q725" s="238">
        <f>ROUND(E725*P725,2)</f>
        <v>0</v>
      </c>
      <c r="R725" s="240" t="s">
        <v>705</v>
      </c>
      <c r="S725" s="240" t="s">
        <v>190</v>
      </c>
      <c r="T725" s="241" t="s">
        <v>335</v>
      </c>
      <c r="U725" s="224">
        <v>0</v>
      </c>
      <c r="V725" s="224">
        <f>ROUND(E725*U725,2)</f>
        <v>0</v>
      </c>
      <c r="W725" s="224"/>
      <c r="X725" s="224" t="s">
        <v>706</v>
      </c>
      <c r="Y725" s="224" t="s">
        <v>193</v>
      </c>
      <c r="Z725" s="214"/>
      <c r="AA725" s="214"/>
      <c r="AB725" s="214"/>
      <c r="AC725" s="214"/>
      <c r="AD725" s="214"/>
      <c r="AE725" s="214"/>
      <c r="AF725" s="214"/>
      <c r="AG725" s="214" t="s">
        <v>748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2" x14ac:dyDescent="0.2">
      <c r="A726" s="221"/>
      <c r="B726" s="222"/>
      <c r="C726" s="249" t="s">
        <v>1296</v>
      </c>
      <c r="D726" s="225"/>
      <c r="E726" s="226">
        <v>2.0299999999999998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24"/>
      <c r="Z726" s="214"/>
      <c r="AA726" s="214"/>
      <c r="AB726" s="214"/>
      <c r="AC726" s="214"/>
      <c r="AD726" s="214"/>
      <c r="AE726" s="214"/>
      <c r="AF726" s="214"/>
      <c r="AG726" s="214" t="s">
        <v>205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3" x14ac:dyDescent="0.2">
      <c r="A727" s="221"/>
      <c r="B727" s="222"/>
      <c r="C727" s="249" t="s">
        <v>3102</v>
      </c>
      <c r="D727" s="225"/>
      <c r="E727" s="226">
        <v>1.1165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24"/>
      <c r="Z727" s="214"/>
      <c r="AA727" s="214"/>
      <c r="AB727" s="214"/>
      <c r="AC727" s="214"/>
      <c r="AD727" s="214"/>
      <c r="AE727" s="214"/>
      <c r="AF727" s="214"/>
      <c r="AG727" s="214" t="s">
        <v>205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35">
        <v>228</v>
      </c>
      <c r="B728" s="236" t="s">
        <v>2721</v>
      </c>
      <c r="C728" s="246" t="s">
        <v>2722</v>
      </c>
      <c r="D728" s="237" t="s">
        <v>374</v>
      </c>
      <c r="E728" s="238">
        <v>12.023</v>
      </c>
      <c r="F728" s="239"/>
      <c r="G728" s="240">
        <f>ROUND(E728*F728,2)</f>
        <v>0</v>
      </c>
      <c r="H728" s="239"/>
      <c r="I728" s="240">
        <f>ROUND(E728*H728,2)</f>
        <v>0</v>
      </c>
      <c r="J728" s="239"/>
      <c r="K728" s="240">
        <f>ROUND(E728*J728,2)</f>
        <v>0</v>
      </c>
      <c r="L728" s="240">
        <v>21</v>
      </c>
      <c r="M728" s="240">
        <f>G728*(1+L728/100)</f>
        <v>0</v>
      </c>
      <c r="N728" s="238">
        <v>1.06E-3</v>
      </c>
      <c r="O728" s="238">
        <f>ROUND(E728*N728,2)</f>
        <v>0.01</v>
      </c>
      <c r="P728" s="238">
        <v>0</v>
      </c>
      <c r="Q728" s="238">
        <f>ROUND(E728*P728,2)</f>
        <v>0</v>
      </c>
      <c r="R728" s="240" t="s">
        <v>705</v>
      </c>
      <c r="S728" s="240" t="s">
        <v>190</v>
      </c>
      <c r="T728" s="241" t="s">
        <v>335</v>
      </c>
      <c r="U728" s="224">
        <v>0</v>
      </c>
      <c r="V728" s="224">
        <f>ROUND(E728*U728,2)</f>
        <v>0</v>
      </c>
      <c r="W728" s="224"/>
      <c r="X728" s="224" t="s">
        <v>706</v>
      </c>
      <c r="Y728" s="224" t="s">
        <v>193</v>
      </c>
      <c r="Z728" s="214"/>
      <c r="AA728" s="214"/>
      <c r="AB728" s="214"/>
      <c r="AC728" s="214"/>
      <c r="AD728" s="214"/>
      <c r="AE728" s="214"/>
      <c r="AF728" s="214"/>
      <c r="AG728" s="214" t="s">
        <v>938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2" x14ac:dyDescent="0.2">
      <c r="A729" s="221"/>
      <c r="B729" s="222"/>
      <c r="C729" s="249" t="s">
        <v>3103</v>
      </c>
      <c r="D729" s="225"/>
      <c r="E729" s="226">
        <v>12.023</v>
      </c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24"/>
      <c r="Z729" s="214"/>
      <c r="AA729" s="214"/>
      <c r="AB729" s="214"/>
      <c r="AC729" s="214"/>
      <c r="AD729" s="214"/>
      <c r="AE729" s="214"/>
      <c r="AF729" s="214"/>
      <c r="AG729" s="214" t="s">
        <v>205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3" x14ac:dyDescent="0.2">
      <c r="A730" s="221"/>
      <c r="B730" s="222"/>
      <c r="C730" s="249" t="s">
        <v>940</v>
      </c>
      <c r="D730" s="225"/>
      <c r="E730" s="226"/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24"/>
      <c r="Z730" s="214"/>
      <c r="AA730" s="214"/>
      <c r="AB730" s="214"/>
      <c r="AC730" s="214"/>
      <c r="AD730" s="214"/>
      <c r="AE730" s="214"/>
      <c r="AF730" s="214"/>
      <c r="AG730" s="214" t="s">
        <v>205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35">
        <v>235</v>
      </c>
      <c r="B731" s="236" t="s">
        <v>960</v>
      </c>
      <c r="C731" s="246" t="s">
        <v>961</v>
      </c>
      <c r="D731" s="237" t="s">
        <v>752</v>
      </c>
      <c r="E731" s="238">
        <v>1</v>
      </c>
      <c r="F731" s="239"/>
      <c r="G731" s="240">
        <f>ROUND(E731*F731,2)</f>
        <v>0</v>
      </c>
      <c r="H731" s="239"/>
      <c r="I731" s="240">
        <f>ROUND(E731*H731,2)</f>
        <v>0</v>
      </c>
      <c r="J731" s="239"/>
      <c r="K731" s="240">
        <f>ROUND(E731*J731,2)</f>
        <v>0</v>
      </c>
      <c r="L731" s="240">
        <v>21</v>
      </c>
      <c r="M731" s="240">
        <f>G731*(1+L731/100)</f>
        <v>0</v>
      </c>
      <c r="N731" s="238">
        <v>1.1299999999999999E-2</v>
      </c>
      <c r="O731" s="238">
        <f>ROUND(E731*N731,2)</f>
        <v>0.01</v>
      </c>
      <c r="P731" s="238">
        <v>0</v>
      </c>
      <c r="Q731" s="238">
        <f>ROUND(E731*P731,2)</f>
        <v>0</v>
      </c>
      <c r="R731" s="240" t="s">
        <v>705</v>
      </c>
      <c r="S731" s="240" t="s">
        <v>190</v>
      </c>
      <c r="T731" s="241" t="s">
        <v>335</v>
      </c>
      <c r="U731" s="224">
        <v>0</v>
      </c>
      <c r="V731" s="224">
        <f>ROUND(E731*U731,2)</f>
        <v>0</v>
      </c>
      <c r="W731" s="224"/>
      <c r="X731" s="224" t="s">
        <v>706</v>
      </c>
      <c r="Y731" s="224" t="s">
        <v>193</v>
      </c>
      <c r="Z731" s="214"/>
      <c r="AA731" s="214"/>
      <c r="AB731" s="214"/>
      <c r="AC731" s="214"/>
      <c r="AD731" s="214"/>
      <c r="AE731" s="214"/>
      <c r="AF731" s="214"/>
      <c r="AG731" s="214" t="s">
        <v>748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2" x14ac:dyDescent="0.2">
      <c r="A732" s="221"/>
      <c r="B732" s="222"/>
      <c r="C732" s="249" t="s">
        <v>2724</v>
      </c>
      <c r="D732" s="225"/>
      <c r="E732" s="226">
        <v>1</v>
      </c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4"/>
      <c r="AA732" s="214"/>
      <c r="AB732" s="214"/>
      <c r="AC732" s="214"/>
      <c r="AD732" s="214"/>
      <c r="AE732" s="214"/>
      <c r="AF732" s="214"/>
      <c r="AG732" s="214" t="s">
        <v>205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3" x14ac:dyDescent="0.2">
      <c r="A733" s="221"/>
      <c r="B733" s="222"/>
      <c r="C733" s="249" t="s">
        <v>919</v>
      </c>
      <c r="D733" s="225"/>
      <c r="E733" s="226"/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24"/>
      <c r="Z733" s="214"/>
      <c r="AA733" s="214"/>
      <c r="AB733" s="214"/>
      <c r="AC733" s="214"/>
      <c r="AD733" s="214"/>
      <c r="AE733" s="214"/>
      <c r="AF733" s="214"/>
      <c r="AG733" s="214" t="s">
        <v>205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33.75" outlineLevel="1" x14ac:dyDescent="0.2">
      <c r="A734" s="235">
        <v>238</v>
      </c>
      <c r="B734" s="236" t="s">
        <v>2725</v>
      </c>
      <c r="C734" s="246" t="s">
        <v>2726</v>
      </c>
      <c r="D734" s="237" t="s">
        <v>752</v>
      </c>
      <c r="E734" s="238">
        <v>1</v>
      </c>
      <c r="F734" s="239"/>
      <c r="G734" s="240">
        <f>ROUND(E734*F734,2)</f>
        <v>0</v>
      </c>
      <c r="H734" s="239"/>
      <c r="I734" s="240">
        <f>ROUND(E734*H734,2)</f>
        <v>0</v>
      </c>
      <c r="J734" s="239"/>
      <c r="K734" s="240">
        <f>ROUND(E734*J734,2)</f>
        <v>0</v>
      </c>
      <c r="L734" s="240">
        <v>21</v>
      </c>
      <c r="M734" s="240">
        <f>G734*(1+L734/100)</f>
        <v>0</v>
      </c>
      <c r="N734" s="238">
        <v>6.7999999999999996E-3</v>
      </c>
      <c r="O734" s="238">
        <f>ROUND(E734*N734,2)</f>
        <v>0.01</v>
      </c>
      <c r="P734" s="238">
        <v>0</v>
      </c>
      <c r="Q734" s="238">
        <f>ROUND(E734*P734,2)</f>
        <v>0</v>
      </c>
      <c r="R734" s="240" t="s">
        <v>705</v>
      </c>
      <c r="S734" s="240" t="s">
        <v>190</v>
      </c>
      <c r="T734" s="241" t="s">
        <v>335</v>
      </c>
      <c r="U734" s="224">
        <v>0</v>
      </c>
      <c r="V734" s="224">
        <f>ROUND(E734*U734,2)</f>
        <v>0</v>
      </c>
      <c r="W734" s="224"/>
      <c r="X734" s="224" t="s">
        <v>706</v>
      </c>
      <c r="Y734" s="224" t="s">
        <v>193</v>
      </c>
      <c r="Z734" s="214"/>
      <c r="AA734" s="214"/>
      <c r="AB734" s="214"/>
      <c r="AC734" s="214"/>
      <c r="AD734" s="214"/>
      <c r="AE734" s="214"/>
      <c r="AF734" s="214"/>
      <c r="AG734" s="214" t="s">
        <v>707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2" x14ac:dyDescent="0.2">
      <c r="A735" s="221"/>
      <c r="B735" s="222"/>
      <c r="C735" s="249" t="s">
        <v>2727</v>
      </c>
      <c r="D735" s="225"/>
      <c r="E735" s="226">
        <v>1</v>
      </c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24"/>
      <c r="Z735" s="214"/>
      <c r="AA735" s="214"/>
      <c r="AB735" s="214"/>
      <c r="AC735" s="214"/>
      <c r="AD735" s="214"/>
      <c r="AE735" s="214"/>
      <c r="AF735" s="214"/>
      <c r="AG735" s="214" t="s">
        <v>205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35">
        <v>242</v>
      </c>
      <c r="B736" s="236" t="s">
        <v>976</v>
      </c>
      <c r="C736" s="246" t="s">
        <v>977</v>
      </c>
      <c r="D736" s="237" t="s">
        <v>752</v>
      </c>
      <c r="E736" s="238">
        <v>1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 t="s">
        <v>705</v>
      </c>
      <c r="S736" s="240" t="s">
        <v>190</v>
      </c>
      <c r="T736" s="241" t="s">
        <v>335</v>
      </c>
      <c r="U736" s="224">
        <v>0</v>
      </c>
      <c r="V736" s="224">
        <f>ROUND(E736*U736,2)</f>
        <v>0</v>
      </c>
      <c r="W736" s="224"/>
      <c r="X736" s="224" t="s">
        <v>706</v>
      </c>
      <c r="Y736" s="224" t="s">
        <v>193</v>
      </c>
      <c r="Z736" s="214"/>
      <c r="AA736" s="214"/>
      <c r="AB736" s="214"/>
      <c r="AC736" s="214"/>
      <c r="AD736" s="214"/>
      <c r="AE736" s="214"/>
      <c r="AF736" s="214"/>
      <c r="AG736" s="214" t="s">
        <v>748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2" x14ac:dyDescent="0.2">
      <c r="A737" s="221"/>
      <c r="B737" s="222"/>
      <c r="C737" s="249" t="s">
        <v>2718</v>
      </c>
      <c r="D737" s="225"/>
      <c r="E737" s="226">
        <v>1</v>
      </c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24"/>
      <c r="Z737" s="214"/>
      <c r="AA737" s="214"/>
      <c r="AB737" s="214"/>
      <c r="AC737" s="214"/>
      <c r="AD737" s="214"/>
      <c r="AE737" s="214"/>
      <c r="AF737" s="214"/>
      <c r="AG737" s="214" t="s">
        <v>205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35">
        <v>245</v>
      </c>
      <c r="B738" s="236" t="s">
        <v>980</v>
      </c>
      <c r="C738" s="246" t="s">
        <v>981</v>
      </c>
      <c r="D738" s="237" t="s">
        <v>752</v>
      </c>
      <c r="E738" s="238">
        <v>1</v>
      </c>
      <c r="F738" s="239"/>
      <c r="G738" s="240">
        <f>ROUND(E738*F738,2)</f>
        <v>0</v>
      </c>
      <c r="H738" s="239"/>
      <c r="I738" s="240">
        <f>ROUND(E738*H738,2)</f>
        <v>0</v>
      </c>
      <c r="J738" s="239"/>
      <c r="K738" s="240">
        <f>ROUND(E738*J738,2)</f>
        <v>0</v>
      </c>
      <c r="L738" s="240">
        <v>21</v>
      </c>
      <c r="M738" s="240">
        <f>G738*(1+L738/100)</f>
        <v>0</v>
      </c>
      <c r="N738" s="238">
        <v>3.3E-3</v>
      </c>
      <c r="O738" s="238">
        <f>ROUND(E738*N738,2)</f>
        <v>0</v>
      </c>
      <c r="P738" s="238">
        <v>0</v>
      </c>
      <c r="Q738" s="238">
        <f>ROUND(E738*P738,2)</f>
        <v>0</v>
      </c>
      <c r="R738" s="240" t="s">
        <v>705</v>
      </c>
      <c r="S738" s="240" t="s">
        <v>190</v>
      </c>
      <c r="T738" s="241" t="s">
        <v>335</v>
      </c>
      <c r="U738" s="224">
        <v>0</v>
      </c>
      <c r="V738" s="224">
        <f>ROUND(E738*U738,2)</f>
        <v>0</v>
      </c>
      <c r="W738" s="224"/>
      <c r="X738" s="224" t="s">
        <v>706</v>
      </c>
      <c r="Y738" s="224" t="s">
        <v>193</v>
      </c>
      <c r="Z738" s="214"/>
      <c r="AA738" s="214"/>
      <c r="AB738" s="214"/>
      <c r="AC738" s="214"/>
      <c r="AD738" s="214"/>
      <c r="AE738" s="214"/>
      <c r="AF738" s="214"/>
      <c r="AG738" s="214" t="s">
        <v>707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2" x14ac:dyDescent="0.2">
      <c r="A739" s="221"/>
      <c r="B739" s="222"/>
      <c r="C739" s="249" t="s">
        <v>2724</v>
      </c>
      <c r="D739" s="225"/>
      <c r="E739" s="226">
        <v>1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24"/>
      <c r="Z739" s="214"/>
      <c r="AA739" s="214"/>
      <c r="AB739" s="214"/>
      <c r="AC739" s="214"/>
      <c r="AD739" s="214"/>
      <c r="AE739" s="214"/>
      <c r="AF739" s="214"/>
      <c r="AG739" s="214" t="s">
        <v>205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x14ac:dyDescent="0.2">
      <c r="A740" s="228" t="s">
        <v>185</v>
      </c>
      <c r="B740" s="229" t="s">
        <v>123</v>
      </c>
      <c r="C740" s="245" t="s">
        <v>124</v>
      </c>
      <c r="D740" s="230"/>
      <c r="E740" s="231"/>
      <c r="F740" s="232"/>
      <c r="G740" s="232">
        <f>SUMIF(AG741:AG797,"&lt;&gt;NOR",G741:G797)</f>
        <v>0</v>
      </c>
      <c r="H740" s="232"/>
      <c r="I740" s="232">
        <f>SUM(I741:I797)</f>
        <v>0</v>
      </c>
      <c r="J740" s="232"/>
      <c r="K740" s="232">
        <f>SUM(K741:K797)</f>
        <v>0</v>
      </c>
      <c r="L740" s="232"/>
      <c r="M740" s="232">
        <f>SUM(M741:M797)</f>
        <v>0</v>
      </c>
      <c r="N740" s="231"/>
      <c r="O740" s="231">
        <f>SUM(O741:O797)</f>
        <v>2.3199999999999998</v>
      </c>
      <c r="P740" s="231"/>
      <c r="Q740" s="231">
        <f>SUM(Q741:Q797)</f>
        <v>0.33</v>
      </c>
      <c r="R740" s="232"/>
      <c r="S740" s="232"/>
      <c r="T740" s="233"/>
      <c r="U740" s="227"/>
      <c r="V740" s="227">
        <f>SUM(V741:V797)</f>
        <v>8.7200000000000006</v>
      </c>
      <c r="W740" s="227"/>
      <c r="X740" s="227"/>
      <c r="Y740" s="227"/>
      <c r="AG740" t="s">
        <v>186</v>
      </c>
    </row>
    <row r="741" spans="1:60" outlineLevel="1" x14ac:dyDescent="0.2">
      <c r="A741" s="235">
        <v>274</v>
      </c>
      <c r="B741" s="236" t="s">
        <v>1004</v>
      </c>
      <c r="C741" s="246" t="s">
        <v>1005</v>
      </c>
      <c r="D741" s="237" t="s">
        <v>752</v>
      </c>
      <c r="E741" s="238">
        <v>3</v>
      </c>
      <c r="F741" s="239"/>
      <c r="G741" s="240">
        <f>ROUND(E741*F741,2)</f>
        <v>0</v>
      </c>
      <c r="H741" s="239"/>
      <c r="I741" s="240">
        <f>ROUND(E741*H741,2)</f>
        <v>0</v>
      </c>
      <c r="J741" s="239"/>
      <c r="K741" s="240">
        <f>ROUND(E741*J741,2)</f>
        <v>0</v>
      </c>
      <c r="L741" s="240">
        <v>21</v>
      </c>
      <c r="M741" s="240">
        <f>G741*(1+L741/100)</f>
        <v>0</v>
      </c>
      <c r="N741" s="238">
        <v>6.6000000000000003E-2</v>
      </c>
      <c r="O741" s="238">
        <f>ROUND(E741*N741,2)</f>
        <v>0.2</v>
      </c>
      <c r="P741" s="238">
        <v>0</v>
      </c>
      <c r="Q741" s="238">
        <f>ROUND(E741*P741,2)</f>
        <v>0</v>
      </c>
      <c r="R741" s="240" t="s">
        <v>334</v>
      </c>
      <c r="S741" s="240" t="s">
        <v>190</v>
      </c>
      <c r="T741" s="241" t="s">
        <v>335</v>
      </c>
      <c r="U741" s="224">
        <v>0.17</v>
      </c>
      <c r="V741" s="224">
        <f>ROUND(E741*U741,2)</f>
        <v>0.51</v>
      </c>
      <c r="W741" s="224"/>
      <c r="X741" s="224" t="s">
        <v>336</v>
      </c>
      <c r="Y741" s="224" t="s">
        <v>193</v>
      </c>
      <c r="Z741" s="214"/>
      <c r="AA741" s="214"/>
      <c r="AB741" s="214"/>
      <c r="AC741" s="214"/>
      <c r="AD741" s="214"/>
      <c r="AE741" s="214"/>
      <c r="AF741" s="214"/>
      <c r="AG741" s="214" t="s">
        <v>337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2" x14ac:dyDescent="0.2">
      <c r="A742" s="221"/>
      <c r="B742" s="222"/>
      <c r="C742" s="249" t="s">
        <v>3104</v>
      </c>
      <c r="D742" s="225"/>
      <c r="E742" s="226">
        <v>2</v>
      </c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24"/>
      <c r="Z742" s="214"/>
      <c r="AA742" s="214"/>
      <c r="AB742" s="214"/>
      <c r="AC742" s="214"/>
      <c r="AD742" s="214"/>
      <c r="AE742" s="214"/>
      <c r="AF742" s="214"/>
      <c r="AG742" s="214" t="s">
        <v>205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3" x14ac:dyDescent="0.2">
      <c r="A743" s="221"/>
      <c r="B743" s="222"/>
      <c r="C743" s="249" t="s">
        <v>3105</v>
      </c>
      <c r="D743" s="225"/>
      <c r="E743" s="226">
        <v>1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24"/>
      <c r="Z743" s="214"/>
      <c r="AA743" s="214"/>
      <c r="AB743" s="214"/>
      <c r="AC743" s="214"/>
      <c r="AD743" s="214"/>
      <c r="AE743" s="214"/>
      <c r="AF743" s="214"/>
      <c r="AG743" s="214" t="s">
        <v>205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35">
        <v>275</v>
      </c>
      <c r="B744" s="236" t="s">
        <v>1008</v>
      </c>
      <c r="C744" s="246" t="s">
        <v>1009</v>
      </c>
      <c r="D744" s="237" t="s">
        <v>752</v>
      </c>
      <c r="E744" s="238">
        <v>1</v>
      </c>
      <c r="F744" s="239"/>
      <c r="G744" s="240">
        <f>ROUND(E744*F744,2)</f>
        <v>0</v>
      </c>
      <c r="H744" s="239"/>
      <c r="I744" s="240">
        <f>ROUND(E744*H744,2)</f>
        <v>0</v>
      </c>
      <c r="J744" s="239"/>
      <c r="K744" s="240">
        <f>ROUND(E744*J744,2)</f>
        <v>0</v>
      </c>
      <c r="L744" s="240">
        <v>21</v>
      </c>
      <c r="M744" s="240">
        <f>G744*(1+L744/100)</f>
        <v>0</v>
      </c>
      <c r="N744" s="238">
        <v>0.127</v>
      </c>
      <c r="O744" s="238">
        <f>ROUND(E744*N744,2)</f>
        <v>0.13</v>
      </c>
      <c r="P744" s="238">
        <v>0</v>
      </c>
      <c r="Q744" s="238">
        <f>ROUND(E744*P744,2)</f>
        <v>0</v>
      </c>
      <c r="R744" s="240" t="s">
        <v>334</v>
      </c>
      <c r="S744" s="240" t="s">
        <v>190</v>
      </c>
      <c r="T744" s="241" t="s">
        <v>335</v>
      </c>
      <c r="U744" s="224">
        <v>0.22</v>
      </c>
      <c r="V744" s="224">
        <f>ROUND(E744*U744,2)</f>
        <v>0.22</v>
      </c>
      <c r="W744" s="224"/>
      <c r="X744" s="224" t="s">
        <v>336</v>
      </c>
      <c r="Y744" s="224" t="s">
        <v>193</v>
      </c>
      <c r="Z744" s="214"/>
      <c r="AA744" s="214"/>
      <c r="AB744" s="214"/>
      <c r="AC744" s="214"/>
      <c r="AD744" s="214"/>
      <c r="AE744" s="214"/>
      <c r="AF744" s="214"/>
      <c r="AG744" s="214" t="s">
        <v>337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2" x14ac:dyDescent="0.2">
      <c r="A745" s="221"/>
      <c r="B745" s="222"/>
      <c r="C745" s="249" t="s">
        <v>3106</v>
      </c>
      <c r="D745" s="225"/>
      <c r="E745" s="226">
        <v>1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24"/>
      <c r="Z745" s="214"/>
      <c r="AA745" s="214"/>
      <c r="AB745" s="214"/>
      <c r="AC745" s="214"/>
      <c r="AD745" s="214"/>
      <c r="AE745" s="214"/>
      <c r="AF745" s="214"/>
      <c r="AG745" s="214" t="s">
        <v>205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3" x14ac:dyDescent="0.2">
      <c r="A746" s="221"/>
      <c r="B746" s="222"/>
      <c r="C746" s="249" t="s">
        <v>1011</v>
      </c>
      <c r="D746" s="225"/>
      <c r="E746" s="226"/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24"/>
      <c r="Z746" s="214"/>
      <c r="AA746" s="214"/>
      <c r="AB746" s="214"/>
      <c r="AC746" s="214"/>
      <c r="AD746" s="214"/>
      <c r="AE746" s="214"/>
      <c r="AF746" s="214"/>
      <c r="AG746" s="214" t="s">
        <v>205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35">
        <v>276</v>
      </c>
      <c r="B747" s="236" t="s">
        <v>1012</v>
      </c>
      <c r="C747" s="246" t="s">
        <v>1013</v>
      </c>
      <c r="D747" s="237" t="s">
        <v>1014</v>
      </c>
      <c r="E747" s="238">
        <v>1</v>
      </c>
      <c r="F747" s="239"/>
      <c r="G747" s="240">
        <f>ROUND(E747*F747,2)</f>
        <v>0</v>
      </c>
      <c r="H747" s="239"/>
      <c r="I747" s="240">
        <f>ROUND(E747*H747,2)</f>
        <v>0</v>
      </c>
      <c r="J747" s="239"/>
      <c r="K747" s="240">
        <f>ROUND(E747*J747,2)</f>
        <v>0</v>
      </c>
      <c r="L747" s="240">
        <v>21</v>
      </c>
      <c r="M747" s="240">
        <f>G747*(1+L747/100)</f>
        <v>0</v>
      </c>
      <c r="N747" s="238">
        <v>0.13</v>
      </c>
      <c r="O747" s="238">
        <f>ROUND(E747*N747,2)</f>
        <v>0.13</v>
      </c>
      <c r="P747" s="238">
        <v>0</v>
      </c>
      <c r="Q747" s="238">
        <f>ROUND(E747*P747,2)</f>
        <v>0</v>
      </c>
      <c r="R747" s="240" t="s">
        <v>334</v>
      </c>
      <c r="S747" s="240" t="s">
        <v>190</v>
      </c>
      <c r="T747" s="241" t="s">
        <v>335</v>
      </c>
      <c r="U747" s="224">
        <v>1.2</v>
      </c>
      <c r="V747" s="224">
        <f>ROUND(E747*U747,2)</f>
        <v>1.2</v>
      </c>
      <c r="W747" s="224"/>
      <c r="X747" s="224" t="s">
        <v>336</v>
      </c>
      <c r="Y747" s="224" t="s">
        <v>193</v>
      </c>
      <c r="Z747" s="214"/>
      <c r="AA747" s="214"/>
      <c r="AB747" s="214"/>
      <c r="AC747" s="214"/>
      <c r="AD747" s="214"/>
      <c r="AE747" s="214"/>
      <c r="AF747" s="214"/>
      <c r="AG747" s="214" t="s">
        <v>337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2" x14ac:dyDescent="0.2">
      <c r="A748" s="221"/>
      <c r="B748" s="222"/>
      <c r="C748" s="249" t="s">
        <v>3107</v>
      </c>
      <c r="D748" s="225"/>
      <c r="E748" s="226">
        <v>1</v>
      </c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24"/>
      <c r="Z748" s="214"/>
      <c r="AA748" s="214"/>
      <c r="AB748" s="214"/>
      <c r="AC748" s="214"/>
      <c r="AD748" s="214"/>
      <c r="AE748" s="214"/>
      <c r="AF748" s="214"/>
      <c r="AG748" s="214" t="s">
        <v>205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3" x14ac:dyDescent="0.2">
      <c r="A749" s="221"/>
      <c r="B749" s="222"/>
      <c r="C749" s="249" t="s">
        <v>1011</v>
      </c>
      <c r="D749" s="225"/>
      <c r="E749" s="226"/>
      <c r="F749" s="224"/>
      <c r="G749" s="22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24"/>
      <c r="Z749" s="214"/>
      <c r="AA749" s="214"/>
      <c r="AB749" s="214"/>
      <c r="AC749" s="214"/>
      <c r="AD749" s="214"/>
      <c r="AE749" s="214"/>
      <c r="AF749" s="214"/>
      <c r="AG749" s="214" t="s">
        <v>205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35">
        <v>277</v>
      </c>
      <c r="B750" s="236" t="s">
        <v>1016</v>
      </c>
      <c r="C750" s="246" t="s">
        <v>1017</v>
      </c>
      <c r="D750" s="237" t="s">
        <v>752</v>
      </c>
      <c r="E750" s="238">
        <v>2.75</v>
      </c>
      <c r="F750" s="239"/>
      <c r="G750" s="240">
        <f>ROUND(E750*F750,2)</f>
        <v>0</v>
      </c>
      <c r="H750" s="239"/>
      <c r="I750" s="240">
        <f>ROUND(E750*H750,2)</f>
        <v>0</v>
      </c>
      <c r="J750" s="239"/>
      <c r="K750" s="240">
        <f>ROUND(E750*J750,2)</f>
        <v>0</v>
      </c>
      <c r="L750" s="240">
        <v>21</v>
      </c>
      <c r="M750" s="240">
        <f>G750*(1+L750/100)</f>
        <v>0</v>
      </c>
      <c r="N750" s="238">
        <v>0</v>
      </c>
      <c r="O750" s="238">
        <f>ROUND(E750*N750,2)</f>
        <v>0</v>
      </c>
      <c r="P750" s="238">
        <v>0</v>
      </c>
      <c r="Q750" s="238">
        <f>ROUND(E750*P750,2)</f>
        <v>0</v>
      </c>
      <c r="R750" s="240" t="s">
        <v>334</v>
      </c>
      <c r="S750" s="240" t="s">
        <v>190</v>
      </c>
      <c r="T750" s="241" t="s">
        <v>335</v>
      </c>
      <c r="U750" s="224">
        <v>0</v>
      </c>
      <c r="V750" s="224">
        <f>ROUND(E750*U750,2)</f>
        <v>0</v>
      </c>
      <c r="W750" s="224"/>
      <c r="X750" s="224" t="s">
        <v>336</v>
      </c>
      <c r="Y750" s="224" t="s">
        <v>193</v>
      </c>
      <c r="Z750" s="214"/>
      <c r="AA750" s="214"/>
      <c r="AB750" s="214"/>
      <c r="AC750" s="214"/>
      <c r="AD750" s="214"/>
      <c r="AE750" s="214"/>
      <c r="AF750" s="214"/>
      <c r="AG750" s="214" t="s">
        <v>337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2" x14ac:dyDescent="0.2">
      <c r="A751" s="221"/>
      <c r="B751" s="222"/>
      <c r="C751" s="249" t="s">
        <v>3108</v>
      </c>
      <c r="D751" s="225"/>
      <c r="E751" s="226">
        <v>1.8333299999999999</v>
      </c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24"/>
      <c r="Z751" s="214"/>
      <c r="AA751" s="214"/>
      <c r="AB751" s="214"/>
      <c r="AC751" s="214"/>
      <c r="AD751" s="214"/>
      <c r="AE751" s="214"/>
      <c r="AF751" s="214"/>
      <c r="AG751" s="214" t="s">
        <v>205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3" x14ac:dyDescent="0.2">
      <c r="A752" s="221"/>
      <c r="B752" s="222"/>
      <c r="C752" s="249" t="s">
        <v>3109</v>
      </c>
      <c r="D752" s="225"/>
      <c r="E752" s="226">
        <v>0.91666999999999998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24"/>
      <c r="Z752" s="214"/>
      <c r="AA752" s="214"/>
      <c r="AB752" s="214"/>
      <c r="AC752" s="214"/>
      <c r="AD752" s="214"/>
      <c r="AE752" s="214"/>
      <c r="AF752" s="214"/>
      <c r="AG752" s="214" t="s">
        <v>205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35">
        <v>278</v>
      </c>
      <c r="B753" s="236" t="s">
        <v>1020</v>
      </c>
      <c r="C753" s="246" t="s">
        <v>1021</v>
      </c>
      <c r="D753" s="237" t="s">
        <v>752</v>
      </c>
      <c r="E753" s="238">
        <v>0.91666999999999998</v>
      </c>
      <c r="F753" s="239"/>
      <c r="G753" s="240">
        <f>ROUND(E753*F753,2)</f>
        <v>0</v>
      </c>
      <c r="H753" s="239"/>
      <c r="I753" s="240">
        <f>ROUND(E753*H753,2)</f>
        <v>0</v>
      </c>
      <c r="J753" s="239"/>
      <c r="K753" s="240">
        <f>ROUND(E753*J753,2)</f>
        <v>0</v>
      </c>
      <c r="L753" s="240">
        <v>21</v>
      </c>
      <c r="M753" s="240">
        <f>G753*(1+L753/100)</f>
        <v>0</v>
      </c>
      <c r="N753" s="238">
        <v>0</v>
      </c>
      <c r="O753" s="238">
        <f>ROUND(E753*N753,2)</f>
        <v>0</v>
      </c>
      <c r="P753" s="238">
        <v>0</v>
      </c>
      <c r="Q753" s="238">
        <f>ROUND(E753*P753,2)</f>
        <v>0</v>
      </c>
      <c r="R753" s="240" t="s">
        <v>334</v>
      </c>
      <c r="S753" s="240" t="s">
        <v>190</v>
      </c>
      <c r="T753" s="241" t="s">
        <v>335</v>
      </c>
      <c r="U753" s="224">
        <v>0</v>
      </c>
      <c r="V753" s="224">
        <f>ROUND(E753*U753,2)</f>
        <v>0</v>
      </c>
      <c r="W753" s="224"/>
      <c r="X753" s="224" t="s">
        <v>336</v>
      </c>
      <c r="Y753" s="224" t="s">
        <v>193</v>
      </c>
      <c r="Z753" s="214"/>
      <c r="AA753" s="214"/>
      <c r="AB753" s="214"/>
      <c r="AC753" s="214"/>
      <c r="AD753" s="214"/>
      <c r="AE753" s="214"/>
      <c r="AF753" s="214"/>
      <c r="AG753" s="214" t="s">
        <v>337</v>
      </c>
      <c r="AH753" s="214"/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2" x14ac:dyDescent="0.2">
      <c r="A754" s="221"/>
      <c r="B754" s="222"/>
      <c r="C754" s="249" t="s">
        <v>3110</v>
      </c>
      <c r="D754" s="225"/>
      <c r="E754" s="226">
        <v>0.91666999999999998</v>
      </c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24"/>
      <c r="Z754" s="214"/>
      <c r="AA754" s="214"/>
      <c r="AB754" s="214"/>
      <c r="AC754" s="214"/>
      <c r="AD754" s="214"/>
      <c r="AE754" s="214"/>
      <c r="AF754" s="214"/>
      <c r="AG754" s="214" t="s">
        <v>205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3" x14ac:dyDescent="0.2">
      <c r="A755" s="221"/>
      <c r="B755" s="222"/>
      <c r="C755" s="249" t="s">
        <v>1011</v>
      </c>
      <c r="D755" s="225"/>
      <c r="E755" s="226"/>
      <c r="F755" s="224"/>
      <c r="G755" s="22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24"/>
      <c r="Z755" s="214"/>
      <c r="AA755" s="214"/>
      <c r="AB755" s="214"/>
      <c r="AC755" s="214"/>
      <c r="AD755" s="214"/>
      <c r="AE755" s="214"/>
      <c r="AF755" s="214"/>
      <c r="AG755" s="214" t="s">
        <v>205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35">
        <v>279</v>
      </c>
      <c r="B756" s="236" t="s">
        <v>1023</v>
      </c>
      <c r="C756" s="246" t="s">
        <v>1024</v>
      </c>
      <c r="D756" s="237" t="s">
        <v>1014</v>
      </c>
      <c r="E756" s="238">
        <v>0.70833000000000002</v>
      </c>
      <c r="F756" s="239"/>
      <c r="G756" s="240">
        <f>ROUND(E756*F756,2)</f>
        <v>0</v>
      </c>
      <c r="H756" s="239"/>
      <c r="I756" s="240">
        <f>ROUND(E756*H756,2)</f>
        <v>0</v>
      </c>
      <c r="J756" s="239"/>
      <c r="K756" s="240">
        <f>ROUND(E756*J756,2)</f>
        <v>0</v>
      </c>
      <c r="L756" s="240">
        <v>21</v>
      </c>
      <c r="M756" s="240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40" t="s">
        <v>334</v>
      </c>
      <c r="S756" s="240" t="s">
        <v>190</v>
      </c>
      <c r="T756" s="241" t="s">
        <v>335</v>
      </c>
      <c r="U756" s="224">
        <v>0</v>
      </c>
      <c r="V756" s="224">
        <f>ROUND(E756*U756,2)</f>
        <v>0</v>
      </c>
      <c r="W756" s="224"/>
      <c r="X756" s="224" t="s">
        <v>336</v>
      </c>
      <c r="Y756" s="224" t="s">
        <v>193</v>
      </c>
      <c r="Z756" s="214"/>
      <c r="AA756" s="214"/>
      <c r="AB756" s="214"/>
      <c r="AC756" s="214"/>
      <c r="AD756" s="214"/>
      <c r="AE756" s="214"/>
      <c r="AF756" s="214"/>
      <c r="AG756" s="214" t="s">
        <v>337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2" x14ac:dyDescent="0.2">
      <c r="A757" s="221"/>
      <c r="B757" s="222"/>
      <c r="C757" s="249" t="s">
        <v>3111</v>
      </c>
      <c r="D757" s="225"/>
      <c r="E757" s="226">
        <v>0.70833000000000002</v>
      </c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24"/>
      <c r="Z757" s="214"/>
      <c r="AA757" s="214"/>
      <c r="AB757" s="214"/>
      <c r="AC757" s="214"/>
      <c r="AD757" s="214"/>
      <c r="AE757" s="214"/>
      <c r="AF757" s="214"/>
      <c r="AG757" s="214" t="s">
        <v>205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3" x14ac:dyDescent="0.2">
      <c r="A758" s="221"/>
      <c r="B758" s="222"/>
      <c r="C758" s="249" t="s">
        <v>1011</v>
      </c>
      <c r="D758" s="225"/>
      <c r="E758" s="226"/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24"/>
      <c r="Z758" s="214"/>
      <c r="AA758" s="214"/>
      <c r="AB758" s="214"/>
      <c r="AC758" s="214"/>
      <c r="AD758" s="214"/>
      <c r="AE758" s="214"/>
      <c r="AF758" s="214"/>
      <c r="AG758" s="214" t="s">
        <v>205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35">
        <v>280</v>
      </c>
      <c r="B759" s="236" t="s">
        <v>1026</v>
      </c>
      <c r="C759" s="246" t="s">
        <v>1027</v>
      </c>
      <c r="D759" s="237" t="s">
        <v>752</v>
      </c>
      <c r="E759" s="238">
        <v>3</v>
      </c>
      <c r="F759" s="239"/>
      <c r="G759" s="240">
        <f>ROUND(E759*F759,2)</f>
        <v>0</v>
      </c>
      <c r="H759" s="239"/>
      <c r="I759" s="240">
        <f>ROUND(E759*H759,2)</f>
        <v>0</v>
      </c>
      <c r="J759" s="239"/>
      <c r="K759" s="240">
        <f>ROUND(E759*J759,2)</f>
        <v>0</v>
      </c>
      <c r="L759" s="240">
        <v>21</v>
      </c>
      <c r="M759" s="240">
        <f>G759*(1+L759/100)</f>
        <v>0</v>
      </c>
      <c r="N759" s="238">
        <v>6.6000000000000003E-2</v>
      </c>
      <c r="O759" s="238">
        <f>ROUND(E759*N759,2)</f>
        <v>0.2</v>
      </c>
      <c r="P759" s="238">
        <v>6.6000000000000003E-2</v>
      </c>
      <c r="Q759" s="238">
        <f>ROUND(E759*P759,2)</f>
        <v>0.2</v>
      </c>
      <c r="R759" s="240" t="s">
        <v>334</v>
      </c>
      <c r="S759" s="240" t="s">
        <v>190</v>
      </c>
      <c r="T759" s="241" t="s">
        <v>335</v>
      </c>
      <c r="U759" s="224">
        <v>7.0000000000000007E-2</v>
      </c>
      <c r="V759" s="224">
        <f>ROUND(E759*U759,2)</f>
        <v>0.21</v>
      </c>
      <c r="W759" s="224"/>
      <c r="X759" s="224" t="s">
        <v>336</v>
      </c>
      <c r="Y759" s="224" t="s">
        <v>193</v>
      </c>
      <c r="Z759" s="214"/>
      <c r="AA759" s="214"/>
      <c r="AB759" s="214"/>
      <c r="AC759" s="214"/>
      <c r="AD759" s="214"/>
      <c r="AE759" s="214"/>
      <c r="AF759" s="214"/>
      <c r="AG759" s="214" t="s">
        <v>337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2" x14ac:dyDescent="0.2">
      <c r="A760" s="221"/>
      <c r="B760" s="222"/>
      <c r="C760" s="249" t="s">
        <v>3104</v>
      </c>
      <c r="D760" s="225"/>
      <c r="E760" s="226">
        <v>2</v>
      </c>
      <c r="F760" s="224"/>
      <c r="G760" s="224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24"/>
      <c r="Z760" s="214"/>
      <c r="AA760" s="214"/>
      <c r="AB760" s="214"/>
      <c r="AC760" s="214"/>
      <c r="AD760" s="214"/>
      <c r="AE760" s="214"/>
      <c r="AF760" s="214"/>
      <c r="AG760" s="214" t="s">
        <v>205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3" x14ac:dyDescent="0.2">
      <c r="A761" s="221"/>
      <c r="B761" s="222"/>
      <c r="C761" s="249" t="s">
        <v>3105</v>
      </c>
      <c r="D761" s="225"/>
      <c r="E761" s="226">
        <v>1</v>
      </c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24"/>
      <c r="Z761" s="214"/>
      <c r="AA761" s="214"/>
      <c r="AB761" s="214"/>
      <c r="AC761" s="214"/>
      <c r="AD761" s="214"/>
      <c r="AE761" s="214"/>
      <c r="AF761" s="214"/>
      <c r="AG761" s="214" t="s">
        <v>205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35">
        <v>281</v>
      </c>
      <c r="B762" s="236" t="s">
        <v>1028</v>
      </c>
      <c r="C762" s="246" t="s">
        <v>1029</v>
      </c>
      <c r="D762" s="237" t="s">
        <v>752</v>
      </c>
      <c r="E762" s="238">
        <v>1</v>
      </c>
      <c r="F762" s="239"/>
      <c r="G762" s="240">
        <f>ROUND(E762*F762,2)</f>
        <v>0</v>
      </c>
      <c r="H762" s="239"/>
      <c r="I762" s="240">
        <f>ROUND(E762*H762,2)</f>
        <v>0</v>
      </c>
      <c r="J762" s="239"/>
      <c r="K762" s="240">
        <f>ROUND(E762*J762,2)</f>
        <v>0</v>
      </c>
      <c r="L762" s="240">
        <v>21</v>
      </c>
      <c r="M762" s="240">
        <f>G762*(1+L762/100)</f>
        <v>0</v>
      </c>
      <c r="N762" s="238">
        <v>0.127</v>
      </c>
      <c r="O762" s="238">
        <f>ROUND(E762*N762,2)</f>
        <v>0.13</v>
      </c>
      <c r="P762" s="238">
        <v>0.127</v>
      </c>
      <c r="Q762" s="238">
        <f>ROUND(E762*P762,2)</f>
        <v>0.13</v>
      </c>
      <c r="R762" s="240" t="s">
        <v>334</v>
      </c>
      <c r="S762" s="240" t="s">
        <v>190</v>
      </c>
      <c r="T762" s="241" t="s">
        <v>335</v>
      </c>
      <c r="U762" s="224">
        <v>0.11</v>
      </c>
      <c r="V762" s="224">
        <f>ROUND(E762*U762,2)</f>
        <v>0.11</v>
      </c>
      <c r="W762" s="224"/>
      <c r="X762" s="224" t="s">
        <v>336</v>
      </c>
      <c r="Y762" s="224" t="s">
        <v>193</v>
      </c>
      <c r="Z762" s="214"/>
      <c r="AA762" s="214"/>
      <c r="AB762" s="214"/>
      <c r="AC762" s="214"/>
      <c r="AD762" s="214"/>
      <c r="AE762" s="214"/>
      <c r="AF762" s="214"/>
      <c r="AG762" s="214" t="s">
        <v>337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ht="22.5" outlineLevel="2" x14ac:dyDescent="0.2">
      <c r="A763" s="221"/>
      <c r="B763" s="222"/>
      <c r="C763" s="249" t="s">
        <v>3106</v>
      </c>
      <c r="D763" s="225"/>
      <c r="E763" s="226">
        <v>1</v>
      </c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24"/>
      <c r="Z763" s="214"/>
      <c r="AA763" s="214"/>
      <c r="AB763" s="214"/>
      <c r="AC763" s="214"/>
      <c r="AD763" s="214"/>
      <c r="AE763" s="214"/>
      <c r="AF763" s="214"/>
      <c r="AG763" s="214" t="s">
        <v>205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3" x14ac:dyDescent="0.2">
      <c r="A764" s="221"/>
      <c r="B764" s="222"/>
      <c r="C764" s="249" t="s">
        <v>1011</v>
      </c>
      <c r="D764" s="225"/>
      <c r="E764" s="226"/>
      <c r="F764" s="224"/>
      <c r="G764" s="224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24"/>
      <c r="Z764" s="214"/>
      <c r="AA764" s="214"/>
      <c r="AB764" s="214"/>
      <c r="AC764" s="214"/>
      <c r="AD764" s="214"/>
      <c r="AE764" s="214"/>
      <c r="AF764" s="214"/>
      <c r="AG764" s="214" t="s">
        <v>205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1" x14ac:dyDescent="0.2">
      <c r="A765" s="235">
        <v>282</v>
      </c>
      <c r="B765" s="236" t="s">
        <v>1030</v>
      </c>
      <c r="C765" s="246" t="s">
        <v>1031</v>
      </c>
      <c r="D765" s="237" t="s">
        <v>1014</v>
      </c>
      <c r="E765" s="238">
        <v>1</v>
      </c>
      <c r="F765" s="239"/>
      <c r="G765" s="240">
        <f>ROUND(E765*F765,2)</f>
        <v>0</v>
      </c>
      <c r="H765" s="239"/>
      <c r="I765" s="240">
        <f>ROUND(E765*H765,2)</f>
        <v>0</v>
      </c>
      <c r="J765" s="239"/>
      <c r="K765" s="240">
        <f>ROUND(E765*J765,2)</f>
        <v>0</v>
      </c>
      <c r="L765" s="240">
        <v>21</v>
      </c>
      <c r="M765" s="240">
        <f>G765*(1+L765/100)</f>
        <v>0</v>
      </c>
      <c r="N765" s="238">
        <v>0.13</v>
      </c>
      <c r="O765" s="238">
        <f>ROUND(E765*N765,2)</f>
        <v>0.13</v>
      </c>
      <c r="P765" s="238">
        <v>0</v>
      </c>
      <c r="Q765" s="238">
        <f>ROUND(E765*P765,2)</f>
        <v>0</v>
      </c>
      <c r="R765" s="240" t="s">
        <v>334</v>
      </c>
      <c r="S765" s="240" t="s">
        <v>190</v>
      </c>
      <c r="T765" s="241" t="s">
        <v>335</v>
      </c>
      <c r="U765" s="224">
        <v>0.2</v>
      </c>
      <c r="V765" s="224">
        <f>ROUND(E765*U765,2)</f>
        <v>0.2</v>
      </c>
      <c r="W765" s="224"/>
      <c r="X765" s="224" t="s">
        <v>336</v>
      </c>
      <c r="Y765" s="224" t="s">
        <v>193</v>
      </c>
      <c r="Z765" s="214"/>
      <c r="AA765" s="214"/>
      <c r="AB765" s="214"/>
      <c r="AC765" s="214"/>
      <c r="AD765" s="214"/>
      <c r="AE765" s="214"/>
      <c r="AF765" s="214"/>
      <c r="AG765" s="214" t="s">
        <v>337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22.5" outlineLevel="2" x14ac:dyDescent="0.2">
      <c r="A766" s="221"/>
      <c r="B766" s="222"/>
      <c r="C766" s="249" t="s">
        <v>3107</v>
      </c>
      <c r="D766" s="225"/>
      <c r="E766" s="226">
        <v>1</v>
      </c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24"/>
      <c r="Z766" s="214"/>
      <c r="AA766" s="214"/>
      <c r="AB766" s="214"/>
      <c r="AC766" s="214"/>
      <c r="AD766" s="214"/>
      <c r="AE766" s="214"/>
      <c r="AF766" s="214"/>
      <c r="AG766" s="214" t="s">
        <v>205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3" x14ac:dyDescent="0.2">
      <c r="A767" s="221"/>
      <c r="B767" s="222"/>
      <c r="C767" s="249" t="s">
        <v>1011</v>
      </c>
      <c r="D767" s="225"/>
      <c r="E767" s="226"/>
      <c r="F767" s="224"/>
      <c r="G767" s="224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24"/>
      <c r="Z767" s="214"/>
      <c r="AA767" s="214"/>
      <c r="AB767" s="214"/>
      <c r="AC767" s="214"/>
      <c r="AD767" s="214"/>
      <c r="AE767" s="214"/>
      <c r="AF767" s="214"/>
      <c r="AG767" s="214" t="s">
        <v>205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35">
        <v>283</v>
      </c>
      <c r="B768" s="236" t="s">
        <v>1032</v>
      </c>
      <c r="C768" s="246" t="s">
        <v>1033</v>
      </c>
      <c r="D768" s="237" t="s">
        <v>374</v>
      </c>
      <c r="E768" s="238">
        <v>8.5</v>
      </c>
      <c r="F768" s="239"/>
      <c r="G768" s="240">
        <f>ROUND(E768*F768,2)</f>
        <v>0</v>
      </c>
      <c r="H768" s="239"/>
      <c r="I768" s="240">
        <f>ROUND(E768*H768,2)</f>
        <v>0</v>
      </c>
      <c r="J768" s="239"/>
      <c r="K768" s="240">
        <f>ROUND(E768*J768,2)</f>
        <v>0</v>
      </c>
      <c r="L768" s="240">
        <v>21</v>
      </c>
      <c r="M768" s="240">
        <f>G768*(1+L768/100)</f>
        <v>0</v>
      </c>
      <c r="N768" s="238">
        <v>8.2320000000000004E-2</v>
      </c>
      <c r="O768" s="238">
        <f>ROUND(E768*N768,2)</f>
        <v>0.7</v>
      </c>
      <c r="P768" s="238">
        <v>0</v>
      </c>
      <c r="Q768" s="238">
        <f>ROUND(E768*P768,2)</f>
        <v>0</v>
      </c>
      <c r="R768" s="240" t="s">
        <v>334</v>
      </c>
      <c r="S768" s="240" t="s">
        <v>190</v>
      </c>
      <c r="T768" s="241" t="s">
        <v>335</v>
      </c>
      <c r="U768" s="224">
        <v>0.13600000000000001</v>
      </c>
      <c r="V768" s="224">
        <f>ROUND(E768*U768,2)</f>
        <v>1.1599999999999999</v>
      </c>
      <c r="W768" s="224"/>
      <c r="X768" s="224" t="s">
        <v>336</v>
      </c>
      <c r="Y768" s="224" t="s">
        <v>193</v>
      </c>
      <c r="Z768" s="214"/>
      <c r="AA768" s="214"/>
      <c r="AB768" s="214"/>
      <c r="AC768" s="214"/>
      <c r="AD768" s="214"/>
      <c r="AE768" s="214"/>
      <c r="AF768" s="214"/>
      <c r="AG768" s="214" t="s">
        <v>337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22.5" outlineLevel="2" x14ac:dyDescent="0.2">
      <c r="A769" s="221"/>
      <c r="B769" s="222"/>
      <c r="C769" s="255" t="s">
        <v>1034</v>
      </c>
      <c r="D769" s="254"/>
      <c r="E769" s="254"/>
      <c r="F769" s="254"/>
      <c r="G769" s="25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24"/>
      <c r="Z769" s="214"/>
      <c r="AA769" s="214"/>
      <c r="AB769" s="214"/>
      <c r="AC769" s="214"/>
      <c r="AD769" s="214"/>
      <c r="AE769" s="214"/>
      <c r="AF769" s="214"/>
      <c r="AG769" s="214" t="s">
        <v>339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43" t="str">
        <f>C769</f>
        <v>tl. do 12 cm, do lože z cementové malty tl. do 2 cm, s vyplněním a zatřením spár cementovou maltou s podkladní vrstvou z betonu prostého C 12/15 tl. 5 až 10 cm</v>
      </c>
      <c r="BB769" s="214"/>
      <c r="BC769" s="214"/>
      <c r="BD769" s="214"/>
      <c r="BE769" s="214"/>
      <c r="BF769" s="214"/>
      <c r="BG769" s="214"/>
      <c r="BH769" s="214"/>
    </row>
    <row r="770" spans="1:60" outlineLevel="2" x14ac:dyDescent="0.2">
      <c r="A770" s="221"/>
      <c r="B770" s="222"/>
      <c r="C770" s="249" t="s">
        <v>3112</v>
      </c>
      <c r="D770" s="225"/>
      <c r="E770" s="226">
        <v>8.5</v>
      </c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24"/>
      <c r="Z770" s="214"/>
      <c r="AA770" s="214"/>
      <c r="AB770" s="214"/>
      <c r="AC770" s="214"/>
      <c r="AD770" s="214"/>
      <c r="AE770" s="214"/>
      <c r="AF770" s="214"/>
      <c r="AG770" s="214" t="s">
        <v>205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35">
        <v>284</v>
      </c>
      <c r="B771" s="236" t="s">
        <v>1036</v>
      </c>
      <c r="C771" s="246" t="s">
        <v>1037</v>
      </c>
      <c r="D771" s="237" t="s">
        <v>374</v>
      </c>
      <c r="E771" s="238">
        <v>8.5</v>
      </c>
      <c r="F771" s="239"/>
      <c r="G771" s="240">
        <f>ROUND(E771*F771,2)</f>
        <v>0</v>
      </c>
      <c r="H771" s="239"/>
      <c r="I771" s="240">
        <f>ROUND(E771*H771,2)</f>
        <v>0</v>
      </c>
      <c r="J771" s="239"/>
      <c r="K771" s="240">
        <f>ROUND(E771*J771,2)</f>
        <v>0</v>
      </c>
      <c r="L771" s="240">
        <v>21</v>
      </c>
      <c r="M771" s="240">
        <f>G771*(1+L771/100)</f>
        <v>0</v>
      </c>
      <c r="N771" s="238">
        <v>3.5E-4</v>
      </c>
      <c r="O771" s="238">
        <f>ROUND(E771*N771,2)</f>
        <v>0</v>
      </c>
      <c r="P771" s="238">
        <v>0</v>
      </c>
      <c r="Q771" s="238">
        <f>ROUND(E771*P771,2)</f>
        <v>0</v>
      </c>
      <c r="R771" s="240" t="s">
        <v>334</v>
      </c>
      <c r="S771" s="240" t="s">
        <v>190</v>
      </c>
      <c r="T771" s="241" t="s">
        <v>335</v>
      </c>
      <c r="U771" s="224">
        <v>4.8000000000000001E-2</v>
      </c>
      <c r="V771" s="224">
        <f>ROUND(E771*U771,2)</f>
        <v>0.41</v>
      </c>
      <c r="W771" s="224"/>
      <c r="X771" s="224" t="s">
        <v>336</v>
      </c>
      <c r="Y771" s="224" t="s">
        <v>193</v>
      </c>
      <c r="Z771" s="214"/>
      <c r="AA771" s="214"/>
      <c r="AB771" s="214"/>
      <c r="AC771" s="214"/>
      <c r="AD771" s="214"/>
      <c r="AE771" s="214"/>
      <c r="AF771" s="214"/>
      <c r="AG771" s="214" t="s">
        <v>391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2" x14ac:dyDescent="0.2">
      <c r="A772" s="221"/>
      <c r="B772" s="222"/>
      <c r="C772" s="249" t="s">
        <v>3113</v>
      </c>
      <c r="D772" s="225"/>
      <c r="E772" s="226">
        <v>8.5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24"/>
      <c r="Z772" s="214"/>
      <c r="AA772" s="214"/>
      <c r="AB772" s="214"/>
      <c r="AC772" s="214"/>
      <c r="AD772" s="214"/>
      <c r="AE772" s="214"/>
      <c r="AF772" s="214"/>
      <c r="AG772" s="214" t="s">
        <v>205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35">
        <v>285</v>
      </c>
      <c r="B773" s="236" t="s">
        <v>1039</v>
      </c>
      <c r="C773" s="246" t="s">
        <v>1040</v>
      </c>
      <c r="D773" s="237" t="s">
        <v>374</v>
      </c>
      <c r="E773" s="238">
        <v>8.5</v>
      </c>
      <c r="F773" s="239"/>
      <c r="G773" s="240">
        <f>ROUND(E773*F773,2)</f>
        <v>0</v>
      </c>
      <c r="H773" s="239"/>
      <c r="I773" s="240">
        <f>ROUND(E773*H773,2)</f>
        <v>0</v>
      </c>
      <c r="J773" s="239"/>
      <c r="K773" s="240">
        <f>ROUND(E773*J773,2)</f>
        <v>0</v>
      </c>
      <c r="L773" s="240">
        <v>21</v>
      </c>
      <c r="M773" s="240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40" t="s">
        <v>334</v>
      </c>
      <c r="S773" s="240" t="s">
        <v>190</v>
      </c>
      <c r="T773" s="241" t="s">
        <v>335</v>
      </c>
      <c r="U773" s="224">
        <v>1.2E-2</v>
      </c>
      <c r="V773" s="224">
        <f>ROUND(E773*U773,2)</f>
        <v>0.1</v>
      </c>
      <c r="W773" s="224"/>
      <c r="X773" s="224" t="s">
        <v>336</v>
      </c>
      <c r="Y773" s="224" t="s">
        <v>193</v>
      </c>
      <c r="Z773" s="214"/>
      <c r="AA773" s="214"/>
      <c r="AB773" s="214"/>
      <c r="AC773" s="214"/>
      <c r="AD773" s="214"/>
      <c r="AE773" s="214"/>
      <c r="AF773" s="214"/>
      <c r="AG773" s="214" t="s">
        <v>391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2" x14ac:dyDescent="0.2">
      <c r="A774" s="221"/>
      <c r="B774" s="222"/>
      <c r="C774" s="255" t="s">
        <v>1041</v>
      </c>
      <c r="D774" s="254"/>
      <c r="E774" s="254"/>
      <c r="F774" s="254"/>
      <c r="G774" s="254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24"/>
      <c r="Z774" s="214"/>
      <c r="AA774" s="214"/>
      <c r="AB774" s="214"/>
      <c r="AC774" s="214"/>
      <c r="AD774" s="214"/>
      <c r="AE774" s="214"/>
      <c r="AF774" s="214"/>
      <c r="AG774" s="214" t="s">
        <v>339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2" x14ac:dyDescent="0.2">
      <c r="A775" s="221"/>
      <c r="B775" s="222"/>
      <c r="C775" s="249" t="s">
        <v>3113</v>
      </c>
      <c r="D775" s="225"/>
      <c r="E775" s="226">
        <v>8.5</v>
      </c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24"/>
      <c r="Z775" s="214"/>
      <c r="AA775" s="214"/>
      <c r="AB775" s="214"/>
      <c r="AC775" s="214"/>
      <c r="AD775" s="214"/>
      <c r="AE775" s="214"/>
      <c r="AF775" s="214"/>
      <c r="AG775" s="214" t="s">
        <v>205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35">
        <v>286</v>
      </c>
      <c r="B776" s="236" t="s">
        <v>1042</v>
      </c>
      <c r="C776" s="246" t="s">
        <v>1043</v>
      </c>
      <c r="D776" s="237" t="s">
        <v>374</v>
      </c>
      <c r="E776" s="238">
        <v>2.5</v>
      </c>
      <c r="F776" s="239"/>
      <c r="G776" s="240">
        <f>ROUND(E776*F776,2)</f>
        <v>0</v>
      </c>
      <c r="H776" s="239"/>
      <c r="I776" s="240">
        <f>ROUND(E776*H776,2)</f>
        <v>0</v>
      </c>
      <c r="J776" s="239"/>
      <c r="K776" s="240">
        <f>ROUND(E776*J776,2)</f>
        <v>0</v>
      </c>
      <c r="L776" s="240">
        <v>21</v>
      </c>
      <c r="M776" s="240">
        <f>G776*(1+L776/100)</f>
        <v>0</v>
      </c>
      <c r="N776" s="238">
        <v>0.188</v>
      </c>
      <c r="O776" s="238">
        <f>ROUND(E776*N776,2)</f>
        <v>0.47</v>
      </c>
      <c r="P776" s="238">
        <v>0</v>
      </c>
      <c r="Q776" s="238">
        <f>ROUND(E776*P776,2)</f>
        <v>0</v>
      </c>
      <c r="R776" s="240" t="s">
        <v>334</v>
      </c>
      <c r="S776" s="240" t="s">
        <v>190</v>
      </c>
      <c r="T776" s="241" t="s">
        <v>335</v>
      </c>
      <c r="U776" s="224">
        <v>0.27200000000000002</v>
      </c>
      <c r="V776" s="224">
        <f>ROUND(E776*U776,2)</f>
        <v>0.68</v>
      </c>
      <c r="W776" s="224"/>
      <c r="X776" s="224" t="s">
        <v>336</v>
      </c>
      <c r="Y776" s="224" t="s">
        <v>193</v>
      </c>
      <c r="Z776" s="214"/>
      <c r="AA776" s="214"/>
      <c r="AB776" s="214"/>
      <c r="AC776" s="214"/>
      <c r="AD776" s="214"/>
      <c r="AE776" s="214"/>
      <c r="AF776" s="214"/>
      <c r="AG776" s="214" t="s">
        <v>337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2" x14ac:dyDescent="0.2">
      <c r="A777" s="221"/>
      <c r="B777" s="222"/>
      <c r="C777" s="255" t="s">
        <v>1044</v>
      </c>
      <c r="D777" s="254"/>
      <c r="E777" s="254"/>
      <c r="F777" s="254"/>
      <c r="G777" s="254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24"/>
      <c r="Z777" s="214"/>
      <c r="AA777" s="214"/>
      <c r="AB777" s="214"/>
      <c r="AC777" s="214"/>
      <c r="AD777" s="214"/>
      <c r="AE777" s="214"/>
      <c r="AF777" s="214"/>
      <c r="AG777" s="214" t="s">
        <v>339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2" x14ac:dyDescent="0.2">
      <c r="A778" s="221"/>
      <c r="B778" s="222"/>
      <c r="C778" s="249" t="s">
        <v>2780</v>
      </c>
      <c r="D778" s="225"/>
      <c r="E778" s="226">
        <v>2.5</v>
      </c>
      <c r="F778" s="224"/>
      <c r="G778" s="224"/>
      <c r="H778" s="224"/>
      <c r="I778" s="224"/>
      <c r="J778" s="224"/>
      <c r="K778" s="224"/>
      <c r="L778" s="224"/>
      <c r="M778" s="224"/>
      <c r="N778" s="223"/>
      <c r="O778" s="223"/>
      <c r="P778" s="223"/>
      <c r="Q778" s="223"/>
      <c r="R778" s="224"/>
      <c r="S778" s="224"/>
      <c r="T778" s="224"/>
      <c r="U778" s="224"/>
      <c r="V778" s="224"/>
      <c r="W778" s="224"/>
      <c r="X778" s="224"/>
      <c r="Y778" s="224"/>
      <c r="Z778" s="214"/>
      <c r="AA778" s="214"/>
      <c r="AB778" s="214"/>
      <c r="AC778" s="214"/>
      <c r="AD778" s="214"/>
      <c r="AE778" s="214"/>
      <c r="AF778" s="214"/>
      <c r="AG778" s="214" t="s">
        <v>205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35">
        <v>287</v>
      </c>
      <c r="B779" s="236" t="s">
        <v>1045</v>
      </c>
      <c r="C779" s="246" t="s">
        <v>1046</v>
      </c>
      <c r="D779" s="237" t="s">
        <v>374</v>
      </c>
      <c r="E779" s="238">
        <v>2</v>
      </c>
      <c r="F779" s="239"/>
      <c r="G779" s="240">
        <f>ROUND(E779*F779,2)</f>
        <v>0</v>
      </c>
      <c r="H779" s="239"/>
      <c r="I779" s="240">
        <f>ROUND(E779*H779,2)</f>
        <v>0</v>
      </c>
      <c r="J779" s="239"/>
      <c r="K779" s="240">
        <f>ROUND(E779*J779,2)</f>
        <v>0</v>
      </c>
      <c r="L779" s="240">
        <v>21</v>
      </c>
      <c r="M779" s="240">
        <f>G779*(1+L779/100)</f>
        <v>0</v>
      </c>
      <c r="N779" s="238">
        <v>2.0000000000000002E-5</v>
      </c>
      <c r="O779" s="238">
        <f>ROUND(E779*N779,2)</f>
        <v>0</v>
      </c>
      <c r="P779" s="238">
        <v>0</v>
      </c>
      <c r="Q779" s="238">
        <f>ROUND(E779*P779,2)</f>
        <v>0</v>
      </c>
      <c r="R779" s="240" t="s">
        <v>334</v>
      </c>
      <c r="S779" s="240" t="s">
        <v>190</v>
      </c>
      <c r="T779" s="241" t="s">
        <v>335</v>
      </c>
      <c r="U779" s="224">
        <v>3.1E-2</v>
      </c>
      <c r="V779" s="224">
        <f>ROUND(E779*U779,2)</f>
        <v>0.06</v>
      </c>
      <c r="W779" s="224"/>
      <c r="X779" s="224" t="s">
        <v>336</v>
      </c>
      <c r="Y779" s="224" t="s">
        <v>193</v>
      </c>
      <c r="Z779" s="214"/>
      <c r="AA779" s="214"/>
      <c r="AB779" s="214"/>
      <c r="AC779" s="214"/>
      <c r="AD779" s="214"/>
      <c r="AE779" s="214"/>
      <c r="AF779" s="214"/>
      <c r="AG779" s="214" t="s">
        <v>391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2" x14ac:dyDescent="0.2">
      <c r="A780" s="221"/>
      <c r="B780" s="222"/>
      <c r="C780" s="255" t="s">
        <v>1047</v>
      </c>
      <c r="D780" s="254"/>
      <c r="E780" s="254"/>
      <c r="F780" s="254"/>
      <c r="G780" s="25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24"/>
      <c r="Z780" s="214"/>
      <c r="AA780" s="214"/>
      <c r="AB780" s="214"/>
      <c r="AC780" s="214"/>
      <c r="AD780" s="214"/>
      <c r="AE780" s="214"/>
      <c r="AF780" s="214"/>
      <c r="AG780" s="214" t="s">
        <v>339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2" x14ac:dyDescent="0.2">
      <c r="A781" s="221"/>
      <c r="B781" s="222"/>
      <c r="C781" s="249" t="s">
        <v>3114</v>
      </c>
      <c r="D781" s="225"/>
      <c r="E781" s="226">
        <v>2</v>
      </c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24"/>
      <c r="Z781" s="214"/>
      <c r="AA781" s="214"/>
      <c r="AB781" s="214"/>
      <c r="AC781" s="214"/>
      <c r="AD781" s="214"/>
      <c r="AE781" s="214"/>
      <c r="AF781" s="214"/>
      <c r="AG781" s="214" t="s">
        <v>205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3" x14ac:dyDescent="0.2">
      <c r="A782" s="221"/>
      <c r="B782" s="222"/>
      <c r="C782" s="249" t="s">
        <v>3115</v>
      </c>
      <c r="D782" s="225"/>
      <c r="E782" s="226"/>
      <c r="F782" s="224"/>
      <c r="G782" s="224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24"/>
      <c r="Z782" s="214"/>
      <c r="AA782" s="214"/>
      <c r="AB782" s="214"/>
      <c r="AC782" s="214"/>
      <c r="AD782" s="214"/>
      <c r="AE782" s="214"/>
      <c r="AF782" s="214"/>
      <c r="AG782" s="214" t="s">
        <v>205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35">
        <v>288</v>
      </c>
      <c r="B783" s="236" t="s">
        <v>1050</v>
      </c>
      <c r="C783" s="246" t="s">
        <v>1051</v>
      </c>
      <c r="D783" s="237" t="s">
        <v>374</v>
      </c>
      <c r="E783" s="238">
        <v>17</v>
      </c>
      <c r="F783" s="239"/>
      <c r="G783" s="240">
        <f>ROUND(E783*F783,2)</f>
        <v>0</v>
      </c>
      <c r="H783" s="239"/>
      <c r="I783" s="240">
        <f>ROUND(E783*H783,2)</f>
        <v>0</v>
      </c>
      <c r="J783" s="239"/>
      <c r="K783" s="240">
        <f>ROUND(E783*J783,2)</f>
        <v>0</v>
      </c>
      <c r="L783" s="240">
        <v>21</v>
      </c>
      <c r="M783" s="240">
        <f>G783*(1+L783/100)</f>
        <v>0</v>
      </c>
      <c r="N783" s="238">
        <v>2.0000000000000002E-5</v>
      </c>
      <c r="O783" s="238">
        <f>ROUND(E783*N783,2)</f>
        <v>0</v>
      </c>
      <c r="P783" s="238">
        <v>0</v>
      </c>
      <c r="Q783" s="238">
        <f>ROUND(E783*P783,2)</f>
        <v>0</v>
      </c>
      <c r="R783" s="240" t="s">
        <v>334</v>
      </c>
      <c r="S783" s="240" t="s">
        <v>190</v>
      </c>
      <c r="T783" s="241" t="s">
        <v>335</v>
      </c>
      <c r="U783" s="224">
        <v>3.1E-2</v>
      </c>
      <c r="V783" s="224">
        <f>ROUND(E783*U783,2)</f>
        <v>0.53</v>
      </c>
      <c r="W783" s="224"/>
      <c r="X783" s="224" t="s">
        <v>336</v>
      </c>
      <c r="Y783" s="224" t="s">
        <v>193</v>
      </c>
      <c r="Z783" s="214"/>
      <c r="AA783" s="214"/>
      <c r="AB783" s="214"/>
      <c r="AC783" s="214"/>
      <c r="AD783" s="214"/>
      <c r="AE783" s="214"/>
      <c r="AF783" s="214"/>
      <c r="AG783" s="214" t="s">
        <v>391</v>
      </c>
      <c r="AH783" s="214"/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2" x14ac:dyDescent="0.2">
      <c r="A784" s="221"/>
      <c r="B784" s="222"/>
      <c r="C784" s="255" t="s">
        <v>1047</v>
      </c>
      <c r="D784" s="254"/>
      <c r="E784" s="254"/>
      <c r="F784" s="254"/>
      <c r="G784" s="25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24"/>
      <c r="Z784" s="214"/>
      <c r="AA784" s="214"/>
      <c r="AB784" s="214"/>
      <c r="AC784" s="214"/>
      <c r="AD784" s="214"/>
      <c r="AE784" s="214"/>
      <c r="AF784" s="214"/>
      <c r="AG784" s="214" t="s">
        <v>339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2" x14ac:dyDescent="0.2">
      <c r="A785" s="221"/>
      <c r="B785" s="222"/>
      <c r="C785" s="249" t="s">
        <v>3116</v>
      </c>
      <c r="D785" s="225"/>
      <c r="E785" s="226">
        <v>17</v>
      </c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24"/>
      <c r="Z785" s="214"/>
      <c r="AA785" s="214"/>
      <c r="AB785" s="214"/>
      <c r="AC785" s="214"/>
      <c r="AD785" s="214"/>
      <c r="AE785" s="214"/>
      <c r="AF785" s="214"/>
      <c r="AG785" s="214" t="s">
        <v>205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35">
        <v>289</v>
      </c>
      <c r="B786" s="236" t="s">
        <v>1053</v>
      </c>
      <c r="C786" s="246" t="s">
        <v>1054</v>
      </c>
      <c r="D786" s="237" t="s">
        <v>374</v>
      </c>
      <c r="E786" s="238">
        <v>19</v>
      </c>
      <c r="F786" s="239"/>
      <c r="G786" s="240">
        <f>ROUND(E786*F786,2)</f>
        <v>0</v>
      </c>
      <c r="H786" s="239"/>
      <c r="I786" s="240">
        <f>ROUND(E786*H786,2)</f>
        <v>0</v>
      </c>
      <c r="J786" s="239"/>
      <c r="K786" s="240">
        <f>ROUND(E786*J786,2)</f>
        <v>0</v>
      </c>
      <c r="L786" s="240">
        <v>21</v>
      </c>
      <c r="M786" s="240">
        <f>G786*(1+L786/100)</f>
        <v>0</v>
      </c>
      <c r="N786" s="238">
        <v>0</v>
      </c>
      <c r="O786" s="238">
        <f>ROUND(E786*N786,2)</f>
        <v>0</v>
      </c>
      <c r="P786" s="238">
        <v>0</v>
      </c>
      <c r="Q786" s="238">
        <f>ROUND(E786*P786,2)</f>
        <v>0</v>
      </c>
      <c r="R786" s="240" t="s">
        <v>334</v>
      </c>
      <c r="S786" s="240" t="s">
        <v>190</v>
      </c>
      <c r="T786" s="241" t="s">
        <v>335</v>
      </c>
      <c r="U786" s="224">
        <v>0.12</v>
      </c>
      <c r="V786" s="224">
        <f>ROUND(E786*U786,2)</f>
        <v>2.2799999999999998</v>
      </c>
      <c r="W786" s="224"/>
      <c r="X786" s="224" t="s">
        <v>336</v>
      </c>
      <c r="Y786" s="224" t="s">
        <v>193</v>
      </c>
      <c r="Z786" s="214"/>
      <c r="AA786" s="214"/>
      <c r="AB786" s="214"/>
      <c r="AC786" s="214"/>
      <c r="AD786" s="214"/>
      <c r="AE786" s="214"/>
      <c r="AF786" s="214"/>
      <c r="AG786" s="214" t="s">
        <v>337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2" x14ac:dyDescent="0.2">
      <c r="A787" s="221"/>
      <c r="B787" s="222"/>
      <c r="C787" s="255" t="s">
        <v>1055</v>
      </c>
      <c r="D787" s="254"/>
      <c r="E787" s="254"/>
      <c r="F787" s="254"/>
      <c r="G787" s="25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24"/>
      <c r="Z787" s="214"/>
      <c r="AA787" s="214"/>
      <c r="AB787" s="214"/>
      <c r="AC787" s="214"/>
      <c r="AD787" s="214"/>
      <c r="AE787" s="214"/>
      <c r="AF787" s="214"/>
      <c r="AG787" s="214" t="s">
        <v>339</v>
      </c>
      <c r="AH787" s="214"/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2" x14ac:dyDescent="0.2">
      <c r="A788" s="221"/>
      <c r="B788" s="222"/>
      <c r="C788" s="249" t="s">
        <v>3116</v>
      </c>
      <c r="D788" s="225"/>
      <c r="E788" s="226">
        <v>17</v>
      </c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24"/>
      <c r="Z788" s="214"/>
      <c r="AA788" s="214"/>
      <c r="AB788" s="214"/>
      <c r="AC788" s="214"/>
      <c r="AD788" s="214"/>
      <c r="AE788" s="214"/>
      <c r="AF788" s="214"/>
      <c r="AG788" s="214" t="s">
        <v>205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3" x14ac:dyDescent="0.2">
      <c r="A789" s="221"/>
      <c r="B789" s="222"/>
      <c r="C789" s="249" t="s">
        <v>3117</v>
      </c>
      <c r="D789" s="225"/>
      <c r="E789" s="226">
        <v>2</v>
      </c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24"/>
      <c r="Z789" s="214"/>
      <c r="AA789" s="214"/>
      <c r="AB789" s="214"/>
      <c r="AC789" s="214"/>
      <c r="AD789" s="214"/>
      <c r="AE789" s="214"/>
      <c r="AF789" s="214"/>
      <c r="AG789" s="214" t="s">
        <v>205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3" x14ac:dyDescent="0.2">
      <c r="A790" s="221"/>
      <c r="B790" s="222"/>
      <c r="C790" s="249" t="s">
        <v>3115</v>
      </c>
      <c r="D790" s="225"/>
      <c r="E790" s="226"/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24"/>
      <c r="Z790" s="214"/>
      <c r="AA790" s="214"/>
      <c r="AB790" s="214"/>
      <c r="AC790" s="214"/>
      <c r="AD790" s="214"/>
      <c r="AE790" s="214"/>
      <c r="AF790" s="214"/>
      <c r="AG790" s="214" t="s">
        <v>205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35">
        <v>290</v>
      </c>
      <c r="B791" s="236" t="s">
        <v>1057</v>
      </c>
      <c r="C791" s="246" t="s">
        <v>1058</v>
      </c>
      <c r="D791" s="237" t="s">
        <v>374</v>
      </c>
      <c r="E791" s="238">
        <v>19</v>
      </c>
      <c r="F791" s="239"/>
      <c r="G791" s="240">
        <f>ROUND(E791*F791,2)</f>
        <v>0</v>
      </c>
      <c r="H791" s="239"/>
      <c r="I791" s="240">
        <f>ROUND(E791*H791,2)</f>
        <v>0</v>
      </c>
      <c r="J791" s="239"/>
      <c r="K791" s="240">
        <f>ROUND(E791*J791,2)</f>
        <v>0</v>
      </c>
      <c r="L791" s="240">
        <v>21</v>
      </c>
      <c r="M791" s="240">
        <f>G791*(1+L791/100)</f>
        <v>0</v>
      </c>
      <c r="N791" s="238">
        <v>0</v>
      </c>
      <c r="O791" s="238">
        <f>ROUND(E791*N791,2)</f>
        <v>0</v>
      </c>
      <c r="P791" s="238">
        <v>0</v>
      </c>
      <c r="Q791" s="238">
        <f>ROUND(E791*P791,2)</f>
        <v>0</v>
      </c>
      <c r="R791" s="240" t="s">
        <v>334</v>
      </c>
      <c r="S791" s="240" t="s">
        <v>190</v>
      </c>
      <c r="T791" s="241" t="s">
        <v>335</v>
      </c>
      <c r="U791" s="224">
        <v>5.5E-2</v>
      </c>
      <c r="V791" s="224">
        <f>ROUND(E791*U791,2)</f>
        <v>1.05</v>
      </c>
      <c r="W791" s="224"/>
      <c r="X791" s="224" t="s">
        <v>336</v>
      </c>
      <c r="Y791" s="224" t="s">
        <v>193</v>
      </c>
      <c r="Z791" s="214"/>
      <c r="AA791" s="214"/>
      <c r="AB791" s="214"/>
      <c r="AC791" s="214"/>
      <c r="AD791" s="214"/>
      <c r="AE791" s="214"/>
      <c r="AF791" s="214"/>
      <c r="AG791" s="214" t="s">
        <v>337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2" x14ac:dyDescent="0.2">
      <c r="A792" s="221"/>
      <c r="B792" s="222"/>
      <c r="C792" s="255" t="s">
        <v>1059</v>
      </c>
      <c r="D792" s="254"/>
      <c r="E792" s="254"/>
      <c r="F792" s="254"/>
      <c r="G792" s="25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24"/>
      <c r="Z792" s="214"/>
      <c r="AA792" s="214"/>
      <c r="AB792" s="214"/>
      <c r="AC792" s="214"/>
      <c r="AD792" s="214"/>
      <c r="AE792" s="214"/>
      <c r="AF792" s="214"/>
      <c r="AG792" s="214" t="s">
        <v>339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2" x14ac:dyDescent="0.2">
      <c r="A793" s="221"/>
      <c r="B793" s="222"/>
      <c r="C793" s="249" t="s">
        <v>3116</v>
      </c>
      <c r="D793" s="225"/>
      <c r="E793" s="226">
        <v>17</v>
      </c>
      <c r="F793" s="224"/>
      <c r="G793" s="224"/>
      <c r="H793" s="224"/>
      <c r="I793" s="224"/>
      <c r="J793" s="224"/>
      <c r="K793" s="224"/>
      <c r="L793" s="224"/>
      <c r="M793" s="224"/>
      <c r="N793" s="223"/>
      <c r="O793" s="223"/>
      <c r="P793" s="223"/>
      <c r="Q793" s="223"/>
      <c r="R793" s="224"/>
      <c r="S793" s="224"/>
      <c r="T793" s="224"/>
      <c r="U793" s="224"/>
      <c r="V793" s="224"/>
      <c r="W793" s="224"/>
      <c r="X793" s="224"/>
      <c r="Y793" s="224"/>
      <c r="Z793" s="214"/>
      <c r="AA793" s="214"/>
      <c r="AB793" s="214"/>
      <c r="AC793" s="214"/>
      <c r="AD793" s="214"/>
      <c r="AE793" s="214"/>
      <c r="AF793" s="214"/>
      <c r="AG793" s="214" t="s">
        <v>205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3" x14ac:dyDescent="0.2">
      <c r="A794" s="221"/>
      <c r="B794" s="222"/>
      <c r="C794" s="249" t="s">
        <v>3117</v>
      </c>
      <c r="D794" s="225"/>
      <c r="E794" s="226">
        <v>2</v>
      </c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24"/>
      <c r="Z794" s="214"/>
      <c r="AA794" s="214"/>
      <c r="AB794" s="214"/>
      <c r="AC794" s="214"/>
      <c r="AD794" s="214"/>
      <c r="AE794" s="214"/>
      <c r="AF794" s="214"/>
      <c r="AG794" s="214" t="s">
        <v>205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3" x14ac:dyDescent="0.2">
      <c r="A795" s="221"/>
      <c r="B795" s="222"/>
      <c r="C795" s="249" t="s">
        <v>3115</v>
      </c>
      <c r="D795" s="225"/>
      <c r="E795" s="226"/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24"/>
      <c r="Z795" s="214"/>
      <c r="AA795" s="214"/>
      <c r="AB795" s="214"/>
      <c r="AC795" s="214"/>
      <c r="AD795" s="214"/>
      <c r="AE795" s="214"/>
      <c r="AF795" s="214"/>
      <c r="AG795" s="214" t="s">
        <v>205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ht="22.5" outlineLevel="1" x14ac:dyDescent="0.2">
      <c r="A796" s="235">
        <v>291</v>
      </c>
      <c r="B796" s="236" t="s">
        <v>1060</v>
      </c>
      <c r="C796" s="246" t="s">
        <v>1061</v>
      </c>
      <c r="D796" s="237" t="s">
        <v>752</v>
      </c>
      <c r="E796" s="238">
        <v>8.5</v>
      </c>
      <c r="F796" s="239"/>
      <c r="G796" s="240">
        <f>ROUND(E796*F796,2)</f>
        <v>0</v>
      </c>
      <c r="H796" s="239"/>
      <c r="I796" s="240">
        <f>ROUND(E796*H796,2)</f>
        <v>0</v>
      </c>
      <c r="J796" s="239"/>
      <c r="K796" s="240">
        <f>ROUND(E796*J796,2)</f>
        <v>0</v>
      </c>
      <c r="L796" s="240">
        <v>21</v>
      </c>
      <c r="M796" s="240">
        <f>G796*(1+L796/100)</f>
        <v>0</v>
      </c>
      <c r="N796" s="238">
        <v>2.7E-2</v>
      </c>
      <c r="O796" s="238">
        <f>ROUND(E796*N796,2)</f>
        <v>0.23</v>
      </c>
      <c r="P796" s="238">
        <v>0</v>
      </c>
      <c r="Q796" s="238">
        <f>ROUND(E796*P796,2)</f>
        <v>0</v>
      </c>
      <c r="R796" s="240" t="s">
        <v>705</v>
      </c>
      <c r="S796" s="240" t="s">
        <v>190</v>
      </c>
      <c r="T796" s="241" t="s">
        <v>335</v>
      </c>
      <c r="U796" s="224">
        <v>0</v>
      </c>
      <c r="V796" s="224">
        <f>ROUND(E796*U796,2)</f>
        <v>0</v>
      </c>
      <c r="W796" s="224"/>
      <c r="X796" s="224" t="s">
        <v>706</v>
      </c>
      <c r="Y796" s="224" t="s">
        <v>193</v>
      </c>
      <c r="Z796" s="214"/>
      <c r="AA796" s="214"/>
      <c r="AB796" s="214"/>
      <c r="AC796" s="214"/>
      <c r="AD796" s="214"/>
      <c r="AE796" s="214"/>
      <c r="AF796" s="214"/>
      <c r="AG796" s="214" t="s">
        <v>707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2" x14ac:dyDescent="0.2">
      <c r="A797" s="221"/>
      <c r="B797" s="222"/>
      <c r="C797" s="249" t="s">
        <v>3112</v>
      </c>
      <c r="D797" s="225"/>
      <c r="E797" s="226">
        <v>8.5</v>
      </c>
      <c r="F797" s="224"/>
      <c r="G797" s="224"/>
      <c r="H797" s="224"/>
      <c r="I797" s="224"/>
      <c r="J797" s="224"/>
      <c r="K797" s="224"/>
      <c r="L797" s="224"/>
      <c r="M797" s="224"/>
      <c r="N797" s="223"/>
      <c r="O797" s="223"/>
      <c r="P797" s="223"/>
      <c r="Q797" s="223"/>
      <c r="R797" s="224"/>
      <c r="S797" s="224"/>
      <c r="T797" s="224"/>
      <c r="U797" s="224"/>
      <c r="V797" s="224"/>
      <c r="W797" s="224"/>
      <c r="X797" s="224"/>
      <c r="Y797" s="224"/>
      <c r="Z797" s="214"/>
      <c r="AA797" s="214"/>
      <c r="AB797" s="214"/>
      <c r="AC797" s="214"/>
      <c r="AD797" s="214"/>
      <c r="AE797" s="214"/>
      <c r="AF797" s="214"/>
      <c r="AG797" s="214" t="s">
        <v>205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x14ac:dyDescent="0.2">
      <c r="A798" s="228" t="s">
        <v>185</v>
      </c>
      <c r="B798" s="229" t="s">
        <v>125</v>
      </c>
      <c r="C798" s="245" t="s">
        <v>126</v>
      </c>
      <c r="D798" s="230"/>
      <c r="E798" s="231"/>
      <c r="F798" s="232"/>
      <c r="G798" s="232">
        <f>SUMIF(AG799:AG807,"&lt;&gt;NOR",G799:G807)</f>
        <v>0</v>
      </c>
      <c r="H798" s="232"/>
      <c r="I798" s="232">
        <f>SUM(I799:I807)</f>
        <v>0</v>
      </c>
      <c r="J798" s="232"/>
      <c r="K798" s="232">
        <f>SUM(K799:K807)</f>
        <v>0</v>
      </c>
      <c r="L798" s="232"/>
      <c r="M798" s="232">
        <f>SUM(M799:M807)</f>
        <v>0</v>
      </c>
      <c r="N798" s="231"/>
      <c r="O798" s="231">
        <f>SUM(O799:O807)</f>
        <v>0</v>
      </c>
      <c r="P798" s="231"/>
      <c r="Q798" s="231">
        <f>SUM(Q799:Q807)</f>
        <v>0</v>
      </c>
      <c r="R798" s="232"/>
      <c r="S798" s="232"/>
      <c r="T798" s="233"/>
      <c r="U798" s="227"/>
      <c r="V798" s="227">
        <f>SUM(V799:V807)</f>
        <v>0.35</v>
      </c>
      <c r="W798" s="227"/>
      <c r="X798" s="227"/>
      <c r="Y798" s="227"/>
      <c r="AG798" t="s">
        <v>186</v>
      </c>
    </row>
    <row r="799" spans="1:60" ht="22.5" outlineLevel="1" x14ac:dyDescent="0.2">
      <c r="A799" s="235">
        <v>292</v>
      </c>
      <c r="B799" s="236" t="s">
        <v>1062</v>
      </c>
      <c r="C799" s="246" t="s">
        <v>1063</v>
      </c>
      <c r="D799" s="237" t="s">
        <v>1064</v>
      </c>
      <c r="E799" s="238">
        <v>3.8</v>
      </c>
      <c r="F799" s="239"/>
      <c r="G799" s="240">
        <f>ROUND(E799*F799,2)</f>
        <v>0</v>
      </c>
      <c r="H799" s="239"/>
      <c r="I799" s="240">
        <f>ROUND(E799*H799,2)</f>
        <v>0</v>
      </c>
      <c r="J799" s="239"/>
      <c r="K799" s="240">
        <f>ROUND(E799*J799,2)</f>
        <v>0</v>
      </c>
      <c r="L799" s="240">
        <v>21</v>
      </c>
      <c r="M799" s="240">
        <f>G799*(1+L799/100)</f>
        <v>0</v>
      </c>
      <c r="N799" s="238">
        <v>1E-3</v>
      </c>
      <c r="O799" s="238">
        <f>ROUND(E799*N799,2)</f>
        <v>0</v>
      </c>
      <c r="P799" s="238">
        <v>0</v>
      </c>
      <c r="Q799" s="238">
        <f>ROUND(E799*P799,2)</f>
        <v>0</v>
      </c>
      <c r="R799" s="240" t="s">
        <v>772</v>
      </c>
      <c r="S799" s="240" t="s">
        <v>190</v>
      </c>
      <c r="T799" s="241" t="s">
        <v>335</v>
      </c>
      <c r="U799" s="224">
        <v>4.3999999999999997E-2</v>
      </c>
      <c r="V799" s="224">
        <f>ROUND(E799*U799,2)</f>
        <v>0.17</v>
      </c>
      <c r="W799" s="224"/>
      <c r="X799" s="224" t="s">
        <v>336</v>
      </c>
      <c r="Y799" s="224" t="s">
        <v>193</v>
      </c>
      <c r="Z799" s="214"/>
      <c r="AA799" s="214"/>
      <c r="AB799" s="214"/>
      <c r="AC799" s="214"/>
      <c r="AD799" s="214"/>
      <c r="AE799" s="214"/>
      <c r="AF799" s="214"/>
      <c r="AG799" s="214" t="s">
        <v>337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2" x14ac:dyDescent="0.2">
      <c r="A800" s="221"/>
      <c r="B800" s="222"/>
      <c r="C800" s="255" t="s">
        <v>1065</v>
      </c>
      <c r="D800" s="254"/>
      <c r="E800" s="254"/>
      <c r="F800" s="254"/>
      <c r="G800" s="25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24"/>
      <c r="Z800" s="214"/>
      <c r="AA800" s="214"/>
      <c r="AB800" s="214"/>
      <c r="AC800" s="214"/>
      <c r="AD800" s="214"/>
      <c r="AE800" s="214"/>
      <c r="AF800" s="214"/>
      <c r="AG800" s="214" t="s">
        <v>339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2" x14ac:dyDescent="0.2">
      <c r="A801" s="221"/>
      <c r="B801" s="222"/>
      <c r="C801" s="248" t="s">
        <v>1066</v>
      </c>
      <c r="D801" s="244"/>
      <c r="E801" s="244"/>
      <c r="F801" s="244"/>
      <c r="G801" s="244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24"/>
      <c r="Z801" s="214"/>
      <c r="AA801" s="214"/>
      <c r="AB801" s="214"/>
      <c r="AC801" s="214"/>
      <c r="AD801" s="214"/>
      <c r="AE801" s="214"/>
      <c r="AF801" s="214"/>
      <c r="AG801" s="214" t="s">
        <v>196</v>
      </c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2" x14ac:dyDescent="0.2">
      <c r="A802" s="221"/>
      <c r="B802" s="222"/>
      <c r="C802" s="249" t="s">
        <v>3118</v>
      </c>
      <c r="D802" s="225"/>
      <c r="E802" s="226">
        <v>3.4</v>
      </c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24"/>
      <c r="Z802" s="214"/>
      <c r="AA802" s="214"/>
      <c r="AB802" s="214"/>
      <c r="AC802" s="214"/>
      <c r="AD802" s="214"/>
      <c r="AE802" s="214"/>
      <c r="AF802" s="214"/>
      <c r="AG802" s="214" t="s">
        <v>205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3" x14ac:dyDescent="0.2">
      <c r="A803" s="221"/>
      <c r="B803" s="222"/>
      <c r="C803" s="249" t="s">
        <v>3119</v>
      </c>
      <c r="D803" s="225"/>
      <c r="E803" s="226">
        <v>0.4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24"/>
      <c r="Z803" s="214"/>
      <c r="AA803" s="214"/>
      <c r="AB803" s="214"/>
      <c r="AC803" s="214"/>
      <c r="AD803" s="214"/>
      <c r="AE803" s="214"/>
      <c r="AF803" s="214"/>
      <c r="AG803" s="214" t="s">
        <v>205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3" x14ac:dyDescent="0.2">
      <c r="A804" s="221"/>
      <c r="B804" s="222"/>
      <c r="C804" s="249" t="s">
        <v>3120</v>
      </c>
      <c r="D804" s="225"/>
      <c r="E804" s="226"/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24"/>
      <c r="Z804" s="214"/>
      <c r="AA804" s="214"/>
      <c r="AB804" s="214"/>
      <c r="AC804" s="214"/>
      <c r="AD804" s="214"/>
      <c r="AE804" s="214"/>
      <c r="AF804" s="214"/>
      <c r="AG804" s="214" t="s">
        <v>205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35">
        <v>293</v>
      </c>
      <c r="B805" s="236" t="s">
        <v>1070</v>
      </c>
      <c r="C805" s="246" t="s">
        <v>1071</v>
      </c>
      <c r="D805" s="237" t="s">
        <v>333</v>
      </c>
      <c r="E805" s="238">
        <v>88</v>
      </c>
      <c r="F805" s="239"/>
      <c r="G805" s="240">
        <f>ROUND(E805*F805,2)</f>
        <v>0</v>
      </c>
      <c r="H805" s="239"/>
      <c r="I805" s="240">
        <f>ROUND(E805*H805,2)</f>
        <v>0</v>
      </c>
      <c r="J805" s="239"/>
      <c r="K805" s="240">
        <f>ROUND(E805*J805,2)</f>
        <v>0</v>
      </c>
      <c r="L805" s="240">
        <v>21</v>
      </c>
      <c r="M805" s="240">
        <f>G805*(1+L805/100)</f>
        <v>0</v>
      </c>
      <c r="N805" s="238">
        <v>0</v>
      </c>
      <c r="O805" s="238">
        <f>ROUND(E805*N805,2)</f>
        <v>0</v>
      </c>
      <c r="P805" s="238">
        <v>0</v>
      </c>
      <c r="Q805" s="238">
        <f>ROUND(E805*P805,2)</f>
        <v>0</v>
      </c>
      <c r="R805" s="240" t="s">
        <v>334</v>
      </c>
      <c r="S805" s="240" t="s">
        <v>190</v>
      </c>
      <c r="T805" s="241" t="s">
        <v>335</v>
      </c>
      <c r="U805" s="224">
        <v>2E-3</v>
      </c>
      <c r="V805" s="224">
        <f>ROUND(E805*U805,2)</f>
        <v>0.18</v>
      </c>
      <c r="W805" s="224"/>
      <c r="X805" s="224" t="s">
        <v>336</v>
      </c>
      <c r="Y805" s="224" t="s">
        <v>193</v>
      </c>
      <c r="Z805" s="214"/>
      <c r="AA805" s="214"/>
      <c r="AB805" s="214"/>
      <c r="AC805" s="214"/>
      <c r="AD805" s="214"/>
      <c r="AE805" s="214"/>
      <c r="AF805" s="214"/>
      <c r="AG805" s="214" t="s">
        <v>337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2" x14ac:dyDescent="0.2">
      <c r="A806" s="221"/>
      <c r="B806" s="222"/>
      <c r="C806" s="249" t="s">
        <v>3121</v>
      </c>
      <c r="D806" s="225"/>
      <c r="E806" s="226">
        <v>68</v>
      </c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24"/>
      <c r="Z806" s="214"/>
      <c r="AA806" s="214"/>
      <c r="AB806" s="214"/>
      <c r="AC806" s="214"/>
      <c r="AD806" s="214"/>
      <c r="AE806" s="214"/>
      <c r="AF806" s="214"/>
      <c r="AG806" s="214" t="s">
        <v>205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3" x14ac:dyDescent="0.2">
      <c r="A807" s="221"/>
      <c r="B807" s="222"/>
      <c r="C807" s="249" t="s">
        <v>3122</v>
      </c>
      <c r="D807" s="225"/>
      <c r="E807" s="226">
        <v>20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24"/>
      <c r="Z807" s="214"/>
      <c r="AA807" s="214"/>
      <c r="AB807" s="214"/>
      <c r="AC807" s="214"/>
      <c r="AD807" s="214"/>
      <c r="AE807" s="214"/>
      <c r="AF807" s="214"/>
      <c r="AG807" s="214" t="s">
        <v>205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x14ac:dyDescent="0.2">
      <c r="A808" s="228" t="s">
        <v>185</v>
      </c>
      <c r="B808" s="229" t="s">
        <v>129</v>
      </c>
      <c r="C808" s="245" t="s">
        <v>130</v>
      </c>
      <c r="D808" s="230"/>
      <c r="E808" s="231"/>
      <c r="F808" s="232"/>
      <c r="G808" s="232">
        <f>SUMIF(AG809:AG813,"&lt;&gt;NOR",G809:G813)</f>
        <v>0</v>
      </c>
      <c r="H808" s="232"/>
      <c r="I808" s="232">
        <f>SUM(I809:I813)</f>
        <v>0</v>
      </c>
      <c r="J808" s="232"/>
      <c r="K808" s="232">
        <f>SUM(K809:K813)</f>
        <v>0</v>
      </c>
      <c r="L808" s="232"/>
      <c r="M808" s="232">
        <f>SUM(M809:M813)</f>
        <v>0</v>
      </c>
      <c r="N808" s="231"/>
      <c r="O808" s="231">
        <f>SUM(O809:O813)</f>
        <v>0</v>
      </c>
      <c r="P808" s="231"/>
      <c r="Q808" s="231">
        <f>SUM(Q809:Q813)</f>
        <v>0.62</v>
      </c>
      <c r="R808" s="232"/>
      <c r="S808" s="232"/>
      <c r="T808" s="233"/>
      <c r="U808" s="227"/>
      <c r="V808" s="227">
        <f>SUM(V809:V813)</f>
        <v>1.98</v>
      </c>
      <c r="W808" s="227"/>
      <c r="X808" s="227"/>
      <c r="Y808" s="227"/>
      <c r="AG808" t="s">
        <v>186</v>
      </c>
    </row>
    <row r="809" spans="1:60" outlineLevel="1" x14ac:dyDescent="0.2">
      <c r="A809" s="235">
        <v>296</v>
      </c>
      <c r="B809" s="236" t="s">
        <v>1074</v>
      </c>
      <c r="C809" s="246" t="s">
        <v>1075</v>
      </c>
      <c r="D809" s="237" t="s">
        <v>361</v>
      </c>
      <c r="E809" s="238">
        <v>0.2525</v>
      </c>
      <c r="F809" s="239"/>
      <c r="G809" s="240">
        <f>ROUND(E809*F809,2)</f>
        <v>0</v>
      </c>
      <c r="H809" s="239"/>
      <c r="I809" s="240">
        <f>ROUND(E809*H809,2)</f>
        <v>0</v>
      </c>
      <c r="J809" s="239"/>
      <c r="K809" s="240">
        <f>ROUND(E809*J809,2)</f>
        <v>0</v>
      </c>
      <c r="L809" s="240">
        <v>21</v>
      </c>
      <c r="M809" s="240">
        <f>G809*(1+L809/100)</f>
        <v>0</v>
      </c>
      <c r="N809" s="238">
        <v>2.33E-3</v>
      </c>
      <c r="O809" s="238">
        <f>ROUND(E809*N809,2)</f>
        <v>0</v>
      </c>
      <c r="P809" s="238">
        <v>2.4470000000000001</v>
      </c>
      <c r="Q809" s="238">
        <f>ROUND(E809*P809,2)</f>
        <v>0.62</v>
      </c>
      <c r="R809" s="240" t="s">
        <v>772</v>
      </c>
      <c r="S809" s="240" t="s">
        <v>190</v>
      </c>
      <c r="T809" s="241" t="s">
        <v>335</v>
      </c>
      <c r="U809" s="224">
        <v>7.8559999999999999</v>
      </c>
      <c r="V809" s="224">
        <f>ROUND(E809*U809,2)</f>
        <v>1.98</v>
      </c>
      <c r="W809" s="224"/>
      <c r="X809" s="224" t="s">
        <v>336</v>
      </c>
      <c r="Y809" s="224" t="s">
        <v>193</v>
      </c>
      <c r="Z809" s="214"/>
      <c r="AA809" s="214"/>
      <c r="AB809" s="214"/>
      <c r="AC809" s="214"/>
      <c r="AD809" s="214"/>
      <c r="AE809" s="214"/>
      <c r="AF809" s="214"/>
      <c r="AG809" s="214" t="s">
        <v>337</v>
      </c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2" x14ac:dyDescent="0.2">
      <c r="A810" s="221"/>
      <c r="B810" s="222"/>
      <c r="C810" s="255" t="s">
        <v>1076</v>
      </c>
      <c r="D810" s="254"/>
      <c r="E810" s="254"/>
      <c r="F810" s="254"/>
      <c r="G810" s="25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24"/>
      <c r="Z810" s="214"/>
      <c r="AA810" s="214"/>
      <c r="AB810" s="214"/>
      <c r="AC810" s="214"/>
      <c r="AD810" s="214"/>
      <c r="AE810" s="214"/>
      <c r="AF810" s="214"/>
      <c r="AG810" s="214" t="s">
        <v>339</v>
      </c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43" t="str">
        <f>C810</f>
        <v>s naložením vybouraných hmot a suti na dopravní prostředek nebo s odklizením na hromady do vzdálenosti 20 m</v>
      </c>
      <c r="BB810" s="214"/>
      <c r="BC810" s="214"/>
      <c r="BD810" s="214"/>
      <c r="BE810" s="214"/>
      <c r="BF810" s="214"/>
      <c r="BG810" s="214"/>
      <c r="BH810" s="214"/>
    </row>
    <row r="811" spans="1:60" outlineLevel="2" x14ac:dyDescent="0.2">
      <c r="A811" s="221"/>
      <c r="B811" s="222"/>
      <c r="C811" s="248" t="s">
        <v>1077</v>
      </c>
      <c r="D811" s="244"/>
      <c r="E811" s="244"/>
      <c r="F811" s="244"/>
      <c r="G811" s="24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24"/>
      <c r="Z811" s="214"/>
      <c r="AA811" s="214"/>
      <c r="AB811" s="214"/>
      <c r="AC811" s="214"/>
      <c r="AD811" s="214"/>
      <c r="AE811" s="214"/>
      <c r="AF811" s="214"/>
      <c r="AG811" s="214" t="s">
        <v>196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43" t="str">
        <f>C811</f>
        <v>Včetně bourání geotextilií, výplně otvorů tvárnic, drenáží, trubek a dilatačních prvků apod. zabudovaných v bouraných konstrukcích.</v>
      </c>
      <c r="BB811" s="214"/>
      <c r="BC811" s="214"/>
      <c r="BD811" s="214"/>
      <c r="BE811" s="214"/>
      <c r="BF811" s="214"/>
      <c r="BG811" s="214"/>
      <c r="BH811" s="214"/>
    </row>
    <row r="812" spans="1:60" ht="22.5" outlineLevel="2" x14ac:dyDescent="0.2">
      <c r="A812" s="221"/>
      <c r="B812" s="222"/>
      <c r="C812" s="249" t="s">
        <v>2345</v>
      </c>
      <c r="D812" s="225"/>
      <c r="E812" s="226">
        <v>0.04</v>
      </c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24"/>
      <c r="Z812" s="214"/>
      <c r="AA812" s="214"/>
      <c r="AB812" s="214"/>
      <c r="AC812" s="214"/>
      <c r="AD812" s="214"/>
      <c r="AE812" s="214"/>
      <c r="AF812" s="214"/>
      <c r="AG812" s="214" t="s">
        <v>205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3" x14ac:dyDescent="0.2">
      <c r="A813" s="221"/>
      <c r="B813" s="222"/>
      <c r="C813" s="249" t="s">
        <v>3123</v>
      </c>
      <c r="D813" s="225"/>
      <c r="E813" s="226">
        <v>0.21249999999999999</v>
      </c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24"/>
      <c r="Z813" s="214"/>
      <c r="AA813" s="214"/>
      <c r="AB813" s="214"/>
      <c r="AC813" s="214"/>
      <c r="AD813" s="214"/>
      <c r="AE813" s="214"/>
      <c r="AF813" s="214"/>
      <c r="AG813" s="214" t="s">
        <v>205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x14ac:dyDescent="0.2">
      <c r="A814" s="228" t="s">
        <v>185</v>
      </c>
      <c r="B814" s="229" t="s">
        <v>131</v>
      </c>
      <c r="C814" s="245" t="s">
        <v>132</v>
      </c>
      <c r="D814" s="230"/>
      <c r="E814" s="231"/>
      <c r="F814" s="232"/>
      <c r="G814" s="232">
        <f>SUMIF(AG815:AG933,"&lt;&gt;NOR",G815:G933)</f>
        <v>0</v>
      </c>
      <c r="H814" s="232"/>
      <c r="I814" s="232">
        <f>SUM(I815:I933)</f>
        <v>0</v>
      </c>
      <c r="J814" s="232"/>
      <c r="K814" s="232">
        <f>SUM(K815:K933)</f>
        <v>0</v>
      </c>
      <c r="L814" s="232"/>
      <c r="M814" s="232">
        <f>SUM(M815:M933)</f>
        <v>0</v>
      </c>
      <c r="N814" s="231"/>
      <c r="O814" s="231">
        <f>SUM(O815:O933)</f>
        <v>0</v>
      </c>
      <c r="P814" s="231"/>
      <c r="Q814" s="231">
        <f>SUM(Q815:Q933)</f>
        <v>0</v>
      </c>
      <c r="R814" s="232"/>
      <c r="S814" s="232"/>
      <c r="T814" s="233"/>
      <c r="U814" s="227"/>
      <c r="V814" s="227">
        <f>SUM(V815:V933)</f>
        <v>2.58</v>
      </c>
      <c r="W814" s="227"/>
      <c r="X814" s="227"/>
      <c r="Y814" s="227"/>
      <c r="AG814" t="s">
        <v>186</v>
      </c>
    </row>
    <row r="815" spans="1:60" ht="22.5" outlineLevel="1" x14ac:dyDescent="0.2">
      <c r="A815" s="235">
        <v>298</v>
      </c>
      <c r="B815" s="236" t="s">
        <v>1080</v>
      </c>
      <c r="C815" s="246" t="s">
        <v>1081</v>
      </c>
      <c r="D815" s="237" t="s">
        <v>374</v>
      </c>
      <c r="E815" s="238">
        <v>2.5</v>
      </c>
      <c r="F815" s="239"/>
      <c r="G815" s="240">
        <f>ROUND(E815*F815,2)</f>
        <v>0</v>
      </c>
      <c r="H815" s="239"/>
      <c r="I815" s="240">
        <f>ROUND(E815*H815,2)</f>
        <v>0</v>
      </c>
      <c r="J815" s="239"/>
      <c r="K815" s="240">
        <f>ROUND(E815*J815,2)</f>
        <v>0</v>
      </c>
      <c r="L815" s="240">
        <v>21</v>
      </c>
      <c r="M815" s="240">
        <f>G815*(1+L815/100)</f>
        <v>0</v>
      </c>
      <c r="N815" s="238">
        <v>0</v>
      </c>
      <c r="O815" s="238">
        <f>ROUND(E815*N815,2)</f>
        <v>0</v>
      </c>
      <c r="P815" s="238">
        <v>0</v>
      </c>
      <c r="Q815" s="238">
        <f>ROUND(E815*P815,2)</f>
        <v>0</v>
      </c>
      <c r="R815" s="240" t="s">
        <v>334</v>
      </c>
      <c r="S815" s="240" t="s">
        <v>190</v>
      </c>
      <c r="T815" s="241" t="s">
        <v>335</v>
      </c>
      <c r="U815" s="224">
        <v>0.09</v>
      </c>
      <c r="V815" s="224">
        <f>ROUND(E815*U815,2)</f>
        <v>0.23</v>
      </c>
      <c r="W815" s="224"/>
      <c r="X815" s="224" t="s">
        <v>336</v>
      </c>
      <c r="Y815" s="224" t="s">
        <v>193</v>
      </c>
      <c r="Z815" s="214"/>
      <c r="AA815" s="214"/>
      <c r="AB815" s="214"/>
      <c r="AC815" s="214"/>
      <c r="AD815" s="214"/>
      <c r="AE815" s="214"/>
      <c r="AF815" s="214"/>
      <c r="AG815" s="214" t="s">
        <v>337</v>
      </c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ht="22.5" outlineLevel="2" x14ac:dyDescent="0.2">
      <c r="A816" s="221"/>
      <c r="B816" s="222"/>
      <c r="C816" s="255" t="s">
        <v>1082</v>
      </c>
      <c r="D816" s="254"/>
      <c r="E816" s="254"/>
      <c r="F816" s="254"/>
      <c r="G816" s="25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24"/>
      <c r="Z816" s="214"/>
      <c r="AA816" s="214"/>
      <c r="AB816" s="214"/>
      <c r="AC816" s="214"/>
      <c r="AD816" s="214"/>
      <c r="AE816" s="214"/>
      <c r="AF816" s="214"/>
      <c r="AG816" s="214" t="s">
        <v>339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43" t="str">
        <f>C816</f>
        <v>krajníků, desek nebo panelů od spojovacího materiálu s odklizením a uložením očištěných hmot a spojovacího materiálu na skládku na vzdálenost do 10 m</v>
      </c>
      <c r="BB816" s="214"/>
      <c r="BC816" s="214"/>
      <c r="BD816" s="214"/>
      <c r="BE816" s="214"/>
      <c r="BF816" s="214"/>
      <c r="BG816" s="214"/>
      <c r="BH816" s="214"/>
    </row>
    <row r="817" spans="1:60" outlineLevel="2" x14ac:dyDescent="0.2">
      <c r="A817" s="221"/>
      <c r="B817" s="222"/>
      <c r="C817" s="249" t="s">
        <v>2780</v>
      </c>
      <c r="D817" s="225"/>
      <c r="E817" s="226">
        <v>2.5</v>
      </c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24"/>
      <c r="Z817" s="214"/>
      <c r="AA817" s="214"/>
      <c r="AB817" s="214"/>
      <c r="AC817" s="214"/>
      <c r="AD817" s="214"/>
      <c r="AE817" s="214"/>
      <c r="AF817" s="214"/>
      <c r="AG817" s="214" t="s">
        <v>205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ht="22.5" outlineLevel="1" x14ac:dyDescent="0.2">
      <c r="A818" s="235">
        <v>299</v>
      </c>
      <c r="B818" s="236" t="s">
        <v>1083</v>
      </c>
      <c r="C818" s="246" t="s">
        <v>1084</v>
      </c>
      <c r="D818" s="237" t="s">
        <v>333</v>
      </c>
      <c r="E818" s="238">
        <v>2.5</v>
      </c>
      <c r="F818" s="239"/>
      <c r="G818" s="240">
        <f>ROUND(E818*F818,2)</f>
        <v>0</v>
      </c>
      <c r="H818" s="239"/>
      <c r="I818" s="240">
        <f>ROUND(E818*H818,2)</f>
        <v>0</v>
      </c>
      <c r="J818" s="239"/>
      <c r="K818" s="240">
        <f>ROUND(E818*J818,2)</f>
        <v>0</v>
      </c>
      <c r="L818" s="240">
        <v>21</v>
      </c>
      <c r="M818" s="240">
        <f>G818*(1+L818/100)</f>
        <v>0</v>
      </c>
      <c r="N818" s="238">
        <v>0</v>
      </c>
      <c r="O818" s="238">
        <f>ROUND(E818*N818,2)</f>
        <v>0</v>
      </c>
      <c r="P818" s="238">
        <v>0</v>
      </c>
      <c r="Q818" s="238">
        <f>ROUND(E818*P818,2)</f>
        <v>0</v>
      </c>
      <c r="R818" s="240" t="s">
        <v>334</v>
      </c>
      <c r="S818" s="240" t="s">
        <v>190</v>
      </c>
      <c r="T818" s="241" t="s">
        <v>335</v>
      </c>
      <c r="U818" s="224">
        <v>0.115</v>
      </c>
      <c r="V818" s="224">
        <f>ROUND(E818*U818,2)</f>
        <v>0.28999999999999998</v>
      </c>
      <c r="W818" s="224"/>
      <c r="X818" s="224" t="s">
        <v>336</v>
      </c>
      <c r="Y818" s="224" t="s">
        <v>193</v>
      </c>
      <c r="Z818" s="214"/>
      <c r="AA818" s="214"/>
      <c r="AB818" s="214"/>
      <c r="AC818" s="214"/>
      <c r="AD818" s="214"/>
      <c r="AE818" s="214"/>
      <c r="AF818" s="214"/>
      <c r="AG818" s="214" t="s">
        <v>391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ht="22.5" outlineLevel="2" x14ac:dyDescent="0.2">
      <c r="A819" s="221"/>
      <c r="B819" s="222"/>
      <c r="C819" s="255" t="s">
        <v>1082</v>
      </c>
      <c r="D819" s="254"/>
      <c r="E819" s="254"/>
      <c r="F819" s="254"/>
      <c r="G819" s="25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24"/>
      <c r="Z819" s="214"/>
      <c r="AA819" s="214"/>
      <c r="AB819" s="214"/>
      <c r="AC819" s="214"/>
      <c r="AD819" s="214"/>
      <c r="AE819" s="214"/>
      <c r="AF819" s="214"/>
      <c r="AG819" s="214" t="s">
        <v>339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43" t="str">
        <f>C819</f>
        <v>krajníků, desek nebo panelů od spojovacího materiálu s odklizením a uložením očištěných hmot a spojovacího materiálu na skládku na vzdálenost do 10 m</v>
      </c>
      <c r="BB819" s="214"/>
      <c r="BC819" s="214"/>
      <c r="BD819" s="214"/>
      <c r="BE819" s="214"/>
      <c r="BF819" s="214"/>
      <c r="BG819" s="214"/>
      <c r="BH819" s="214"/>
    </row>
    <row r="820" spans="1:60" outlineLevel="2" x14ac:dyDescent="0.2">
      <c r="A820" s="221"/>
      <c r="B820" s="222"/>
      <c r="C820" s="249" t="s">
        <v>2760</v>
      </c>
      <c r="D820" s="225"/>
      <c r="E820" s="226">
        <v>2.5</v>
      </c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24"/>
      <c r="Z820" s="214"/>
      <c r="AA820" s="214"/>
      <c r="AB820" s="214"/>
      <c r="AC820" s="214"/>
      <c r="AD820" s="214"/>
      <c r="AE820" s="214"/>
      <c r="AF820" s="214"/>
      <c r="AG820" s="214" t="s">
        <v>205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ht="22.5" outlineLevel="1" x14ac:dyDescent="0.2">
      <c r="A821" s="235">
        <v>300</v>
      </c>
      <c r="B821" s="236" t="s">
        <v>1085</v>
      </c>
      <c r="C821" s="246" t="s">
        <v>1086</v>
      </c>
      <c r="D821" s="237" t="s">
        <v>704</v>
      </c>
      <c r="E821" s="238">
        <v>0.63954</v>
      </c>
      <c r="F821" s="239"/>
      <c r="G821" s="240">
        <f>ROUND(E821*F821,2)</f>
        <v>0</v>
      </c>
      <c r="H821" s="239"/>
      <c r="I821" s="240">
        <f>ROUND(E821*H821,2)</f>
        <v>0</v>
      </c>
      <c r="J821" s="239"/>
      <c r="K821" s="240">
        <f>ROUND(E821*J821,2)</f>
        <v>0</v>
      </c>
      <c r="L821" s="240">
        <v>21</v>
      </c>
      <c r="M821" s="240">
        <f>G821*(1+L821/100)</f>
        <v>0</v>
      </c>
      <c r="N821" s="238">
        <v>0</v>
      </c>
      <c r="O821" s="238">
        <f>ROUND(E821*N821,2)</f>
        <v>0</v>
      </c>
      <c r="P821" s="238">
        <v>0</v>
      </c>
      <c r="Q821" s="238">
        <f>ROUND(E821*P821,2)</f>
        <v>0</v>
      </c>
      <c r="R821" s="240" t="s">
        <v>1087</v>
      </c>
      <c r="S821" s="240" t="s">
        <v>190</v>
      </c>
      <c r="T821" s="241" t="s">
        <v>335</v>
      </c>
      <c r="U821" s="224">
        <v>0</v>
      </c>
      <c r="V821" s="224">
        <f>ROUND(E821*U821,2)</f>
        <v>0</v>
      </c>
      <c r="W821" s="224"/>
      <c r="X821" s="224" t="s">
        <v>336</v>
      </c>
      <c r="Y821" s="224" t="s">
        <v>193</v>
      </c>
      <c r="Z821" s="214"/>
      <c r="AA821" s="214"/>
      <c r="AB821" s="214"/>
      <c r="AC821" s="214"/>
      <c r="AD821" s="214"/>
      <c r="AE821" s="214"/>
      <c r="AF821" s="214"/>
      <c r="AG821" s="214" t="s">
        <v>337</v>
      </c>
      <c r="AH821" s="214"/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ht="22.5" outlineLevel="2" x14ac:dyDescent="0.2">
      <c r="A822" s="221"/>
      <c r="B822" s="222"/>
      <c r="C822" s="249" t="s">
        <v>2347</v>
      </c>
      <c r="D822" s="225"/>
      <c r="E822" s="226">
        <v>6.8599999999999994E-2</v>
      </c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24"/>
      <c r="Z822" s="214"/>
      <c r="AA822" s="214"/>
      <c r="AB822" s="214"/>
      <c r="AC822" s="214"/>
      <c r="AD822" s="214"/>
      <c r="AE822" s="214"/>
      <c r="AF822" s="214"/>
      <c r="AG822" s="214" t="s">
        <v>205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3" x14ac:dyDescent="0.2">
      <c r="A823" s="221"/>
      <c r="B823" s="222"/>
      <c r="C823" s="249" t="s">
        <v>3124</v>
      </c>
      <c r="D823" s="225"/>
      <c r="E823" s="226">
        <v>0.36443999999999999</v>
      </c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24"/>
      <c r="Z823" s="214"/>
      <c r="AA823" s="214"/>
      <c r="AB823" s="214"/>
      <c r="AC823" s="214"/>
      <c r="AD823" s="214"/>
      <c r="AE823" s="214"/>
      <c r="AF823" s="214"/>
      <c r="AG823" s="214" t="s">
        <v>205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3" x14ac:dyDescent="0.2">
      <c r="A824" s="221"/>
      <c r="B824" s="222"/>
      <c r="C824" s="249" t="s">
        <v>3125</v>
      </c>
      <c r="D824" s="225"/>
      <c r="E824" s="226">
        <v>0.20649999999999999</v>
      </c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24"/>
      <c r="Z824" s="214"/>
      <c r="AA824" s="214"/>
      <c r="AB824" s="214"/>
      <c r="AC824" s="214"/>
      <c r="AD824" s="214"/>
      <c r="AE824" s="214"/>
      <c r="AF824" s="214"/>
      <c r="AG824" s="214" t="s">
        <v>205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3" x14ac:dyDescent="0.2">
      <c r="A825" s="221"/>
      <c r="B825" s="222"/>
      <c r="C825" s="249" t="s">
        <v>1091</v>
      </c>
      <c r="D825" s="225"/>
      <c r="E825" s="226"/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24"/>
      <c r="Z825" s="214"/>
      <c r="AA825" s="214"/>
      <c r="AB825" s="214"/>
      <c r="AC825" s="214"/>
      <c r="AD825" s="214"/>
      <c r="AE825" s="214"/>
      <c r="AF825" s="214"/>
      <c r="AG825" s="214" t="s">
        <v>205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3" x14ac:dyDescent="0.2">
      <c r="A826" s="221"/>
      <c r="B826" s="222"/>
      <c r="C826" s="249" t="s">
        <v>1092</v>
      </c>
      <c r="D826" s="225"/>
      <c r="E826" s="226"/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24"/>
      <c r="Z826" s="214"/>
      <c r="AA826" s="214"/>
      <c r="AB826" s="214"/>
      <c r="AC826" s="214"/>
      <c r="AD826" s="214"/>
      <c r="AE826" s="214"/>
      <c r="AF826" s="214"/>
      <c r="AG826" s="214" t="s">
        <v>205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3" x14ac:dyDescent="0.2">
      <c r="A827" s="221"/>
      <c r="B827" s="222"/>
      <c r="C827" s="249" t="s">
        <v>1093</v>
      </c>
      <c r="D827" s="225"/>
      <c r="E827" s="226"/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24"/>
      <c r="Z827" s="214"/>
      <c r="AA827" s="214"/>
      <c r="AB827" s="214"/>
      <c r="AC827" s="214"/>
      <c r="AD827" s="214"/>
      <c r="AE827" s="214"/>
      <c r="AF827" s="214"/>
      <c r="AG827" s="214" t="s">
        <v>205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ht="22.5" outlineLevel="1" x14ac:dyDescent="0.2">
      <c r="A828" s="235">
        <v>301</v>
      </c>
      <c r="B828" s="236" t="s">
        <v>1094</v>
      </c>
      <c r="C828" s="246" t="s">
        <v>1095</v>
      </c>
      <c r="D828" s="237" t="s">
        <v>704</v>
      </c>
      <c r="E828" s="238">
        <v>0.27409</v>
      </c>
      <c r="F828" s="239"/>
      <c r="G828" s="240">
        <f>ROUND(E828*F828,2)</f>
        <v>0</v>
      </c>
      <c r="H828" s="239"/>
      <c r="I828" s="240">
        <f>ROUND(E828*H828,2)</f>
        <v>0</v>
      </c>
      <c r="J828" s="239"/>
      <c r="K828" s="240">
        <f>ROUND(E828*J828,2)</f>
        <v>0</v>
      </c>
      <c r="L828" s="240">
        <v>21</v>
      </c>
      <c r="M828" s="240">
        <f>G828*(1+L828/100)</f>
        <v>0</v>
      </c>
      <c r="N828" s="238">
        <v>0</v>
      </c>
      <c r="O828" s="238">
        <f>ROUND(E828*N828,2)</f>
        <v>0</v>
      </c>
      <c r="P828" s="238">
        <v>0</v>
      </c>
      <c r="Q828" s="238">
        <f>ROUND(E828*P828,2)</f>
        <v>0</v>
      </c>
      <c r="R828" s="240" t="s">
        <v>1087</v>
      </c>
      <c r="S828" s="240" t="s">
        <v>190</v>
      </c>
      <c r="T828" s="241" t="s">
        <v>335</v>
      </c>
      <c r="U828" s="224">
        <v>0</v>
      </c>
      <c r="V828" s="224">
        <f>ROUND(E828*U828,2)</f>
        <v>0</v>
      </c>
      <c r="W828" s="224"/>
      <c r="X828" s="224" t="s">
        <v>336</v>
      </c>
      <c r="Y828" s="224" t="s">
        <v>193</v>
      </c>
      <c r="Z828" s="214"/>
      <c r="AA828" s="214"/>
      <c r="AB828" s="214"/>
      <c r="AC828" s="214"/>
      <c r="AD828" s="214"/>
      <c r="AE828" s="214"/>
      <c r="AF828" s="214"/>
      <c r="AG828" s="214" t="s">
        <v>391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ht="22.5" outlineLevel="2" x14ac:dyDescent="0.2">
      <c r="A829" s="221"/>
      <c r="B829" s="222"/>
      <c r="C829" s="249" t="s">
        <v>2349</v>
      </c>
      <c r="D829" s="225"/>
      <c r="E829" s="226">
        <v>2.9399999999999999E-2</v>
      </c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24"/>
      <c r="Z829" s="214"/>
      <c r="AA829" s="214"/>
      <c r="AB829" s="214"/>
      <c r="AC829" s="214"/>
      <c r="AD829" s="214"/>
      <c r="AE829" s="214"/>
      <c r="AF829" s="214"/>
      <c r="AG829" s="214" t="s">
        <v>205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ht="22.5" outlineLevel="3" x14ac:dyDescent="0.2">
      <c r="A830" s="221"/>
      <c r="B830" s="222"/>
      <c r="C830" s="249" t="s">
        <v>3126</v>
      </c>
      <c r="D830" s="225"/>
      <c r="E830" s="226">
        <v>0.15619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24"/>
      <c r="Z830" s="214"/>
      <c r="AA830" s="214"/>
      <c r="AB830" s="214"/>
      <c r="AC830" s="214"/>
      <c r="AD830" s="214"/>
      <c r="AE830" s="214"/>
      <c r="AF830" s="214"/>
      <c r="AG830" s="214" t="s">
        <v>205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3" x14ac:dyDescent="0.2">
      <c r="A831" s="221"/>
      <c r="B831" s="222"/>
      <c r="C831" s="249" t="s">
        <v>3127</v>
      </c>
      <c r="D831" s="225"/>
      <c r="E831" s="226">
        <v>8.8499999999999995E-2</v>
      </c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24"/>
      <c r="Z831" s="214"/>
      <c r="AA831" s="214"/>
      <c r="AB831" s="214"/>
      <c r="AC831" s="214"/>
      <c r="AD831" s="214"/>
      <c r="AE831" s="214"/>
      <c r="AF831" s="214"/>
      <c r="AG831" s="214" t="s">
        <v>205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3" x14ac:dyDescent="0.2">
      <c r="A832" s="221"/>
      <c r="B832" s="222"/>
      <c r="C832" s="249" t="s">
        <v>1099</v>
      </c>
      <c r="D832" s="225"/>
      <c r="E832" s="226"/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24"/>
      <c r="Z832" s="214"/>
      <c r="AA832" s="214"/>
      <c r="AB832" s="214"/>
      <c r="AC832" s="214"/>
      <c r="AD832" s="214"/>
      <c r="AE832" s="214"/>
      <c r="AF832" s="214"/>
      <c r="AG832" s="214" t="s">
        <v>205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3" x14ac:dyDescent="0.2">
      <c r="A833" s="221"/>
      <c r="B833" s="222"/>
      <c r="C833" s="249" t="s">
        <v>1100</v>
      </c>
      <c r="D833" s="225"/>
      <c r="E833" s="226"/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24"/>
      <c r="Z833" s="214"/>
      <c r="AA833" s="214"/>
      <c r="AB833" s="214"/>
      <c r="AC833" s="214"/>
      <c r="AD833" s="214"/>
      <c r="AE833" s="214"/>
      <c r="AF833" s="214"/>
      <c r="AG833" s="214" t="s">
        <v>205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3" x14ac:dyDescent="0.2">
      <c r="A834" s="221"/>
      <c r="B834" s="222"/>
      <c r="C834" s="249" t="s">
        <v>1101</v>
      </c>
      <c r="D834" s="225"/>
      <c r="E834" s="226"/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24"/>
      <c r="Z834" s="214"/>
      <c r="AA834" s="214"/>
      <c r="AB834" s="214"/>
      <c r="AC834" s="214"/>
      <c r="AD834" s="214"/>
      <c r="AE834" s="214"/>
      <c r="AF834" s="214"/>
      <c r="AG834" s="214" t="s">
        <v>205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ht="22.5" outlineLevel="1" x14ac:dyDescent="0.2">
      <c r="A835" s="235">
        <v>302</v>
      </c>
      <c r="B835" s="236" t="s">
        <v>1118</v>
      </c>
      <c r="C835" s="246" t="s">
        <v>1119</v>
      </c>
      <c r="D835" s="237" t="s">
        <v>704</v>
      </c>
      <c r="E835" s="238">
        <v>5.1238000000000001</v>
      </c>
      <c r="F835" s="239"/>
      <c r="G835" s="240">
        <f>ROUND(E835*F835,2)</f>
        <v>0</v>
      </c>
      <c r="H835" s="239"/>
      <c r="I835" s="240">
        <f>ROUND(E835*H835,2)</f>
        <v>0</v>
      </c>
      <c r="J835" s="239"/>
      <c r="K835" s="240">
        <f>ROUND(E835*J835,2)</f>
        <v>0</v>
      </c>
      <c r="L835" s="240">
        <v>21</v>
      </c>
      <c r="M835" s="240">
        <f>G835*(1+L835/100)</f>
        <v>0</v>
      </c>
      <c r="N835" s="238">
        <v>0</v>
      </c>
      <c r="O835" s="238">
        <f>ROUND(E835*N835,2)</f>
        <v>0</v>
      </c>
      <c r="P835" s="238">
        <v>0</v>
      </c>
      <c r="Q835" s="238">
        <f>ROUND(E835*P835,2)</f>
        <v>0</v>
      </c>
      <c r="R835" s="240" t="s">
        <v>1087</v>
      </c>
      <c r="S835" s="240" t="s">
        <v>190</v>
      </c>
      <c r="T835" s="241" t="s">
        <v>335</v>
      </c>
      <c r="U835" s="224">
        <v>0</v>
      </c>
      <c r="V835" s="224">
        <f>ROUND(E835*U835,2)</f>
        <v>0</v>
      </c>
      <c r="W835" s="224"/>
      <c r="X835" s="224" t="s">
        <v>336</v>
      </c>
      <c r="Y835" s="224" t="s">
        <v>193</v>
      </c>
      <c r="Z835" s="214"/>
      <c r="AA835" s="214"/>
      <c r="AB835" s="214"/>
      <c r="AC835" s="214"/>
      <c r="AD835" s="214"/>
      <c r="AE835" s="214"/>
      <c r="AF835" s="214"/>
      <c r="AG835" s="214" t="s">
        <v>337</v>
      </c>
      <c r="AH835" s="214"/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2" x14ac:dyDescent="0.2">
      <c r="A836" s="221"/>
      <c r="B836" s="222"/>
      <c r="C836" s="247" t="s">
        <v>1120</v>
      </c>
      <c r="D836" s="242"/>
      <c r="E836" s="242"/>
      <c r="F836" s="242"/>
      <c r="G836" s="242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24"/>
      <c r="Z836" s="214"/>
      <c r="AA836" s="214"/>
      <c r="AB836" s="214"/>
      <c r="AC836" s="214"/>
      <c r="AD836" s="214"/>
      <c r="AE836" s="214"/>
      <c r="AF836" s="214"/>
      <c r="AG836" s="214" t="s">
        <v>196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ht="22.5" outlineLevel="2" x14ac:dyDescent="0.2">
      <c r="A837" s="221"/>
      <c r="B837" s="222"/>
      <c r="C837" s="249" t="s">
        <v>3128</v>
      </c>
      <c r="D837" s="225"/>
      <c r="E837" s="226">
        <v>2.8797999999999999</v>
      </c>
      <c r="F837" s="224"/>
      <c r="G837" s="224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24"/>
      <c r="Z837" s="214"/>
      <c r="AA837" s="214"/>
      <c r="AB837" s="214"/>
      <c r="AC837" s="214"/>
      <c r="AD837" s="214"/>
      <c r="AE837" s="214"/>
      <c r="AF837" s="214"/>
      <c r="AG837" s="214" t="s">
        <v>205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3" x14ac:dyDescent="0.2">
      <c r="A838" s="221"/>
      <c r="B838" s="222"/>
      <c r="C838" s="249" t="s">
        <v>3129</v>
      </c>
      <c r="D838" s="225"/>
      <c r="E838" s="226"/>
      <c r="F838" s="224"/>
      <c r="G838" s="224"/>
      <c r="H838" s="224"/>
      <c r="I838" s="224"/>
      <c r="J838" s="224"/>
      <c r="K838" s="224"/>
      <c r="L838" s="224"/>
      <c r="M838" s="224"/>
      <c r="N838" s="223"/>
      <c r="O838" s="223"/>
      <c r="P838" s="223"/>
      <c r="Q838" s="223"/>
      <c r="R838" s="224"/>
      <c r="S838" s="224"/>
      <c r="T838" s="224"/>
      <c r="U838" s="224"/>
      <c r="V838" s="224"/>
      <c r="W838" s="224"/>
      <c r="X838" s="224"/>
      <c r="Y838" s="224"/>
      <c r="Z838" s="214"/>
      <c r="AA838" s="214"/>
      <c r="AB838" s="214"/>
      <c r="AC838" s="214"/>
      <c r="AD838" s="214"/>
      <c r="AE838" s="214"/>
      <c r="AF838" s="214"/>
      <c r="AG838" s="214" t="s">
        <v>205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ht="22.5" outlineLevel="3" x14ac:dyDescent="0.2">
      <c r="A839" s="221"/>
      <c r="B839" s="222"/>
      <c r="C839" s="249" t="s">
        <v>3130</v>
      </c>
      <c r="D839" s="225"/>
      <c r="E839" s="226">
        <v>0.748</v>
      </c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24"/>
      <c r="Z839" s="214"/>
      <c r="AA839" s="214"/>
      <c r="AB839" s="214"/>
      <c r="AC839" s="214"/>
      <c r="AD839" s="214"/>
      <c r="AE839" s="214"/>
      <c r="AF839" s="214"/>
      <c r="AG839" s="214" t="s">
        <v>205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ht="22.5" outlineLevel="3" x14ac:dyDescent="0.2">
      <c r="A840" s="221"/>
      <c r="B840" s="222"/>
      <c r="C840" s="249" t="s">
        <v>3131</v>
      </c>
      <c r="D840" s="225"/>
      <c r="E840" s="226">
        <v>1.496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24"/>
      <c r="Z840" s="214"/>
      <c r="AA840" s="214"/>
      <c r="AB840" s="214"/>
      <c r="AC840" s="214"/>
      <c r="AD840" s="214"/>
      <c r="AE840" s="214"/>
      <c r="AF840" s="214"/>
      <c r="AG840" s="214" t="s">
        <v>205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3" x14ac:dyDescent="0.2">
      <c r="A841" s="221"/>
      <c r="B841" s="222"/>
      <c r="C841" s="249" t="s">
        <v>1641</v>
      </c>
      <c r="D841" s="225"/>
      <c r="E841" s="226"/>
      <c r="F841" s="224"/>
      <c r="G841" s="224"/>
      <c r="H841" s="224"/>
      <c r="I841" s="224"/>
      <c r="J841" s="224"/>
      <c r="K841" s="224"/>
      <c r="L841" s="224"/>
      <c r="M841" s="224"/>
      <c r="N841" s="223"/>
      <c r="O841" s="223"/>
      <c r="P841" s="223"/>
      <c r="Q841" s="223"/>
      <c r="R841" s="224"/>
      <c r="S841" s="224"/>
      <c r="T841" s="224"/>
      <c r="U841" s="224"/>
      <c r="V841" s="224"/>
      <c r="W841" s="224"/>
      <c r="X841" s="224"/>
      <c r="Y841" s="224"/>
      <c r="Z841" s="214"/>
      <c r="AA841" s="214"/>
      <c r="AB841" s="214"/>
      <c r="AC841" s="214"/>
      <c r="AD841" s="214"/>
      <c r="AE841" s="214"/>
      <c r="AF841" s="214"/>
      <c r="AG841" s="214" t="s">
        <v>205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35">
        <v>303</v>
      </c>
      <c r="B842" s="236" t="s">
        <v>1125</v>
      </c>
      <c r="C842" s="246" t="s">
        <v>1126</v>
      </c>
      <c r="D842" s="237" t="s">
        <v>704</v>
      </c>
      <c r="E842" s="238">
        <v>1.2342</v>
      </c>
      <c r="F842" s="239"/>
      <c r="G842" s="240">
        <f>ROUND(E842*F842,2)</f>
        <v>0</v>
      </c>
      <c r="H842" s="239"/>
      <c r="I842" s="240">
        <f>ROUND(E842*H842,2)</f>
        <v>0</v>
      </c>
      <c r="J842" s="239"/>
      <c r="K842" s="240">
        <f>ROUND(E842*J842,2)</f>
        <v>0</v>
      </c>
      <c r="L842" s="240">
        <v>21</v>
      </c>
      <c r="M842" s="240">
        <f>G842*(1+L842/100)</f>
        <v>0</v>
      </c>
      <c r="N842" s="238">
        <v>0</v>
      </c>
      <c r="O842" s="238">
        <f>ROUND(E842*N842,2)</f>
        <v>0</v>
      </c>
      <c r="P842" s="238">
        <v>0</v>
      </c>
      <c r="Q842" s="238">
        <f>ROUND(E842*P842,2)</f>
        <v>0</v>
      </c>
      <c r="R842" s="240" t="s">
        <v>1087</v>
      </c>
      <c r="S842" s="240" t="s">
        <v>190</v>
      </c>
      <c r="T842" s="241" t="s">
        <v>335</v>
      </c>
      <c r="U842" s="224">
        <v>0</v>
      </c>
      <c r="V842" s="224">
        <f>ROUND(E842*U842,2)</f>
        <v>0</v>
      </c>
      <c r="W842" s="224"/>
      <c r="X842" s="224" t="s">
        <v>336</v>
      </c>
      <c r="Y842" s="224" t="s">
        <v>193</v>
      </c>
      <c r="Z842" s="214"/>
      <c r="AA842" s="214"/>
      <c r="AB842" s="214"/>
      <c r="AC842" s="214"/>
      <c r="AD842" s="214"/>
      <c r="AE842" s="214"/>
      <c r="AF842" s="214"/>
      <c r="AG842" s="214" t="s">
        <v>391</v>
      </c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ht="22.5" outlineLevel="2" x14ac:dyDescent="0.2">
      <c r="A843" s="221"/>
      <c r="B843" s="222"/>
      <c r="C843" s="249" t="s">
        <v>3132</v>
      </c>
      <c r="D843" s="225"/>
      <c r="E843" s="226">
        <v>1.2342</v>
      </c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24"/>
      <c r="Z843" s="214"/>
      <c r="AA843" s="214"/>
      <c r="AB843" s="214"/>
      <c r="AC843" s="214"/>
      <c r="AD843" s="214"/>
      <c r="AE843" s="214"/>
      <c r="AF843" s="214"/>
      <c r="AG843" s="214" t="s">
        <v>205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3" x14ac:dyDescent="0.2">
      <c r="A844" s="221"/>
      <c r="B844" s="222"/>
      <c r="C844" s="249" t="s">
        <v>3133</v>
      </c>
      <c r="D844" s="225"/>
      <c r="E844" s="226"/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24"/>
      <c r="Z844" s="214"/>
      <c r="AA844" s="214"/>
      <c r="AB844" s="214"/>
      <c r="AC844" s="214"/>
      <c r="AD844" s="214"/>
      <c r="AE844" s="214"/>
      <c r="AF844" s="214"/>
      <c r="AG844" s="214" t="s">
        <v>205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ht="22.5" outlineLevel="1" x14ac:dyDescent="0.2">
      <c r="A845" s="235">
        <v>304</v>
      </c>
      <c r="B845" s="236" t="s">
        <v>1615</v>
      </c>
      <c r="C845" s="246" t="s">
        <v>1616</v>
      </c>
      <c r="D845" s="237" t="s">
        <v>704</v>
      </c>
      <c r="E845" s="238">
        <v>11.54175</v>
      </c>
      <c r="F845" s="239"/>
      <c r="G845" s="240">
        <f>ROUND(E845*F845,2)</f>
        <v>0</v>
      </c>
      <c r="H845" s="239"/>
      <c r="I845" s="240">
        <f>ROUND(E845*H845,2)</f>
        <v>0</v>
      </c>
      <c r="J845" s="239"/>
      <c r="K845" s="240">
        <f>ROUND(E845*J845,2)</f>
        <v>0</v>
      </c>
      <c r="L845" s="240">
        <v>21</v>
      </c>
      <c r="M845" s="240">
        <f>G845*(1+L845/100)</f>
        <v>0</v>
      </c>
      <c r="N845" s="238">
        <v>0</v>
      </c>
      <c r="O845" s="238">
        <f>ROUND(E845*N845,2)</f>
        <v>0</v>
      </c>
      <c r="P845" s="238">
        <v>0</v>
      </c>
      <c r="Q845" s="238">
        <f>ROUND(E845*P845,2)</f>
        <v>0</v>
      </c>
      <c r="R845" s="240" t="s">
        <v>1087</v>
      </c>
      <c r="S845" s="240" t="s">
        <v>190</v>
      </c>
      <c r="T845" s="241" t="s">
        <v>335</v>
      </c>
      <c r="U845" s="224">
        <v>0</v>
      </c>
      <c r="V845" s="224">
        <f>ROUND(E845*U845,2)</f>
        <v>0</v>
      </c>
      <c r="W845" s="224"/>
      <c r="X845" s="224" t="s">
        <v>336</v>
      </c>
      <c r="Y845" s="224" t="s">
        <v>193</v>
      </c>
      <c r="Z845" s="214"/>
      <c r="AA845" s="214"/>
      <c r="AB845" s="214"/>
      <c r="AC845" s="214"/>
      <c r="AD845" s="214"/>
      <c r="AE845" s="214"/>
      <c r="AF845" s="214"/>
      <c r="AG845" s="214" t="s">
        <v>337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2" x14ac:dyDescent="0.2">
      <c r="A846" s="221"/>
      <c r="B846" s="222"/>
      <c r="C846" s="247" t="s">
        <v>1617</v>
      </c>
      <c r="D846" s="242"/>
      <c r="E846" s="242"/>
      <c r="F846" s="242"/>
      <c r="G846" s="242"/>
      <c r="H846" s="224"/>
      <c r="I846" s="224"/>
      <c r="J846" s="224"/>
      <c r="K846" s="224"/>
      <c r="L846" s="224"/>
      <c r="M846" s="224"/>
      <c r="N846" s="223"/>
      <c r="O846" s="223"/>
      <c r="P846" s="223"/>
      <c r="Q846" s="223"/>
      <c r="R846" s="224"/>
      <c r="S846" s="224"/>
      <c r="T846" s="224"/>
      <c r="U846" s="224"/>
      <c r="V846" s="224"/>
      <c r="W846" s="224"/>
      <c r="X846" s="224"/>
      <c r="Y846" s="224"/>
      <c r="Z846" s="214"/>
      <c r="AA846" s="214"/>
      <c r="AB846" s="214"/>
      <c r="AC846" s="214"/>
      <c r="AD846" s="214"/>
      <c r="AE846" s="214"/>
      <c r="AF846" s="214"/>
      <c r="AG846" s="214" t="s">
        <v>196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2" x14ac:dyDescent="0.2">
      <c r="A847" s="221"/>
      <c r="B847" s="222"/>
      <c r="C847" s="249" t="s">
        <v>3134</v>
      </c>
      <c r="D847" s="225"/>
      <c r="E847" s="226">
        <v>0.55000000000000004</v>
      </c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24"/>
      <c r="Z847" s="214"/>
      <c r="AA847" s="214"/>
      <c r="AB847" s="214"/>
      <c r="AC847" s="214"/>
      <c r="AD847" s="214"/>
      <c r="AE847" s="214"/>
      <c r="AF847" s="214"/>
      <c r="AG847" s="214" t="s">
        <v>205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3" x14ac:dyDescent="0.2">
      <c r="A848" s="221"/>
      <c r="B848" s="222"/>
      <c r="C848" s="249" t="s">
        <v>1619</v>
      </c>
      <c r="D848" s="225"/>
      <c r="E848" s="226"/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24"/>
      <c r="Z848" s="214"/>
      <c r="AA848" s="214"/>
      <c r="AB848" s="214"/>
      <c r="AC848" s="214"/>
      <c r="AD848" s="214"/>
      <c r="AE848" s="214"/>
      <c r="AF848" s="214"/>
      <c r="AG848" s="214" t="s">
        <v>205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ht="22.5" outlineLevel="3" x14ac:dyDescent="0.2">
      <c r="A849" s="221"/>
      <c r="B849" s="222"/>
      <c r="C849" s="249" t="s">
        <v>3135</v>
      </c>
      <c r="D849" s="225"/>
      <c r="E849" s="226">
        <v>8.0410000000000004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24"/>
      <c r="Z849" s="214"/>
      <c r="AA849" s="214"/>
      <c r="AB849" s="214"/>
      <c r="AC849" s="214"/>
      <c r="AD849" s="214"/>
      <c r="AE849" s="214"/>
      <c r="AF849" s="214"/>
      <c r="AG849" s="214" t="s">
        <v>205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3" x14ac:dyDescent="0.2">
      <c r="A850" s="221"/>
      <c r="B850" s="222"/>
      <c r="C850" s="249" t="s">
        <v>3136</v>
      </c>
      <c r="D850" s="225"/>
      <c r="E850" s="226"/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24"/>
      <c r="Z850" s="214"/>
      <c r="AA850" s="214"/>
      <c r="AB850" s="214"/>
      <c r="AC850" s="214"/>
      <c r="AD850" s="214"/>
      <c r="AE850" s="214"/>
      <c r="AF850" s="214"/>
      <c r="AG850" s="214" t="s">
        <v>205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3" x14ac:dyDescent="0.2">
      <c r="A851" s="221"/>
      <c r="B851" s="222"/>
      <c r="C851" s="249" t="s">
        <v>1622</v>
      </c>
      <c r="D851" s="225"/>
      <c r="E851" s="226"/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24"/>
      <c r="Z851" s="214"/>
      <c r="AA851" s="214"/>
      <c r="AB851" s="214"/>
      <c r="AC851" s="214"/>
      <c r="AD851" s="214"/>
      <c r="AE851" s="214"/>
      <c r="AF851" s="214"/>
      <c r="AG851" s="214" t="s">
        <v>205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ht="22.5" outlineLevel="3" x14ac:dyDescent="0.2">
      <c r="A852" s="221"/>
      <c r="B852" s="222"/>
      <c r="C852" s="249" t="s">
        <v>3137</v>
      </c>
      <c r="D852" s="225"/>
      <c r="E852" s="226"/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24"/>
      <c r="Z852" s="214"/>
      <c r="AA852" s="214"/>
      <c r="AB852" s="214"/>
      <c r="AC852" s="214"/>
      <c r="AD852" s="214"/>
      <c r="AE852" s="214"/>
      <c r="AF852" s="214"/>
      <c r="AG852" s="214" t="s">
        <v>205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3" x14ac:dyDescent="0.2">
      <c r="A853" s="221"/>
      <c r="B853" s="222"/>
      <c r="C853" s="249" t="s">
        <v>3138</v>
      </c>
      <c r="D853" s="225"/>
      <c r="E853" s="226">
        <v>0.78625</v>
      </c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24"/>
      <c r="Z853" s="214"/>
      <c r="AA853" s="214"/>
      <c r="AB853" s="214"/>
      <c r="AC853" s="214"/>
      <c r="AD853" s="214"/>
      <c r="AE853" s="214"/>
      <c r="AF853" s="214"/>
      <c r="AG853" s="214" t="s">
        <v>205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3" x14ac:dyDescent="0.2">
      <c r="A854" s="221"/>
      <c r="B854" s="222"/>
      <c r="C854" s="249" t="s">
        <v>3139</v>
      </c>
      <c r="D854" s="225"/>
      <c r="E854" s="226">
        <v>0.23125000000000001</v>
      </c>
      <c r="F854" s="224"/>
      <c r="G854" s="224"/>
      <c r="H854" s="224"/>
      <c r="I854" s="224"/>
      <c r="J854" s="224"/>
      <c r="K854" s="224"/>
      <c r="L854" s="224"/>
      <c r="M854" s="224"/>
      <c r="N854" s="223"/>
      <c r="O854" s="223"/>
      <c r="P854" s="223"/>
      <c r="Q854" s="223"/>
      <c r="R854" s="224"/>
      <c r="S854" s="224"/>
      <c r="T854" s="224"/>
      <c r="U854" s="224"/>
      <c r="V854" s="224"/>
      <c r="W854" s="224"/>
      <c r="X854" s="224"/>
      <c r="Y854" s="224"/>
      <c r="Z854" s="214"/>
      <c r="AA854" s="214"/>
      <c r="AB854" s="214"/>
      <c r="AC854" s="214"/>
      <c r="AD854" s="214"/>
      <c r="AE854" s="214"/>
      <c r="AF854" s="214"/>
      <c r="AG854" s="214" t="s">
        <v>205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3" x14ac:dyDescent="0.2">
      <c r="A855" s="221"/>
      <c r="B855" s="222"/>
      <c r="C855" s="249" t="s">
        <v>3140</v>
      </c>
      <c r="D855" s="225"/>
      <c r="E855" s="226">
        <v>0.15725</v>
      </c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24"/>
      <c r="Z855" s="214"/>
      <c r="AA855" s="214"/>
      <c r="AB855" s="214"/>
      <c r="AC855" s="214"/>
      <c r="AD855" s="214"/>
      <c r="AE855" s="214"/>
      <c r="AF855" s="214"/>
      <c r="AG855" s="214" t="s">
        <v>205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3" x14ac:dyDescent="0.2">
      <c r="A856" s="221"/>
      <c r="B856" s="222"/>
      <c r="C856" s="249" t="s">
        <v>3141</v>
      </c>
      <c r="D856" s="225"/>
      <c r="E856" s="226">
        <v>4.6249999999999999E-2</v>
      </c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24"/>
      <c r="Z856" s="214"/>
      <c r="AA856" s="214"/>
      <c r="AB856" s="214"/>
      <c r="AC856" s="214"/>
      <c r="AD856" s="214"/>
      <c r="AE856" s="214"/>
      <c r="AF856" s="214"/>
      <c r="AG856" s="214" t="s">
        <v>205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ht="22.5" outlineLevel="3" x14ac:dyDescent="0.2">
      <c r="A857" s="221"/>
      <c r="B857" s="222"/>
      <c r="C857" s="249" t="s">
        <v>3142</v>
      </c>
      <c r="D857" s="225"/>
      <c r="E857" s="226">
        <v>7.8630000000000005E-2</v>
      </c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24"/>
      <c r="Z857" s="214"/>
      <c r="AA857" s="214"/>
      <c r="AB857" s="214"/>
      <c r="AC857" s="214"/>
      <c r="AD857" s="214"/>
      <c r="AE857" s="214"/>
      <c r="AF857" s="214"/>
      <c r="AG857" s="214" t="s">
        <v>205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ht="22.5" outlineLevel="3" x14ac:dyDescent="0.2">
      <c r="A858" s="221"/>
      <c r="B858" s="222"/>
      <c r="C858" s="249" t="s">
        <v>3143</v>
      </c>
      <c r="D858" s="225"/>
      <c r="E858" s="226">
        <v>2.3130000000000001E-2</v>
      </c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24"/>
      <c r="Z858" s="214"/>
      <c r="AA858" s="214"/>
      <c r="AB858" s="214"/>
      <c r="AC858" s="214"/>
      <c r="AD858" s="214"/>
      <c r="AE858" s="214"/>
      <c r="AF858" s="214"/>
      <c r="AG858" s="214" t="s">
        <v>205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3" x14ac:dyDescent="0.2">
      <c r="A859" s="221"/>
      <c r="B859" s="222"/>
      <c r="C859" s="249" t="s">
        <v>3079</v>
      </c>
      <c r="D859" s="225"/>
      <c r="E859" s="226">
        <v>1.258</v>
      </c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24"/>
      <c r="Z859" s="214"/>
      <c r="AA859" s="214"/>
      <c r="AB859" s="214"/>
      <c r="AC859" s="214"/>
      <c r="AD859" s="214"/>
      <c r="AE859" s="214"/>
      <c r="AF859" s="214"/>
      <c r="AG859" s="214" t="s">
        <v>205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3" x14ac:dyDescent="0.2">
      <c r="A860" s="221"/>
      <c r="B860" s="222"/>
      <c r="C860" s="249" t="s">
        <v>3080</v>
      </c>
      <c r="D860" s="225"/>
      <c r="E860" s="226">
        <v>0.37</v>
      </c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24"/>
      <c r="Z860" s="214"/>
      <c r="AA860" s="214"/>
      <c r="AB860" s="214"/>
      <c r="AC860" s="214"/>
      <c r="AD860" s="214"/>
      <c r="AE860" s="214"/>
      <c r="AF860" s="214"/>
      <c r="AG860" s="214" t="s">
        <v>205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ht="22.5" outlineLevel="3" x14ac:dyDescent="0.2">
      <c r="A861" s="221"/>
      <c r="B861" s="222"/>
      <c r="C861" s="249" t="s">
        <v>3144</v>
      </c>
      <c r="D861" s="225"/>
      <c r="E861" s="226"/>
      <c r="F861" s="224"/>
      <c r="G861" s="224"/>
      <c r="H861" s="224"/>
      <c r="I861" s="224"/>
      <c r="J861" s="224"/>
      <c r="K861" s="224"/>
      <c r="L861" s="224"/>
      <c r="M861" s="224"/>
      <c r="N861" s="223"/>
      <c r="O861" s="223"/>
      <c r="P861" s="223"/>
      <c r="Q861" s="223"/>
      <c r="R861" s="224"/>
      <c r="S861" s="224"/>
      <c r="T861" s="224"/>
      <c r="U861" s="224"/>
      <c r="V861" s="224"/>
      <c r="W861" s="224"/>
      <c r="X861" s="224"/>
      <c r="Y861" s="224"/>
      <c r="Z861" s="214"/>
      <c r="AA861" s="214"/>
      <c r="AB861" s="214"/>
      <c r="AC861" s="214"/>
      <c r="AD861" s="214"/>
      <c r="AE861" s="214"/>
      <c r="AF861" s="214"/>
      <c r="AG861" s="214" t="s">
        <v>205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ht="22.5" outlineLevel="3" x14ac:dyDescent="0.2">
      <c r="A862" s="221"/>
      <c r="B862" s="222"/>
      <c r="C862" s="249" t="s">
        <v>3145</v>
      </c>
      <c r="D862" s="225"/>
      <c r="E862" s="226"/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24"/>
      <c r="Z862" s="214"/>
      <c r="AA862" s="214"/>
      <c r="AB862" s="214"/>
      <c r="AC862" s="214"/>
      <c r="AD862" s="214"/>
      <c r="AE862" s="214"/>
      <c r="AF862" s="214"/>
      <c r="AG862" s="214" t="s">
        <v>205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35">
        <v>305</v>
      </c>
      <c r="B863" s="236" t="s">
        <v>1129</v>
      </c>
      <c r="C863" s="246" t="s">
        <v>1130</v>
      </c>
      <c r="D863" s="237" t="s">
        <v>704</v>
      </c>
      <c r="E863" s="238">
        <v>19.630120000000002</v>
      </c>
      <c r="F863" s="239"/>
      <c r="G863" s="240">
        <f>ROUND(E863*F863,2)</f>
        <v>0</v>
      </c>
      <c r="H863" s="239"/>
      <c r="I863" s="240">
        <f>ROUND(E863*H863,2)</f>
        <v>0</v>
      </c>
      <c r="J863" s="239"/>
      <c r="K863" s="240">
        <f>ROUND(E863*J863,2)</f>
        <v>0</v>
      </c>
      <c r="L863" s="240">
        <v>21</v>
      </c>
      <c r="M863" s="240">
        <f>G863*(1+L863/100)</f>
        <v>0</v>
      </c>
      <c r="N863" s="238">
        <v>0</v>
      </c>
      <c r="O863" s="238">
        <f>ROUND(E863*N863,2)</f>
        <v>0</v>
      </c>
      <c r="P863" s="238">
        <v>0</v>
      </c>
      <c r="Q863" s="238">
        <f>ROUND(E863*P863,2)</f>
        <v>0</v>
      </c>
      <c r="R863" s="240"/>
      <c r="S863" s="240" t="s">
        <v>190</v>
      </c>
      <c r="T863" s="241" t="s">
        <v>335</v>
      </c>
      <c r="U863" s="224">
        <v>9.9000000000000005E-2</v>
      </c>
      <c r="V863" s="224">
        <f>ROUND(E863*U863,2)</f>
        <v>1.94</v>
      </c>
      <c r="W863" s="224"/>
      <c r="X863" s="224" t="s">
        <v>336</v>
      </c>
      <c r="Y863" s="224" t="s">
        <v>193</v>
      </c>
      <c r="Z863" s="214"/>
      <c r="AA863" s="214"/>
      <c r="AB863" s="214"/>
      <c r="AC863" s="214"/>
      <c r="AD863" s="214"/>
      <c r="AE863" s="214"/>
      <c r="AF863" s="214"/>
      <c r="AG863" s="214" t="s">
        <v>1131</v>
      </c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2" x14ac:dyDescent="0.2">
      <c r="A864" s="221"/>
      <c r="B864" s="222"/>
      <c r="C864" s="249" t="s">
        <v>3146</v>
      </c>
      <c r="D864" s="225"/>
      <c r="E864" s="226">
        <v>0.29499999999999998</v>
      </c>
      <c r="F864" s="224"/>
      <c r="G864" s="22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24"/>
      <c r="Z864" s="214"/>
      <c r="AA864" s="214"/>
      <c r="AB864" s="214"/>
      <c r="AC864" s="214"/>
      <c r="AD864" s="214"/>
      <c r="AE864" s="214"/>
      <c r="AF864" s="214"/>
      <c r="AG864" s="214" t="s">
        <v>205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ht="22.5" outlineLevel="3" x14ac:dyDescent="0.2">
      <c r="A865" s="221"/>
      <c r="B865" s="222"/>
      <c r="C865" s="249" t="s">
        <v>3147</v>
      </c>
      <c r="D865" s="225"/>
      <c r="E865" s="226">
        <v>0.55000000000000004</v>
      </c>
      <c r="F865" s="224"/>
      <c r="G865" s="224"/>
      <c r="H865" s="224"/>
      <c r="I865" s="224"/>
      <c r="J865" s="224"/>
      <c r="K865" s="224"/>
      <c r="L865" s="224"/>
      <c r="M865" s="224"/>
      <c r="N865" s="223"/>
      <c r="O865" s="223"/>
      <c r="P865" s="223"/>
      <c r="Q865" s="223"/>
      <c r="R865" s="224"/>
      <c r="S865" s="224"/>
      <c r="T865" s="224"/>
      <c r="U865" s="224"/>
      <c r="V865" s="224"/>
      <c r="W865" s="224"/>
      <c r="X865" s="224"/>
      <c r="Y865" s="224"/>
      <c r="Z865" s="214"/>
      <c r="AA865" s="214"/>
      <c r="AB865" s="214"/>
      <c r="AC865" s="214"/>
      <c r="AD865" s="214"/>
      <c r="AE865" s="214"/>
      <c r="AF865" s="214"/>
      <c r="AG865" s="214" t="s">
        <v>205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3" x14ac:dyDescent="0.2">
      <c r="A866" s="221"/>
      <c r="B866" s="222"/>
      <c r="C866" s="249" t="s">
        <v>1138</v>
      </c>
      <c r="D866" s="225"/>
      <c r="E866" s="226"/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24"/>
      <c r="Z866" s="214"/>
      <c r="AA866" s="214"/>
      <c r="AB866" s="214"/>
      <c r="AC866" s="214"/>
      <c r="AD866" s="214"/>
      <c r="AE866" s="214"/>
      <c r="AF866" s="214"/>
      <c r="AG866" s="214" t="s">
        <v>205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ht="22.5" outlineLevel="3" x14ac:dyDescent="0.2">
      <c r="A867" s="221"/>
      <c r="B867" s="222"/>
      <c r="C867" s="249" t="s">
        <v>3148</v>
      </c>
      <c r="D867" s="225"/>
      <c r="E867" s="226">
        <v>8.0410000000000004</v>
      </c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24"/>
      <c r="Z867" s="214"/>
      <c r="AA867" s="214"/>
      <c r="AB867" s="214"/>
      <c r="AC867" s="214"/>
      <c r="AD867" s="214"/>
      <c r="AE867" s="214"/>
      <c r="AF867" s="214"/>
      <c r="AG867" s="214" t="s">
        <v>205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ht="22.5" outlineLevel="3" x14ac:dyDescent="0.2">
      <c r="A868" s="221"/>
      <c r="B868" s="222"/>
      <c r="C868" s="249" t="s">
        <v>3149</v>
      </c>
      <c r="D868" s="225"/>
      <c r="E868" s="226">
        <v>2.0569999999999999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24"/>
      <c r="Z868" s="214"/>
      <c r="AA868" s="214"/>
      <c r="AB868" s="214"/>
      <c r="AC868" s="214"/>
      <c r="AD868" s="214"/>
      <c r="AE868" s="214"/>
      <c r="AF868" s="214"/>
      <c r="AG868" s="214" t="s">
        <v>205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ht="22.5" outlineLevel="3" x14ac:dyDescent="0.2">
      <c r="A869" s="221"/>
      <c r="B869" s="222"/>
      <c r="C869" s="249" t="s">
        <v>3150</v>
      </c>
      <c r="D869" s="225"/>
      <c r="E869" s="226"/>
      <c r="F869" s="224"/>
      <c r="G869" s="224"/>
      <c r="H869" s="224"/>
      <c r="I869" s="224"/>
      <c r="J869" s="224"/>
      <c r="K869" s="224"/>
      <c r="L869" s="224"/>
      <c r="M869" s="224"/>
      <c r="N869" s="223"/>
      <c r="O869" s="223"/>
      <c r="P869" s="223"/>
      <c r="Q869" s="223"/>
      <c r="R869" s="224"/>
      <c r="S869" s="224"/>
      <c r="T869" s="224"/>
      <c r="U869" s="224"/>
      <c r="V869" s="224"/>
      <c r="W869" s="224"/>
      <c r="X869" s="224"/>
      <c r="Y869" s="224"/>
      <c r="Z869" s="214"/>
      <c r="AA869" s="214"/>
      <c r="AB869" s="214"/>
      <c r="AC869" s="214"/>
      <c r="AD869" s="214"/>
      <c r="AE869" s="214"/>
      <c r="AF869" s="214"/>
      <c r="AG869" s="214" t="s">
        <v>205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ht="22.5" outlineLevel="3" x14ac:dyDescent="0.2">
      <c r="A870" s="221"/>
      <c r="B870" s="222"/>
      <c r="C870" s="249" t="s">
        <v>1134</v>
      </c>
      <c r="D870" s="225"/>
      <c r="E870" s="226"/>
      <c r="F870" s="224"/>
      <c r="G870" s="224"/>
      <c r="H870" s="224"/>
      <c r="I870" s="224"/>
      <c r="J870" s="224"/>
      <c r="K870" s="224"/>
      <c r="L870" s="224"/>
      <c r="M870" s="224"/>
      <c r="N870" s="223"/>
      <c r="O870" s="223"/>
      <c r="P870" s="223"/>
      <c r="Q870" s="223"/>
      <c r="R870" s="224"/>
      <c r="S870" s="224"/>
      <c r="T870" s="224"/>
      <c r="U870" s="224"/>
      <c r="V870" s="224"/>
      <c r="W870" s="224"/>
      <c r="X870" s="224"/>
      <c r="Y870" s="224"/>
      <c r="Z870" s="214"/>
      <c r="AA870" s="214"/>
      <c r="AB870" s="214"/>
      <c r="AC870" s="214"/>
      <c r="AD870" s="214"/>
      <c r="AE870" s="214"/>
      <c r="AF870" s="214"/>
      <c r="AG870" s="214" t="s">
        <v>205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ht="22.5" outlineLevel="3" x14ac:dyDescent="0.2">
      <c r="A871" s="221"/>
      <c r="B871" s="222"/>
      <c r="C871" s="249" t="s">
        <v>3151</v>
      </c>
      <c r="D871" s="225"/>
      <c r="E871" s="226"/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24"/>
      <c r="Z871" s="214"/>
      <c r="AA871" s="214"/>
      <c r="AB871" s="214"/>
      <c r="AC871" s="214"/>
      <c r="AD871" s="214"/>
      <c r="AE871" s="214"/>
      <c r="AF871" s="214"/>
      <c r="AG871" s="214" t="s">
        <v>205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ht="22.5" outlineLevel="3" x14ac:dyDescent="0.2">
      <c r="A872" s="221"/>
      <c r="B872" s="222"/>
      <c r="C872" s="249" t="s">
        <v>3152</v>
      </c>
      <c r="D872" s="225"/>
      <c r="E872" s="226"/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24"/>
      <c r="Z872" s="214"/>
      <c r="AA872" s="214"/>
      <c r="AB872" s="214"/>
      <c r="AC872" s="214"/>
      <c r="AD872" s="214"/>
      <c r="AE872" s="214"/>
      <c r="AF872" s="214"/>
      <c r="AG872" s="214" t="s">
        <v>205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3" x14ac:dyDescent="0.2">
      <c r="A873" s="221"/>
      <c r="B873" s="222"/>
      <c r="C873" s="249" t="s">
        <v>3153</v>
      </c>
      <c r="D873" s="225"/>
      <c r="E873" s="226">
        <v>2.0569999999999999</v>
      </c>
      <c r="F873" s="224"/>
      <c r="G873" s="224"/>
      <c r="H873" s="224"/>
      <c r="I873" s="224"/>
      <c r="J873" s="224"/>
      <c r="K873" s="224"/>
      <c r="L873" s="224"/>
      <c r="M873" s="224"/>
      <c r="N873" s="223"/>
      <c r="O873" s="223"/>
      <c r="P873" s="223"/>
      <c r="Q873" s="223"/>
      <c r="R873" s="224"/>
      <c r="S873" s="224"/>
      <c r="T873" s="224"/>
      <c r="U873" s="224"/>
      <c r="V873" s="224"/>
      <c r="W873" s="224"/>
      <c r="X873" s="224"/>
      <c r="Y873" s="224"/>
      <c r="Z873" s="214"/>
      <c r="AA873" s="214"/>
      <c r="AB873" s="214"/>
      <c r="AC873" s="214"/>
      <c r="AD873" s="214"/>
      <c r="AE873" s="214"/>
      <c r="AF873" s="214"/>
      <c r="AG873" s="214" t="s">
        <v>205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ht="22.5" outlineLevel="3" x14ac:dyDescent="0.2">
      <c r="A874" s="221"/>
      <c r="B874" s="222"/>
      <c r="C874" s="249" t="s">
        <v>3154</v>
      </c>
      <c r="D874" s="225"/>
      <c r="E874" s="226">
        <v>2.2440000000000002</v>
      </c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24"/>
      <c r="Z874" s="214"/>
      <c r="AA874" s="214"/>
      <c r="AB874" s="214"/>
      <c r="AC874" s="214"/>
      <c r="AD874" s="214"/>
      <c r="AE874" s="214"/>
      <c r="AF874" s="214"/>
      <c r="AG874" s="214" t="s">
        <v>205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3" x14ac:dyDescent="0.2">
      <c r="A875" s="221"/>
      <c r="B875" s="222"/>
      <c r="C875" s="249" t="s">
        <v>1641</v>
      </c>
      <c r="D875" s="225"/>
      <c r="E875" s="226"/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24"/>
      <c r="Z875" s="214"/>
      <c r="AA875" s="214"/>
      <c r="AB875" s="214"/>
      <c r="AC875" s="214"/>
      <c r="AD875" s="214"/>
      <c r="AE875" s="214"/>
      <c r="AF875" s="214"/>
      <c r="AG875" s="214" t="s">
        <v>205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3" x14ac:dyDescent="0.2">
      <c r="A876" s="221"/>
      <c r="B876" s="222"/>
      <c r="C876" s="249" t="s">
        <v>3138</v>
      </c>
      <c r="D876" s="225"/>
      <c r="E876" s="226">
        <v>0.78625</v>
      </c>
      <c r="F876" s="224"/>
      <c r="G876" s="22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24"/>
      <c r="Z876" s="214"/>
      <c r="AA876" s="214"/>
      <c r="AB876" s="214"/>
      <c r="AC876" s="214"/>
      <c r="AD876" s="214"/>
      <c r="AE876" s="214"/>
      <c r="AF876" s="214"/>
      <c r="AG876" s="214" t="s">
        <v>205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3" x14ac:dyDescent="0.2">
      <c r="A877" s="221"/>
      <c r="B877" s="222"/>
      <c r="C877" s="249" t="s">
        <v>3139</v>
      </c>
      <c r="D877" s="225"/>
      <c r="E877" s="226">
        <v>0.23125000000000001</v>
      </c>
      <c r="F877" s="224"/>
      <c r="G877" s="224"/>
      <c r="H877" s="224"/>
      <c r="I877" s="224"/>
      <c r="J877" s="224"/>
      <c r="K877" s="224"/>
      <c r="L877" s="224"/>
      <c r="M877" s="224"/>
      <c r="N877" s="223"/>
      <c r="O877" s="223"/>
      <c r="P877" s="223"/>
      <c r="Q877" s="223"/>
      <c r="R877" s="224"/>
      <c r="S877" s="224"/>
      <c r="T877" s="224"/>
      <c r="U877" s="224"/>
      <c r="V877" s="224"/>
      <c r="W877" s="224"/>
      <c r="X877" s="224"/>
      <c r="Y877" s="224"/>
      <c r="Z877" s="214"/>
      <c r="AA877" s="214"/>
      <c r="AB877" s="214"/>
      <c r="AC877" s="214"/>
      <c r="AD877" s="214"/>
      <c r="AE877" s="214"/>
      <c r="AF877" s="214"/>
      <c r="AG877" s="214" t="s">
        <v>205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3" x14ac:dyDescent="0.2">
      <c r="A878" s="221"/>
      <c r="B878" s="222"/>
      <c r="C878" s="249" t="s">
        <v>3140</v>
      </c>
      <c r="D878" s="225"/>
      <c r="E878" s="226">
        <v>0.15725</v>
      </c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24"/>
      <c r="Z878" s="214"/>
      <c r="AA878" s="214"/>
      <c r="AB878" s="214"/>
      <c r="AC878" s="214"/>
      <c r="AD878" s="214"/>
      <c r="AE878" s="214"/>
      <c r="AF878" s="214"/>
      <c r="AG878" s="214" t="s">
        <v>205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ht="22.5" outlineLevel="3" x14ac:dyDescent="0.2">
      <c r="A879" s="221"/>
      <c r="B879" s="222"/>
      <c r="C879" s="249" t="s">
        <v>3141</v>
      </c>
      <c r="D879" s="225"/>
      <c r="E879" s="226">
        <v>4.6249999999999999E-2</v>
      </c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24"/>
      <c r="Z879" s="214"/>
      <c r="AA879" s="214"/>
      <c r="AB879" s="214"/>
      <c r="AC879" s="214"/>
      <c r="AD879" s="214"/>
      <c r="AE879" s="214"/>
      <c r="AF879" s="214"/>
      <c r="AG879" s="214" t="s">
        <v>205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ht="22.5" outlineLevel="3" x14ac:dyDescent="0.2">
      <c r="A880" s="221"/>
      <c r="B880" s="222"/>
      <c r="C880" s="249" t="s">
        <v>3142</v>
      </c>
      <c r="D880" s="225"/>
      <c r="E880" s="226">
        <v>7.8630000000000005E-2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24"/>
      <c r="Z880" s="214"/>
      <c r="AA880" s="214"/>
      <c r="AB880" s="214"/>
      <c r="AC880" s="214"/>
      <c r="AD880" s="214"/>
      <c r="AE880" s="214"/>
      <c r="AF880" s="214"/>
      <c r="AG880" s="214" t="s">
        <v>205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ht="22.5" outlineLevel="3" x14ac:dyDescent="0.2">
      <c r="A881" s="221"/>
      <c r="B881" s="222"/>
      <c r="C881" s="249" t="s">
        <v>3143</v>
      </c>
      <c r="D881" s="225"/>
      <c r="E881" s="226">
        <v>2.3130000000000001E-2</v>
      </c>
      <c r="F881" s="224"/>
      <c r="G881" s="224"/>
      <c r="H881" s="224"/>
      <c r="I881" s="224"/>
      <c r="J881" s="224"/>
      <c r="K881" s="224"/>
      <c r="L881" s="224"/>
      <c r="M881" s="224"/>
      <c r="N881" s="223"/>
      <c r="O881" s="223"/>
      <c r="P881" s="223"/>
      <c r="Q881" s="223"/>
      <c r="R881" s="224"/>
      <c r="S881" s="224"/>
      <c r="T881" s="224"/>
      <c r="U881" s="224"/>
      <c r="V881" s="224"/>
      <c r="W881" s="224"/>
      <c r="X881" s="224"/>
      <c r="Y881" s="224"/>
      <c r="Z881" s="214"/>
      <c r="AA881" s="214"/>
      <c r="AB881" s="214"/>
      <c r="AC881" s="214"/>
      <c r="AD881" s="214"/>
      <c r="AE881" s="214"/>
      <c r="AF881" s="214"/>
      <c r="AG881" s="214" t="s">
        <v>205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3" x14ac:dyDescent="0.2">
      <c r="A882" s="221"/>
      <c r="B882" s="222"/>
      <c r="C882" s="249" t="s">
        <v>3079</v>
      </c>
      <c r="D882" s="225"/>
      <c r="E882" s="226">
        <v>1.258</v>
      </c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24"/>
      <c r="Z882" s="214"/>
      <c r="AA882" s="214"/>
      <c r="AB882" s="214"/>
      <c r="AC882" s="214"/>
      <c r="AD882" s="214"/>
      <c r="AE882" s="214"/>
      <c r="AF882" s="214"/>
      <c r="AG882" s="214" t="s">
        <v>205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3" x14ac:dyDescent="0.2">
      <c r="A883" s="221"/>
      <c r="B883" s="222"/>
      <c r="C883" s="249" t="s">
        <v>3080</v>
      </c>
      <c r="D883" s="225"/>
      <c r="E883" s="226">
        <v>0.37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24"/>
      <c r="Z883" s="214"/>
      <c r="AA883" s="214"/>
      <c r="AB883" s="214"/>
      <c r="AC883" s="214"/>
      <c r="AD883" s="214"/>
      <c r="AE883" s="214"/>
      <c r="AF883" s="214"/>
      <c r="AG883" s="214" t="s">
        <v>205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3" x14ac:dyDescent="0.2">
      <c r="A884" s="221"/>
      <c r="B884" s="222"/>
      <c r="C884" s="249" t="s">
        <v>3155</v>
      </c>
      <c r="D884" s="225"/>
      <c r="E884" s="226">
        <v>0.36249999999999999</v>
      </c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24"/>
      <c r="Z884" s="214"/>
      <c r="AA884" s="214"/>
      <c r="AB884" s="214"/>
      <c r="AC884" s="214"/>
      <c r="AD884" s="214"/>
      <c r="AE884" s="214"/>
      <c r="AF884" s="214"/>
      <c r="AG884" s="214" t="s">
        <v>205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ht="22.5" outlineLevel="3" x14ac:dyDescent="0.2">
      <c r="A885" s="221"/>
      <c r="B885" s="222"/>
      <c r="C885" s="249" t="s">
        <v>2360</v>
      </c>
      <c r="D885" s="225"/>
      <c r="E885" s="226">
        <v>9.7879999999999995E-2</v>
      </c>
      <c r="F885" s="224"/>
      <c r="G885" s="22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24"/>
      <c r="Z885" s="214"/>
      <c r="AA885" s="214"/>
      <c r="AB885" s="214"/>
      <c r="AC885" s="214"/>
      <c r="AD885" s="214"/>
      <c r="AE885" s="214"/>
      <c r="AF885" s="214"/>
      <c r="AG885" s="214" t="s">
        <v>205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ht="22.5" outlineLevel="3" x14ac:dyDescent="0.2">
      <c r="A886" s="221"/>
      <c r="B886" s="222"/>
      <c r="C886" s="249" t="s">
        <v>3156</v>
      </c>
      <c r="D886" s="225"/>
      <c r="E886" s="226">
        <v>0.51998999999999995</v>
      </c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24"/>
      <c r="Z886" s="214"/>
      <c r="AA886" s="214"/>
      <c r="AB886" s="214"/>
      <c r="AC886" s="214"/>
      <c r="AD886" s="214"/>
      <c r="AE886" s="214"/>
      <c r="AF886" s="214"/>
      <c r="AG886" s="214" t="s">
        <v>205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3" x14ac:dyDescent="0.2">
      <c r="A887" s="221"/>
      <c r="B887" s="222"/>
      <c r="C887" s="249" t="s">
        <v>1146</v>
      </c>
      <c r="D887" s="225"/>
      <c r="E887" s="226"/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24"/>
      <c r="Z887" s="214"/>
      <c r="AA887" s="214"/>
      <c r="AB887" s="214"/>
      <c r="AC887" s="214"/>
      <c r="AD887" s="214"/>
      <c r="AE887" s="214"/>
      <c r="AF887" s="214"/>
      <c r="AG887" s="214" t="s">
        <v>205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3" x14ac:dyDescent="0.2">
      <c r="A888" s="221"/>
      <c r="B888" s="222"/>
      <c r="C888" s="249" t="s">
        <v>1147</v>
      </c>
      <c r="D888" s="225"/>
      <c r="E888" s="226"/>
      <c r="F888" s="224"/>
      <c r="G888" s="224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24"/>
      <c r="Z888" s="214"/>
      <c r="AA888" s="214"/>
      <c r="AB888" s="214"/>
      <c r="AC888" s="214"/>
      <c r="AD888" s="214"/>
      <c r="AE888" s="214"/>
      <c r="AF888" s="214"/>
      <c r="AG888" s="214" t="s">
        <v>205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3" x14ac:dyDescent="0.2">
      <c r="A889" s="221"/>
      <c r="B889" s="222"/>
      <c r="C889" s="249" t="s">
        <v>1148</v>
      </c>
      <c r="D889" s="225"/>
      <c r="E889" s="226"/>
      <c r="F889" s="224"/>
      <c r="G889" s="224"/>
      <c r="H889" s="224"/>
      <c r="I889" s="224"/>
      <c r="J889" s="224"/>
      <c r="K889" s="224"/>
      <c r="L889" s="224"/>
      <c r="M889" s="224"/>
      <c r="N889" s="223"/>
      <c r="O889" s="223"/>
      <c r="P889" s="223"/>
      <c r="Q889" s="223"/>
      <c r="R889" s="224"/>
      <c r="S889" s="224"/>
      <c r="T889" s="224"/>
      <c r="U889" s="224"/>
      <c r="V889" s="224"/>
      <c r="W889" s="224"/>
      <c r="X889" s="224"/>
      <c r="Y889" s="224"/>
      <c r="Z889" s="214"/>
      <c r="AA889" s="214"/>
      <c r="AB889" s="214"/>
      <c r="AC889" s="214"/>
      <c r="AD889" s="214"/>
      <c r="AE889" s="214"/>
      <c r="AF889" s="214"/>
      <c r="AG889" s="214" t="s">
        <v>205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ht="22.5" outlineLevel="3" x14ac:dyDescent="0.2">
      <c r="A890" s="221"/>
      <c r="B890" s="222"/>
      <c r="C890" s="249" t="s">
        <v>3144</v>
      </c>
      <c r="D890" s="225"/>
      <c r="E890" s="226"/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24"/>
      <c r="Z890" s="214"/>
      <c r="AA890" s="214"/>
      <c r="AB890" s="214"/>
      <c r="AC890" s="214"/>
      <c r="AD890" s="214"/>
      <c r="AE890" s="214"/>
      <c r="AF890" s="214"/>
      <c r="AG890" s="214" t="s">
        <v>205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ht="22.5" outlineLevel="3" x14ac:dyDescent="0.2">
      <c r="A891" s="221"/>
      <c r="B891" s="222"/>
      <c r="C891" s="249" t="s">
        <v>3145</v>
      </c>
      <c r="D891" s="225"/>
      <c r="E891" s="226"/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24"/>
      <c r="Z891" s="214"/>
      <c r="AA891" s="214"/>
      <c r="AB891" s="214"/>
      <c r="AC891" s="214"/>
      <c r="AD891" s="214"/>
      <c r="AE891" s="214"/>
      <c r="AF891" s="214"/>
      <c r="AG891" s="214" t="s">
        <v>205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ht="22.5" outlineLevel="3" x14ac:dyDescent="0.2">
      <c r="A892" s="221"/>
      <c r="B892" s="222"/>
      <c r="C892" s="249" t="s">
        <v>3157</v>
      </c>
      <c r="D892" s="225"/>
      <c r="E892" s="226">
        <v>0.19800000000000001</v>
      </c>
      <c r="F892" s="224"/>
      <c r="G892" s="224"/>
      <c r="H892" s="224"/>
      <c r="I892" s="224"/>
      <c r="J892" s="224"/>
      <c r="K892" s="224"/>
      <c r="L892" s="224"/>
      <c r="M892" s="224"/>
      <c r="N892" s="223"/>
      <c r="O892" s="223"/>
      <c r="P892" s="223"/>
      <c r="Q892" s="223"/>
      <c r="R892" s="224"/>
      <c r="S892" s="224"/>
      <c r="T892" s="224"/>
      <c r="U892" s="224"/>
      <c r="V892" s="224"/>
      <c r="W892" s="224"/>
      <c r="X892" s="224"/>
      <c r="Y892" s="224"/>
      <c r="Z892" s="214"/>
      <c r="AA892" s="214"/>
      <c r="AB892" s="214"/>
      <c r="AC892" s="214"/>
      <c r="AD892" s="214"/>
      <c r="AE892" s="214"/>
      <c r="AF892" s="214"/>
      <c r="AG892" s="214" t="s">
        <v>205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ht="22.5" outlineLevel="3" x14ac:dyDescent="0.2">
      <c r="A893" s="221"/>
      <c r="B893" s="222"/>
      <c r="C893" s="249" t="s">
        <v>3158</v>
      </c>
      <c r="D893" s="225"/>
      <c r="E893" s="226">
        <v>0.127</v>
      </c>
      <c r="F893" s="224"/>
      <c r="G893" s="224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24"/>
      <c r="Z893" s="214"/>
      <c r="AA893" s="214"/>
      <c r="AB893" s="214"/>
      <c r="AC893" s="214"/>
      <c r="AD893" s="214"/>
      <c r="AE893" s="214"/>
      <c r="AF893" s="214"/>
      <c r="AG893" s="214" t="s">
        <v>205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3" x14ac:dyDescent="0.2">
      <c r="A894" s="221"/>
      <c r="B894" s="222"/>
      <c r="C894" s="249" t="s">
        <v>3159</v>
      </c>
      <c r="D894" s="225"/>
      <c r="E894" s="226">
        <v>0.13</v>
      </c>
      <c r="F894" s="224"/>
      <c r="G894" s="224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24"/>
      <c r="Z894" s="214"/>
      <c r="AA894" s="214"/>
      <c r="AB894" s="214"/>
      <c r="AC894" s="214"/>
      <c r="AD894" s="214"/>
      <c r="AE894" s="214"/>
      <c r="AF894" s="214"/>
      <c r="AG894" s="214" t="s">
        <v>205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3" x14ac:dyDescent="0.2">
      <c r="A895" s="221"/>
      <c r="B895" s="222"/>
      <c r="C895" s="249" t="s">
        <v>3129</v>
      </c>
      <c r="D895" s="225"/>
      <c r="E895" s="226"/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24"/>
      <c r="Z895" s="214"/>
      <c r="AA895" s="214"/>
      <c r="AB895" s="214"/>
      <c r="AC895" s="214"/>
      <c r="AD895" s="214"/>
      <c r="AE895" s="214"/>
      <c r="AF895" s="214"/>
      <c r="AG895" s="214" t="s">
        <v>205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3" x14ac:dyDescent="0.2">
      <c r="A896" s="221"/>
      <c r="B896" s="222"/>
      <c r="C896" s="249" t="s">
        <v>3133</v>
      </c>
      <c r="D896" s="225"/>
      <c r="E896" s="226"/>
      <c r="F896" s="224"/>
      <c r="G896" s="224"/>
      <c r="H896" s="224"/>
      <c r="I896" s="224"/>
      <c r="J896" s="224"/>
      <c r="K896" s="224"/>
      <c r="L896" s="224"/>
      <c r="M896" s="224"/>
      <c r="N896" s="223"/>
      <c r="O896" s="223"/>
      <c r="P896" s="223"/>
      <c r="Q896" s="223"/>
      <c r="R896" s="224"/>
      <c r="S896" s="224"/>
      <c r="T896" s="224"/>
      <c r="U896" s="224"/>
      <c r="V896" s="224"/>
      <c r="W896" s="224"/>
      <c r="X896" s="224"/>
      <c r="Y896" s="224"/>
      <c r="Z896" s="214"/>
      <c r="AA896" s="214"/>
      <c r="AB896" s="214"/>
      <c r="AC896" s="214"/>
      <c r="AD896" s="214"/>
      <c r="AE896" s="214"/>
      <c r="AF896" s="214"/>
      <c r="AG896" s="214" t="s">
        <v>205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35">
        <v>306</v>
      </c>
      <c r="B897" s="236" t="s">
        <v>1152</v>
      </c>
      <c r="C897" s="246" t="s">
        <v>1153</v>
      </c>
      <c r="D897" s="237" t="s">
        <v>704</v>
      </c>
      <c r="E897" s="238">
        <v>19.630120000000002</v>
      </c>
      <c r="F897" s="239"/>
      <c r="G897" s="240">
        <f>ROUND(E897*F897,2)</f>
        <v>0</v>
      </c>
      <c r="H897" s="239"/>
      <c r="I897" s="240">
        <f>ROUND(E897*H897,2)</f>
        <v>0</v>
      </c>
      <c r="J897" s="239"/>
      <c r="K897" s="240">
        <f>ROUND(E897*J897,2)</f>
        <v>0</v>
      </c>
      <c r="L897" s="240">
        <v>21</v>
      </c>
      <c r="M897" s="240">
        <f>G897*(1+L897/100)</f>
        <v>0</v>
      </c>
      <c r="N897" s="238">
        <v>0</v>
      </c>
      <c r="O897" s="238">
        <f>ROUND(E897*N897,2)</f>
        <v>0</v>
      </c>
      <c r="P897" s="238">
        <v>0</v>
      </c>
      <c r="Q897" s="238">
        <f>ROUND(E897*P897,2)</f>
        <v>0</v>
      </c>
      <c r="R897" s="240"/>
      <c r="S897" s="240" t="s">
        <v>190</v>
      </c>
      <c r="T897" s="241" t="s">
        <v>335</v>
      </c>
      <c r="U897" s="224">
        <v>6.0000000000000001E-3</v>
      </c>
      <c r="V897" s="224">
        <f>ROUND(E897*U897,2)</f>
        <v>0.12</v>
      </c>
      <c r="W897" s="224"/>
      <c r="X897" s="224" t="s">
        <v>336</v>
      </c>
      <c r="Y897" s="224" t="s">
        <v>193</v>
      </c>
      <c r="Z897" s="214"/>
      <c r="AA897" s="214"/>
      <c r="AB897" s="214"/>
      <c r="AC897" s="214"/>
      <c r="AD897" s="214"/>
      <c r="AE897" s="214"/>
      <c r="AF897" s="214"/>
      <c r="AG897" s="214" t="s">
        <v>1131</v>
      </c>
      <c r="AH897" s="214"/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2" x14ac:dyDescent="0.2">
      <c r="A898" s="221"/>
      <c r="B898" s="222"/>
      <c r="C898" s="249" t="s">
        <v>3146</v>
      </c>
      <c r="D898" s="225"/>
      <c r="E898" s="226">
        <v>0.29499999999999998</v>
      </c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24"/>
      <c r="Z898" s="214"/>
      <c r="AA898" s="214"/>
      <c r="AB898" s="214"/>
      <c r="AC898" s="214"/>
      <c r="AD898" s="214"/>
      <c r="AE898" s="214"/>
      <c r="AF898" s="214"/>
      <c r="AG898" s="214" t="s">
        <v>205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3" x14ac:dyDescent="0.2">
      <c r="A899" s="221"/>
      <c r="B899" s="222"/>
      <c r="C899" s="249" t="s">
        <v>3147</v>
      </c>
      <c r="D899" s="225"/>
      <c r="E899" s="226">
        <v>0.55000000000000004</v>
      </c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24"/>
      <c r="Z899" s="214"/>
      <c r="AA899" s="214"/>
      <c r="AB899" s="214"/>
      <c r="AC899" s="214"/>
      <c r="AD899" s="214"/>
      <c r="AE899" s="214"/>
      <c r="AF899" s="214"/>
      <c r="AG899" s="214" t="s">
        <v>205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ht="22.5" outlineLevel="3" x14ac:dyDescent="0.2">
      <c r="A900" s="221"/>
      <c r="B900" s="222"/>
      <c r="C900" s="249" t="s">
        <v>1138</v>
      </c>
      <c r="D900" s="225"/>
      <c r="E900" s="226"/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24"/>
      <c r="Z900" s="214"/>
      <c r="AA900" s="214"/>
      <c r="AB900" s="214"/>
      <c r="AC900" s="214"/>
      <c r="AD900" s="214"/>
      <c r="AE900" s="214"/>
      <c r="AF900" s="214"/>
      <c r="AG900" s="214" t="s">
        <v>205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ht="22.5" outlineLevel="3" x14ac:dyDescent="0.2">
      <c r="A901" s="221"/>
      <c r="B901" s="222"/>
      <c r="C901" s="249" t="s">
        <v>3148</v>
      </c>
      <c r="D901" s="225"/>
      <c r="E901" s="226">
        <v>8.0410000000000004</v>
      </c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24"/>
      <c r="Z901" s="214"/>
      <c r="AA901" s="214"/>
      <c r="AB901" s="214"/>
      <c r="AC901" s="214"/>
      <c r="AD901" s="214"/>
      <c r="AE901" s="214"/>
      <c r="AF901" s="214"/>
      <c r="AG901" s="214" t="s">
        <v>205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ht="22.5" outlineLevel="3" x14ac:dyDescent="0.2">
      <c r="A902" s="221"/>
      <c r="B902" s="222"/>
      <c r="C902" s="249" t="s">
        <v>3149</v>
      </c>
      <c r="D902" s="225"/>
      <c r="E902" s="226">
        <v>2.0569999999999999</v>
      </c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24"/>
      <c r="Z902" s="214"/>
      <c r="AA902" s="214"/>
      <c r="AB902" s="214"/>
      <c r="AC902" s="214"/>
      <c r="AD902" s="214"/>
      <c r="AE902" s="214"/>
      <c r="AF902" s="214"/>
      <c r="AG902" s="214" t="s">
        <v>205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ht="22.5" outlineLevel="3" x14ac:dyDescent="0.2">
      <c r="A903" s="221"/>
      <c r="B903" s="222"/>
      <c r="C903" s="249" t="s">
        <v>3150</v>
      </c>
      <c r="D903" s="225"/>
      <c r="E903" s="226"/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24"/>
      <c r="Z903" s="214"/>
      <c r="AA903" s="214"/>
      <c r="AB903" s="214"/>
      <c r="AC903" s="214"/>
      <c r="AD903" s="214"/>
      <c r="AE903" s="214"/>
      <c r="AF903" s="214"/>
      <c r="AG903" s="214" t="s">
        <v>205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ht="22.5" outlineLevel="3" x14ac:dyDescent="0.2">
      <c r="A904" s="221"/>
      <c r="B904" s="222"/>
      <c r="C904" s="249" t="s">
        <v>1134</v>
      </c>
      <c r="D904" s="225"/>
      <c r="E904" s="226"/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24"/>
      <c r="Z904" s="214"/>
      <c r="AA904" s="214"/>
      <c r="AB904" s="214"/>
      <c r="AC904" s="214"/>
      <c r="AD904" s="214"/>
      <c r="AE904" s="214"/>
      <c r="AF904" s="214"/>
      <c r="AG904" s="214" t="s">
        <v>205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ht="22.5" outlineLevel="3" x14ac:dyDescent="0.2">
      <c r="A905" s="221"/>
      <c r="B905" s="222"/>
      <c r="C905" s="249" t="s">
        <v>3151</v>
      </c>
      <c r="D905" s="225"/>
      <c r="E905" s="226"/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24"/>
      <c r="Z905" s="214"/>
      <c r="AA905" s="214"/>
      <c r="AB905" s="214"/>
      <c r="AC905" s="214"/>
      <c r="AD905" s="214"/>
      <c r="AE905" s="214"/>
      <c r="AF905" s="214"/>
      <c r="AG905" s="214" t="s">
        <v>205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ht="22.5" outlineLevel="3" x14ac:dyDescent="0.2">
      <c r="A906" s="221"/>
      <c r="B906" s="222"/>
      <c r="C906" s="249" t="s">
        <v>3152</v>
      </c>
      <c r="D906" s="225"/>
      <c r="E906" s="226"/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24"/>
      <c r="Z906" s="214"/>
      <c r="AA906" s="214"/>
      <c r="AB906" s="214"/>
      <c r="AC906" s="214"/>
      <c r="AD906" s="214"/>
      <c r="AE906" s="214"/>
      <c r="AF906" s="214"/>
      <c r="AG906" s="214" t="s">
        <v>205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3" x14ac:dyDescent="0.2">
      <c r="A907" s="221"/>
      <c r="B907" s="222"/>
      <c r="C907" s="249" t="s">
        <v>3153</v>
      </c>
      <c r="D907" s="225"/>
      <c r="E907" s="226">
        <v>2.0569999999999999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24"/>
      <c r="Z907" s="214"/>
      <c r="AA907" s="214"/>
      <c r="AB907" s="214"/>
      <c r="AC907" s="214"/>
      <c r="AD907" s="214"/>
      <c r="AE907" s="214"/>
      <c r="AF907" s="214"/>
      <c r="AG907" s="214" t="s">
        <v>205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ht="22.5" outlineLevel="3" x14ac:dyDescent="0.2">
      <c r="A908" s="221"/>
      <c r="B908" s="222"/>
      <c r="C908" s="249" t="s">
        <v>3154</v>
      </c>
      <c r="D908" s="225"/>
      <c r="E908" s="226">
        <v>2.2440000000000002</v>
      </c>
      <c r="F908" s="224"/>
      <c r="G908" s="224"/>
      <c r="H908" s="224"/>
      <c r="I908" s="224"/>
      <c r="J908" s="224"/>
      <c r="K908" s="224"/>
      <c r="L908" s="224"/>
      <c r="M908" s="224"/>
      <c r="N908" s="223"/>
      <c r="O908" s="223"/>
      <c r="P908" s="223"/>
      <c r="Q908" s="223"/>
      <c r="R908" s="224"/>
      <c r="S908" s="224"/>
      <c r="T908" s="224"/>
      <c r="U908" s="224"/>
      <c r="V908" s="224"/>
      <c r="W908" s="224"/>
      <c r="X908" s="224"/>
      <c r="Y908" s="224"/>
      <c r="Z908" s="214"/>
      <c r="AA908" s="214"/>
      <c r="AB908" s="214"/>
      <c r="AC908" s="214"/>
      <c r="AD908" s="214"/>
      <c r="AE908" s="214"/>
      <c r="AF908" s="214"/>
      <c r="AG908" s="214" t="s">
        <v>205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3" x14ac:dyDescent="0.2">
      <c r="A909" s="221"/>
      <c r="B909" s="222"/>
      <c r="C909" s="249" t="s">
        <v>356</v>
      </c>
      <c r="D909" s="225"/>
      <c r="E909" s="226"/>
      <c r="F909" s="224"/>
      <c r="G909" s="224"/>
      <c r="H909" s="224"/>
      <c r="I909" s="224"/>
      <c r="J909" s="224"/>
      <c r="K909" s="224"/>
      <c r="L909" s="224"/>
      <c r="M909" s="224"/>
      <c r="N909" s="223"/>
      <c r="O909" s="223"/>
      <c r="P909" s="223"/>
      <c r="Q909" s="223"/>
      <c r="R909" s="224"/>
      <c r="S909" s="224"/>
      <c r="T909" s="224"/>
      <c r="U909" s="224"/>
      <c r="V909" s="224"/>
      <c r="W909" s="224"/>
      <c r="X909" s="224"/>
      <c r="Y909" s="224"/>
      <c r="Z909" s="214"/>
      <c r="AA909" s="214"/>
      <c r="AB909" s="214"/>
      <c r="AC909" s="214"/>
      <c r="AD909" s="214"/>
      <c r="AE909" s="214"/>
      <c r="AF909" s="214"/>
      <c r="AG909" s="214" t="s">
        <v>205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3" x14ac:dyDescent="0.2">
      <c r="A910" s="221"/>
      <c r="B910" s="222"/>
      <c r="C910" s="249" t="s">
        <v>3138</v>
      </c>
      <c r="D910" s="225"/>
      <c r="E910" s="226">
        <v>0.78625</v>
      </c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24"/>
      <c r="Z910" s="214"/>
      <c r="AA910" s="214"/>
      <c r="AB910" s="214"/>
      <c r="AC910" s="214"/>
      <c r="AD910" s="214"/>
      <c r="AE910" s="214"/>
      <c r="AF910" s="214"/>
      <c r="AG910" s="214" t="s">
        <v>205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3" x14ac:dyDescent="0.2">
      <c r="A911" s="221"/>
      <c r="B911" s="222"/>
      <c r="C911" s="249" t="s">
        <v>3139</v>
      </c>
      <c r="D911" s="225"/>
      <c r="E911" s="226">
        <v>0.23125000000000001</v>
      </c>
      <c r="F911" s="224"/>
      <c r="G911" s="224"/>
      <c r="H911" s="224"/>
      <c r="I911" s="224"/>
      <c r="J911" s="224"/>
      <c r="K911" s="224"/>
      <c r="L911" s="224"/>
      <c r="M911" s="224"/>
      <c r="N911" s="223"/>
      <c r="O911" s="223"/>
      <c r="P911" s="223"/>
      <c r="Q911" s="223"/>
      <c r="R911" s="224"/>
      <c r="S911" s="224"/>
      <c r="T911" s="224"/>
      <c r="U911" s="224"/>
      <c r="V911" s="224"/>
      <c r="W911" s="224"/>
      <c r="X911" s="224"/>
      <c r="Y911" s="224"/>
      <c r="Z911" s="214"/>
      <c r="AA911" s="214"/>
      <c r="AB911" s="214"/>
      <c r="AC911" s="214"/>
      <c r="AD911" s="214"/>
      <c r="AE911" s="214"/>
      <c r="AF911" s="214"/>
      <c r="AG911" s="214" t="s">
        <v>205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ht="22.5" outlineLevel="3" x14ac:dyDescent="0.2">
      <c r="A912" s="221"/>
      <c r="B912" s="222"/>
      <c r="C912" s="249" t="s">
        <v>3140</v>
      </c>
      <c r="D912" s="225"/>
      <c r="E912" s="226">
        <v>0.15725</v>
      </c>
      <c r="F912" s="224"/>
      <c r="G912" s="224"/>
      <c r="H912" s="224"/>
      <c r="I912" s="224"/>
      <c r="J912" s="224"/>
      <c r="K912" s="224"/>
      <c r="L912" s="224"/>
      <c r="M912" s="224"/>
      <c r="N912" s="223"/>
      <c r="O912" s="223"/>
      <c r="P912" s="223"/>
      <c r="Q912" s="223"/>
      <c r="R912" s="224"/>
      <c r="S912" s="224"/>
      <c r="T912" s="224"/>
      <c r="U912" s="224"/>
      <c r="V912" s="224"/>
      <c r="W912" s="224"/>
      <c r="X912" s="224"/>
      <c r="Y912" s="224"/>
      <c r="Z912" s="214"/>
      <c r="AA912" s="214"/>
      <c r="AB912" s="214"/>
      <c r="AC912" s="214"/>
      <c r="AD912" s="214"/>
      <c r="AE912" s="214"/>
      <c r="AF912" s="214"/>
      <c r="AG912" s="214" t="s">
        <v>205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ht="22.5" outlineLevel="3" x14ac:dyDescent="0.2">
      <c r="A913" s="221"/>
      <c r="B913" s="222"/>
      <c r="C913" s="249" t="s">
        <v>3141</v>
      </c>
      <c r="D913" s="225"/>
      <c r="E913" s="226">
        <v>4.6249999999999999E-2</v>
      </c>
      <c r="F913" s="224"/>
      <c r="G913" s="224"/>
      <c r="H913" s="224"/>
      <c r="I913" s="224"/>
      <c r="J913" s="224"/>
      <c r="K913" s="224"/>
      <c r="L913" s="224"/>
      <c r="M913" s="224"/>
      <c r="N913" s="223"/>
      <c r="O913" s="223"/>
      <c r="P913" s="223"/>
      <c r="Q913" s="223"/>
      <c r="R913" s="224"/>
      <c r="S913" s="224"/>
      <c r="T913" s="224"/>
      <c r="U913" s="224"/>
      <c r="V913" s="224"/>
      <c r="W913" s="224"/>
      <c r="X913" s="224"/>
      <c r="Y913" s="224"/>
      <c r="Z913" s="214"/>
      <c r="AA913" s="214"/>
      <c r="AB913" s="214"/>
      <c r="AC913" s="214"/>
      <c r="AD913" s="214"/>
      <c r="AE913" s="214"/>
      <c r="AF913" s="214"/>
      <c r="AG913" s="214" t="s">
        <v>205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ht="22.5" outlineLevel="3" x14ac:dyDescent="0.2">
      <c r="A914" s="221"/>
      <c r="B914" s="222"/>
      <c r="C914" s="249" t="s">
        <v>3142</v>
      </c>
      <c r="D914" s="225"/>
      <c r="E914" s="226">
        <v>7.8630000000000005E-2</v>
      </c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24"/>
      <c r="Z914" s="214"/>
      <c r="AA914" s="214"/>
      <c r="AB914" s="214"/>
      <c r="AC914" s="214"/>
      <c r="AD914" s="214"/>
      <c r="AE914" s="214"/>
      <c r="AF914" s="214"/>
      <c r="AG914" s="214" t="s">
        <v>205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ht="22.5" outlineLevel="3" x14ac:dyDescent="0.2">
      <c r="A915" s="221"/>
      <c r="B915" s="222"/>
      <c r="C915" s="249" t="s">
        <v>3143</v>
      </c>
      <c r="D915" s="225"/>
      <c r="E915" s="226">
        <v>2.3130000000000001E-2</v>
      </c>
      <c r="F915" s="224"/>
      <c r="G915" s="224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24"/>
      <c r="Z915" s="214"/>
      <c r="AA915" s="214"/>
      <c r="AB915" s="214"/>
      <c r="AC915" s="214"/>
      <c r="AD915" s="214"/>
      <c r="AE915" s="214"/>
      <c r="AF915" s="214"/>
      <c r="AG915" s="214" t="s">
        <v>205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3" x14ac:dyDescent="0.2">
      <c r="A916" s="221"/>
      <c r="B916" s="222"/>
      <c r="C916" s="249" t="s">
        <v>3079</v>
      </c>
      <c r="D916" s="225"/>
      <c r="E916" s="226">
        <v>1.258</v>
      </c>
      <c r="F916" s="224"/>
      <c r="G916" s="224"/>
      <c r="H916" s="224"/>
      <c r="I916" s="224"/>
      <c r="J916" s="224"/>
      <c r="K916" s="224"/>
      <c r="L916" s="224"/>
      <c r="M916" s="224"/>
      <c r="N916" s="223"/>
      <c r="O916" s="223"/>
      <c r="P916" s="223"/>
      <c r="Q916" s="223"/>
      <c r="R916" s="224"/>
      <c r="S916" s="224"/>
      <c r="T916" s="224"/>
      <c r="U916" s="224"/>
      <c r="V916" s="224"/>
      <c r="W916" s="224"/>
      <c r="X916" s="224"/>
      <c r="Y916" s="224"/>
      <c r="Z916" s="214"/>
      <c r="AA916" s="214"/>
      <c r="AB916" s="214"/>
      <c r="AC916" s="214"/>
      <c r="AD916" s="214"/>
      <c r="AE916" s="214"/>
      <c r="AF916" s="214"/>
      <c r="AG916" s="214" t="s">
        <v>205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3" x14ac:dyDescent="0.2">
      <c r="A917" s="221"/>
      <c r="B917" s="222"/>
      <c r="C917" s="249" t="s">
        <v>3080</v>
      </c>
      <c r="D917" s="225"/>
      <c r="E917" s="226">
        <v>0.37</v>
      </c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24"/>
      <c r="Z917" s="214"/>
      <c r="AA917" s="214"/>
      <c r="AB917" s="214"/>
      <c r="AC917" s="214"/>
      <c r="AD917" s="214"/>
      <c r="AE917" s="214"/>
      <c r="AF917" s="214"/>
      <c r="AG917" s="214" t="s">
        <v>205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3" x14ac:dyDescent="0.2">
      <c r="A918" s="221"/>
      <c r="B918" s="222"/>
      <c r="C918" s="249" t="s">
        <v>3155</v>
      </c>
      <c r="D918" s="225"/>
      <c r="E918" s="226">
        <v>0.36249999999999999</v>
      </c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24"/>
      <c r="Z918" s="214"/>
      <c r="AA918" s="214"/>
      <c r="AB918" s="214"/>
      <c r="AC918" s="214"/>
      <c r="AD918" s="214"/>
      <c r="AE918" s="214"/>
      <c r="AF918" s="214"/>
      <c r="AG918" s="214" t="s">
        <v>205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ht="22.5" outlineLevel="3" x14ac:dyDescent="0.2">
      <c r="A919" s="221"/>
      <c r="B919" s="222"/>
      <c r="C919" s="249" t="s">
        <v>2360</v>
      </c>
      <c r="D919" s="225"/>
      <c r="E919" s="226">
        <v>9.7879999999999995E-2</v>
      </c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24"/>
      <c r="Z919" s="214"/>
      <c r="AA919" s="214"/>
      <c r="AB919" s="214"/>
      <c r="AC919" s="214"/>
      <c r="AD919" s="214"/>
      <c r="AE919" s="214"/>
      <c r="AF919" s="214"/>
      <c r="AG919" s="214" t="s">
        <v>205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ht="22.5" outlineLevel="3" x14ac:dyDescent="0.2">
      <c r="A920" s="221"/>
      <c r="B920" s="222"/>
      <c r="C920" s="249" t="s">
        <v>3156</v>
      </c>
      <c r="D920" s="225"/>
      <c r="E920" s="226">
        <v>0.51998999999999995</v>
      </c>
      <c r="F920" s="224"/>
      <c r="G920" s="224"/>
      <c r="H920" s="224"/>
      <c r="I920" s="224"/>
      <c r="J920" s="224"/>
      <c r="K920" s="224"/>
      <c r="L920" s="224"/>
      <c r="M920" s="224"/>
      <c r="N920" s="223"/>
      <c r="O920" s="223"/>
      <c r="P920" s="223"/>
      <c r="Q920" s="223"/>
      <c r="R920" s="224"/>
      <c r="S920" s="224"/>
      <c r="T920" s="224"/>
      <c r="U920" s="224"/>
      <c r="V920" s="224"/>
      <c r="W920" s="224"/>
      <c r="X920" s="224"/>
      <c r="Y920" s="224"/>
      <c r="Z920" s="214"/>
      <c r="AA920" s="214"/>
      <c r="AB920" s="214"/>
      <c r="AC920" s="214"/>
      <c r="AD920" s="214"/>
      <c r="AE920" s="214"/>
      <c r="AF920" s="214"/>
      <c r="AG920" s="214" t="s">
        <v>205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3" x14ac:dyDescent="0.2">
      <c r="A921" s="221"/>
      <c r="B921" s="222"/>
      <c r="C921" s="249" t="s">
        <v>1146</v>
      </c>
      <c r="D921" s="225"/>
      <c r="E921" s="226"/>
      <c r="F921" s="224"/>
      <c r="G921" s="224"/>
      <c r="H921" s="224"/>
      <c r="I921" s="224"/>
      <c r="J921" s="224"/>
      <c r="K921" s="224"/>
      <c r="L921" s="224"/>
      <c r="M921" s="224"/>
      <c r="N921" s="223"/>
      <c r="O921" s="223"/>
      <c r="P921" s="223"/>
      <c r="Q921" s="223"/>
      <c r="R921" s="224"/>
      <c r="S921" s="224"/>
      <c r="T921" s="224"/>
      <c r="U921" s="224"/>
      <c r="V921" s="224"/>
      <c r="W921" s="224"/>
      <c r="X921" s="224"/>
      <c r="Y921" s="224"/>
      <c r="Z921" s="214"/>
      <c r="AA921" s="214"/>
      <c r="AB921" s="214"/>
      <c r="AC921" s="214"/>
      <c r="AD921" s="214"/>
      <c r="AE921" s="214"/>
      <c r="AF921" s="214"/>
      <c r="AG921" s="214" t="s">
        <v>205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3" x14ac:dyDescent="0.2">
      <c r="A922" s="221"/>
      <c r="B922" s="222"/>
      <c r="C922" s="249" t="s">
        <v>1147</v>
      </c>
      <c r="D922" s="225"/>
      <c r="E922" s="226"/>
      <c r="F922" s="224"/>
      <c r="G922" s="224"/>
      <c r="H922" s="224"/>
      <c r="I922" s="224"/>
      <c r="J922" s="224"/>
      <c r="K922" s="224"/>
      <c r="L922" s="224"/>
      <c r="M922" s="224"/>
      <c r="N922" s="223"/>
      <c r="O922" s="223"/>
      <c r="P922" s="223"/>
      <c r="Q922" s="223"/>
      <c r="R922" s="224"/>
      <c r="S922" s="224"/>
      <c r="T922" s="224"/>
      <c r="U922" s="224"/>
      <c r="V922" s="224"/>
      <c r="W922" s="224"/>
      <c r="X922" s="224"/>
      <c r="Y922" s="224"/>
      <c r="Z922" s="214"/>
      <c r="AA922" s="214"/>
      <c r="AB922" s="214"/>
      <c r="AC922" s="214"/>
      <c r="AD922" s="214"/>
      <c r="AE922" s="214"/>
      <c r="AF922" s="214"/>
      <c r="AG922" s="214" t="s">
        <v>205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3" x14ac:dyDescent="0.2">
      <c r="A923" s="221"/>
      <c r="B923" s="222"/>
      <c r="C923" s="249" t="s">
        <v>1148</v>
      </c>
      <c r="D923" s="225"/>
      <c r="E923" s="226"/>
      <c r="F923" s="224"/>
      <c r="G923" s="224"/>
      <c r="H923" s="224"/>
      <c r="I923" s="224"/>
      <c r="J923" s="224"/>
      <c r="K923" s="224"/>
      <c r="L923" s="224"/>
      <c r="M923" s="224"/>
      <c r="N923" s="223"/>
      <c r="O923" s="223"/>
      <c r="P923" s="223"/>
      <c r="Q923" s="223"/>
      <c r="R923" s="224"/>
      <c r="S923" s="224"/>
      <c r="T923" s="224"/>
      <c r="U923" s="224"/>
      <c r="V923" s="224"/>
      <c r="W923" s="224"/>
      <c r="X923" s="224"/>
      <c r="Y923" s="224"/>
      <c r="Z923" s="214"/>
      <c r="AA923" s="214"/>
      <c r="AB923" s="214"/>
      <c r="AC923" s="214"/>
      <c r="AD923" s="214"/>
      <c r="AE923" s="214"/>
      <c r="AF923" s="214"/>
      <c r="AG923" s="214" t="s">
        <v>205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ht="22.5" outlineLevel="3" x14ac:dyDescent="0.2">
      <c r="A924" s="221"/>
      <c r="B924" s="222"/>
      <c r="C924" s="249" t="s">
        <v>3144</v>
      </c>
      <c r="D924" s="225"/>
      <c r="E924" s="226"/>
      <c r="F924" s="224"/>
      <c r="G924" s="224"/>
      <c r="H924" s="224"/>
      <c r="I924" s="224"/>
      <c r="J924" s="224"/>
      <c r="K924" s="224"/>
      <c r="L924" s="224"/>
      <c r="M924" s="224"/>
      <c r="N924" s="223"/>
      <c r="O924" s="223"/>
      <c r="P924" s="223"/>
      <c r="Q924" s="223"/>
      <c r="R924" s="224"/>
      <c r="S924" s="224"/>
      <c r="T924" s="224"/>
      <c r="U924" s="224"/>
      <c r="V924" s="224"/>
      <c r="W924" s="224"/>
      <c r="X924" s="224"/>
      <c r="Y924" s="224"/>
      <c r="Z924" s="214"/>
      <c r="AA924" s="214"/>
      <c r="AB924" s="214"/>
      <c r="AC924" s="214"/>
      <c r="AD924" s="214"/>
      <c r="AE924" s="214"/>
      <c r="AF924" s="214"/>
      <c r="AG924" s="214" t="s">
        <v>205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ht="22.5" outlineLevel="3" x14ac:dyDescent="0.2">
      <c r="A925" s="221"/>
      <c r="B925" s="222"/>
      <c r="C925" s="249" t="s">
        <v>3145</v>
      </c>
      <c r="D925" s="225"/>
      <c r="E925" s="226"/>
      <c r="F925" s="224"/>
      <c r="G925" s="224"/>
      <c r="H925" s="224"/>
      <c r="I925" s="224"/>
      <c r="J925" s="224"/>
      <c r="K925" s="224"/>
      <c r="L925" s="224"/>
      <c r="M925" s="224"/>
      <c r="N925" s="223"/>
      <c r="O925" s="223"/>
      <c r="P925" s="223"/>
      <c r="Q925" s="223"/>
      <c r="R925" s="224"/>
      <c r="S925" s="224"/>
      <c r="T925" s="224"/>
      <c r="U925" s="224"/>
      <c r="V925" s="224"/>
      <c r="W925" s="224"/>
      <c r="X925" s="224"/>
      <c r="Y925" s="224"/>
      <c r="Z925" s="214"/>
      <c r="AA925" s="214"/>
      <c r="AB925" s="214"/>
      <c r="AC925" s="214"/>
      <c r="AD925" s="214"/>
      <c r="AE925" s="214"/>
      <c r="AF925" s="214"/>
      <c r="AG925" s="214" t="s">
        <v>205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ht="22.5" outlineLevel="3" x14ac:dyDescent="0.2">
      <c r="A926" s="221"/>
      <c r="B926" s="222"/>
      <c r="C926" s="249" t="s">
        <v>3157</v>
      </c>
      <c r="D926" s="225"/>
      <c r="E926" s="226">
        <v>0.19800000000000001</v>
      </c>
      <c r="F926" s="224"/>
      <c r="G926" s="224"/>
      <c r="H926" s="224"/>
      <c r="I926" s="224"/>
      <c r="J926" s="224"/>
      <c r="K926" s="224"/>
      <c r="L926" s="224"/>
      <c r="M926" s="224"/>
      <c r="N926" s="223"/>
      <c r="O926" s="223"/>
      <c r="P926" s="223"/>
      <c r="Q926" s="223"/>
      <c r="R926" s="224"/>
      <c r="S926" s="224"/>
      <c r="T926" s="224"/>
      <c r="U926" s="224"/>
      <c r="V926" s="224"/>
      <c r="W926" s="224"/>
      <c r="X926" s="224"/>
      <c r="Y926" s="224"/>
      <c r="Z926" s="214"/>
      <c r="AA926" s="214"/>
      <c r="AB926" s="214"/>
      <c r="AC926" s="214"/>
      <c r="AD926" s="214"/>
      <c r="AE926" s="214"/>
      <c r="AF926" s="214"/>
      <c r="AG926" s="214" t="s">
        <v>205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ht="22.5" outlineLevel="3" x14ac:dyDescent="0.2">
      <c r="A927" s="221"/>
      <c r="B927" s="222"/>
      <c r="C927" s="249" t="s">
        <v>3158</v>
      </c>
      <c r="D927" s="225"/>
      <c r="E927" s="226">
        <v>0.127</v>
      </c>
      <c r="F927" s="224"/>
      <c r="G927" s="224"/>
      <c r="H927" s="224"/>
      <c r="I927" s="224"/>
      <c r="J927" s="224"/>
      <c r="K927" s="224"/>
      <c r="L927" s="224"/>
      <c r="M927" s="224"/>
      <c r="N927" s="223"/>
      <c r="O927" s="223"/>
      <c r="P927" s="223"/>
      <c r="Q927" s="223"/>
      <c r="R927" s="224"/>
      <c r="S927" s="224"/>
      <c r="T927" s="224"/>
      <c r="U927" s="224"/>
      <c r="V927" s="224"/>
      <c r="W927" s="224"/>
      <c r="X927" s="224"/>
      <c r="Y927" s="224"/>
      <c r="Z927" s="214"/>
      <c r="AA927" s="214"/>
      <c r="AB927" s="214"/>
      <c r="AC927" s="214"/>
      <c r="AD927" s="214"/>
      <c r="AE927" s="214"/>
      <c r="AF927" s="214"/>
      <c r="AG927" s="214" t="s">
        <v>205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3" x14ac:dyDescent="0.2">
      <c r="A928" s="221"/>
      <c r="B928" s="222"/>
      <c r="C928" s="249" t="s">
        <v>3159</v>
      </c>
      <c r="D928" s="225"/>
      <c r="E928" s="226">
        <v>0.13</v>
      </c>
      <c r="F928" s="224"/>
      <c r="G928" s="224"/>
      <c r="H928" s="224"/>
      <c r="I928" s="224"/>
      <c r="J928" s="224"/>
      <c r="K928" s="224"/>
      <c r="L928" s="224"/>
      <c r="M928" s="224"/>
      <c r="N928" s="223"/>
      <c r="O928" s="223"/>
      <c r="P928" s="223"/>
      <c r="Q928" s="223"/>
      <c r="R928" s="224"/>
      <c r="S928" s="224"/>
      <c r="T928" s="224"/>
      <c r="U928" s="224"/>
      <c r="V928" s="224"/>
      <c r="W928" s="224"/>
      <c r="X928" s="224"/>
      <c r="Y928" s="224"/>
      <c r="Z928" s="214"/>
      <c r="AA928" s="214"/>
      <c r="AB928" s="214"/>
      <c r="AC928" s="214"/>
      <c r="AD928" s="214"/>
      <c r="AE928" s="214"/>
      <c r="AF928" s="214"/>
      <c r="AG928" s="214" t="s">
        <v>205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3" x14ac:dyDescent="0.2">
      <c r="A929" s="221"/>
      <c r="B929" s="222"/>
      <c r="C929" s="249" t="s">
        <v>3129</v>
      </c>
      <c r="D929" s="225"/>
      <c r="E929" s="226"/>
      <c r="F929" s="224"/>
      <c r="G929" s="224"/>
      <c r="H929" s="224"/>
      <c r="I929" s="224"/>
      <c r="J929" s="224"/>
      <c r="K929" s="224"/>
      <c r="L929" s="224"/>
      <c r="M929" s="224"/>
      <c r="N929" s="223"/>
      <c r="O929" s="223"/>
      <c r="P929" s="223"/>
      <c r="Q929" s="223"/>
      <c r="R929" s="224"/>
      <c r="S929" s="224"/>
      <c r="T929" s="224"/>
      <c r="U929" s="224"/>
      <c r="V929" s="224"/>
      <c r="W929" s="224"/>
      <c r="X929" s="224"/>
      <c r="Y929" s="224"/>
      <c r="Z929" s="214"/>
      <c r="AA929" s="214"/>
      <c r="AB929" s="214"/>
      <c r="AC929" s="214"/>
      <c r="AD929" s="214"/>
      <c r="AE929" s="214"/>
      <c r="AF929" s="214"/>
      <c r="AG929" s="214" t="s">
        <v>205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3" x14ac:dyDescent="0.2">
      <c r="A930" s="221"/>
      <c r="B930" s="222"/>
      <c r="C930" s="249" t="s">
        <v>3133</v>
      </c>
      <c r="D930" s="225"/>
      <c r="E930" s="226"/>
      <c r="F930" s="224"/>
      <c r="G930" s="224"/>
      <c r="H930" s="224"/>
      <c r="I930" s="224"/>
      <c r="J930" s="224"/>
      <c r="K930" s="224"/>
      <c r="L930" s="224"/>
      <c r="M930" s="224"/>
      <c r="N930" s="223"/>
      <c r="O930" s="223"/>
      <c r="P930" s="223"/>
      <c r="Q930" s="223"/>
      <c r="R930" s="224"/>
      <c r="S930" s="224"/>
      <c r="T930" s="224"/>
      <c r="U930" s="224"/>
      <c r="V930" s="224"/>
      <c r="W930" s="224"/>
      <c r="X930" s="224"/>
      <c r="Y930" s="224"/>
      <c r="Z930" s="214"/>
      <c r="AA930" s="214"/>
      <c r="AB930" s="214"/>
      <c r="AC930" s="214"/>
      <c r="AD930" s="214"/>
      <c r="AE930" s="214"/>
      <c r="AF930" s="214"/>
      <c r="AG930" s="214" t="s">
        <v>205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35">
        <v>307</v>
      </c>
      <c r="B931" s="236" t="s">
        <v>1154</v>
      </c>
      <c r="C931" s="246" t="s">
        <v>1155</v>
      </c>
      <c r="D931" s="237" t="s">
        <v>704</v>
      </c>
      <c r="E931" s="238">
        <v>7.1599999999999997E-3</v>
      </c>
      <c r="F931" s="239"/>
      <c r="G931" s="240">
        <f>ROUND(E931*F931,2)</f>
        <v>0</v>
      </c>
      <c r="H931" s="239"/>
      <c r="I931" s="240">
        <f>ROUND(E931*H931,2)</f>
        <v>0</v>
      </c>
      <c r="J931" s="239"/>
      <c r="K931" s="240">
        <f>ROUND(E931*J931,2)</f>
        <v>0</v>
      </c>
      <c r="L931" s="240">
        <v>21</v>
      </c>
      <c r="M931" s="240">
        <f>G931*(1+L931/100)</f>
        <v>0</v>
      </c>
      <c r="N931" s="238">
        <v>0</v>
      </c>
      <c r="O931" s="238">
        <f>ROUND(E931*N931,2)</f>
        <v>0</v>
      </c>
      <c r="P931" s="238">
        <v>0</v>
      </c>
      <c r="Q931" s="238">
        <f>ROUND(E931*P931,2)</f>
        <v>0</v>
      </c>
      <c r="R931" s="240"/>
      <c r="S931" s="240" t="s">
        <v>190</v>
      </c>
      <c r="T931" s="241" t="s">
        <v>335</v>
      </c>
      <c r="U931" s="224">
        <v>0</v>
      </c>
      <c r="V931" s="224">
        <f>ROUND(E931*U931,2)</f>
        <v>0</v>
      </c>
      <c r="W931" s="224"/>
      <c r="X931" s="224" t="s">
        <v>336</v>
      </c>
      <c r="Y931" s="224" t="s">
        <v>193</v>
      </c>
      <c r="Z931" s="214"/>
      <c r="AA931" s="214"/>
      <c r="AB931" s="214"/>
      <c r="AC931" s="214"/>
      <c r="AD931" s="214"/>
      <c r="AE931" s="214"/>
      <c r="AF931" s="214"/>
      <c r="AG931" s="214" t="s">
        <v>391</v>
      </c>
      <c r="AH931" s="214"/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2" x14ac:dyDescent="0.2">
      <c r="A932" s="221"/>
      <c r="B932" s="222"/>
      <c r="C932" s="247" t="s">
        <v>1156</v>
      </c>
      <c r="D932" s="242"/>
      <c r="E932" s="242"/>
      <c r="F932" s="242"/>
      <c r="G932" s="242"/>
      <c r="H932" s="224"/>
      <c r="I932" s="224"/>
      <c r="J932" s="224"/>
      <c r="K932" s="224"/>
      <c r="L932" s="224"/>
      <c r="M932" s="224"/>
      <c r="N932" s="223"/>
      <c r="O932" s="223"/>
      <c r="P932" s="223"/>
      <c r="Q932" s="223"/>
      <c r="R932" s="224"/>
      <c r="S932" s="224"/>
      <c r="T932" s="224"/>
      <c r="U932" s="224"/>
      <c r="V932" s="224"/>
      <c r="W932" s="224"/>
      <c r="X932" s="224"/>
      <c r="Y932" s="224"/>
      <c r="Z932" s="214"/>
      <c r="AA932" s="214"/>
      <c r="AB932" s="214"/>
      <c r="AC932" s="214"/>
      <c r="AD932" s="214"/>
      <c r="AE932" s="214"/>
      <c r="AF932" s="214"/>
      <c r="AG932" s="214" t="s">
        <v>196</v>
      </c>
      <c r="AH932" s="214"/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2" x14ac:dyDescent="0.2">
      <c r="A933" s="221"/>
      <c r="B933" s="222"/>
      <c r="C933" s="249" t="s">
        <v>3160</v>
      </c>
      <c r="D933" s="225"/>
      <c r="E933" s="226">
        <v>7.1599999999999997E-3</v>
      </c>
      <c r="F933" s="224"/>
      <c r="G933" s="224"/>
      <c r="H933" s="224"/>
      <c r="I933" s="224"/>
      <c r="J933" s="224"/>
      <c r="K933" s="224"/>
      <c r="L933" s="224"/>
      <c r="M933" s="224"/>
      <c r="N933" s="223"/>
      <c r="O933" s="223"/>
      <c r="P933" s="223"/>
      <c r="Q933" s="223"/>
      <c r="R933" s="224"/>
      <c r="S933" s="224"/>
      <c r="T933" s="224"/>
      <c r="U933" s="224"/>
      <c r="V933" s="224"/>
      <c r="W933" s="224"/>
      <c r="X933" s="224"/>
      <c r="Y933" s="224"/>
      <c r="Z933" s="214"/>
      <c r="AA933" s="214"/>
      <c r="AB933" s="214"/>
      <c r="AC933" s="214"/>
      <c r="AD933" s="214"/>
      <c r="AE933" s="214"/>
      <c r="AF933" s="214"/>
      <c r="AG933" s="214" t="s">
        <v>205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x14ac:dyDescent="0.2">
      <c r="A934" s="228" t="s">
        <v>185</v>
      </c>
      <c r="B934" s="229" t="s">
        <v>133</v>
      </c>
      <c r="C934" s="245" t="s">
        <v>134</v>
      </c>
      <c r="D934" s="230"/>
      <c r="E934" s="231"/>
      <c r="F934" s="232"/>
      <c r="G934" s="232">
        <f>SUMIF(AG935:AG949,"&lt;&gt;NOR",G935:G949)</f>
        <v>0</v>
      </c>
      <c r="H934" s="232"/>
      <c r="I934" s="232">
        <f>SUM(I935:I949)</f>
        <v>0</v>
      </c>
      <c r="J934" s="232"/>
      <c r="K934" s="232">
        <f>SUM(K935:K949)</f>
        <v>0</v>
      </c>
      <c r="L934" s="232"/>
      <c r="M934" s="232">
        <f>SUM(M935:M949)</f>
        <v>0</v>
      </c>
      <c r="N934" s="231"/>
      <c r="O934" s="231">
        <f>SUM(O935:O949)</f>
        <v>0</v>
      </c>
      <c r="P934" s="231"/>
      <c r="Q934" s="231">
        <f>SUM(Q935:Q949)</f>
        <v>0</v>
      </c>
      <c r="R934" s="232"/>
      <c r="S934" s="232"/>
      <c r="T934" s="233"/>
      <c r="U934" s="227"/>
      <c r="V934" s="227">
        <f>SUM(V935:V949)</f>
        <v>28.54</v>
      </c>
      <c r="W934" s="227"/>
      <c r="X934" s="227"/>
      <c r="Y934" s="227"/>
      <c r="AG934" t="s">
        <v>186</v>
      </c>
    </row>
    <row r="935" spans="1:60" ht="22.5" outlineLevel="1" x14ac:dyDescent="0.2">
      <c r="A935" s="235">
        <v>308</v>
      </c>
      <c r="B935" s="236" t="s">
        <v>1158</v>
      </c>
      <c r="C935" s="246" t="s">
        <v>1159</v>
      </c>
      <c r="D935" s="237" t="s">
        <v>704</v>
      </c>
      <c r="E935" s="238">
        <v>28.97803</v>
      </c>
      <c r="F935" s="239"/>
      <c r="G935" s="240">
        <f>ROUND(E935*F935,2)</f>
        <v>0</v>
      </c>
      <c r="H935" s="239"/>
      <c r="I935" s="240">
        <f>ROUND(E935*H935,2)</f>
        <v>0</v>
      </c>
      <c r="J935" s="239"/>
      <c r="K935" s="240">
        <f>ROUND(E935*J935,2)</f>
        <v>0</v>
      </c>
      <c r="L935" s="240">
        <v>21</v>
      </c>
      <c r="M935" s="240">
        <f>G935*(1+L935/100)</f>
        <v>0</v>
      </c>
      <c r="N935" s="238">
        <v>0</v>
      </c>
      <c r="O935" s="238">
        <f>ROUND(E935*N935,2)</f>
        <v>0</v>
      </c>
      <c r="P935" s="238">
        <v>0</v>
      </c>
      <c r="Q935" s="238">
        <f>ROUND(E935*P935,2)</f>
        <v>0</v>
      </c>
      <c r="R935" s="240" t="s">
        <v>736</v>
      </c>
      <c r="S935" s="240" t="s">
        <v>190</v>
      </c>
      <c r="T935" s="241" t="s">
        <v>335</v>
      </c>
      <c r="U935" s="224">
        <v>0.21149999999999999</v>
      </c>
      <c r="V935" s="224">
        <f>ROUND(E935*U935,2)</f>
        <v>6.13</v>
      </c>
      <c r="W935" s="224"/>
      <c r="X935" s="224" t="s">
        <v>1160</v>
      </c>
      <c r="Y935" s="224" t="s">
        <v>193</v>
      </c>
      <c r="Z935" s="214"/>
      <c r="AA935" s="214"/>
      <c r="AB935" s="214"/>
      <c r="AC935" s="214"/>
      <c r="AD935" s="214"/>
      <c r="AE935" s="214"/>
      <c r="AF935" s="214"/>
      <c r="AG935" s="214" t="s">
        <v>1161</v>
      </c>
      <c r="AH935" s="214"/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2" x14ac:dyDescent="0.2">
      <c r="A936" s="221"/>
      <c r="B936" s="222"/>
      <c r="C936" s="255" t="s">
        <v>1162</v>
      </c>
      <c r="D936" s="254"/>
      <c r="E936" s="254"/>
      <c r="F936" s="254"/>
      <c r="G936" s="254"/>
      <c r="H936" s="224"/>
      <c r="I936" s="224"/>
      <c r="J936" s="224"/>
      <c r="K936" s="224"/>
      <c r="L936" s="224"/>
      <c r="M936" s="224"/>
      <c r="N936" s="223"/>
      <c r="O936" s="223"/>
      <c r="P936" s="223"/>
      <c r="Q936" s="223"/>
      <c r="R936" s="224"/>
      <c r="S936" s="224"/>
      <c r="T936" s="224"/>
      <c r="U936" s="224"/>
      <c r="V936" s="224"/>
      <c r="W936" s="224"/>
      <c r="X936" s="224"/>
      <c r="Y936" s="224"/>
      <c r="Z936" s="214"/>
      <c r="AA936" s="214"/>
      <c r="AB936" s="214"/>
      <c r="AC936" s="214"/>
      <c r="AD936" s="214"/>
      <c r="AE936" s="214"/>
      <c r="AF936" s="214"/>
      <c r="AG936" s="214" t="s">
        <v>339</v>
      </c>
      <c r="AH936" s="214"/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2" x14ac:dyDescent="0.2">
      <c r="A937" s="221"/>
      <c r="B937" s="222"/>
      <c r="C937" s="248" t="s">
        <v>1163</v>
      </c>
      <c r="D937" s="244"/>
      <c r="E937" s="244"/>
      <c r="F937" s="244"/>
      <c r="G937" s="244"/>
      <c r="H937" s="224"/>
      <c r="I937" s="224"/>
      <c r="J937" s="224"/>
      <c r="K937" s="224"/>
      <c r="L937" s="224"/>
      <c r="M937" s="224"/>
      <c r="N937" s="223"/>
      <c r="O937" s="223"/>
      <c r="P937" s="223"/>
      <c r="Q937" s="223"/>
      <c r="R937" s="224"/>
      <c r="S937" s="224"/>
      <c r="T937" s="224"/>
      <c r="U937" s="224"/>
      <c r="V937" s="224"/>
      <c r="W937" s="224"/>
      <c r="X937" s="224"/>
      <c r="Y937" s="224"/>
      <c r="Z937" s="214"/>
      <c r="AA937" s="214"/>
      <c r="AB937" s="214"/>
      <c r="AC937" s="214"/>
      <c r="AD937" s="214"/>
      <c r="AE937" s="214"/>
      <c r="AF937" s="214"/>
      <c r="AG937" s="214" t="s">
        <v>196</v>
      </c>
      <c r="AH937" s="214"/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2" x14ac:dyDescent="0.2">
      <c r="A938" s="221"/>
      <c r="B938" s="222"/>
      <c r="C938" s="249" t="s">
        <v>1164</v>
      </c>
      <c r="D938" s="225"/>
      <c r="E938" s="226"/>
      <c r="F938" s="224"/>
      <c r="G938" s="224"/>
      <c r="H938" s="224"/>
      <c r="I938" s="224"/>
      <c r="J938" s="224"/>
      <c r="K938" s="224"/>
      <c r="L938" s="224"/>
      <c r="M938" s="224"/>
      <c r="N938" s="223"/>
      <c r="O938" s="223"/>
      <c r="P938" s="223"/>
      <c r="Q938" s="223"/>
      <c r="R938" s="224"/>
      <c r="S938" s="224"/>
      <c r="T938" s="224"/>
      <c r="U938" s="224"/>
      <c r="V938" s="224"/>
      <c r="W938" s="224"/>
      <c r="X938" s="224"/>
      <c r="Y938" s="224"/>
      <c r="Z938" s="214"/>
      <c r="AA938" s="214"/>
      <c r="AB938" s="214"/>
      <c r="AC938" s="214"/>
      <c r="AD938" s="214"/>
      <c r="AE938" s="214"/>
      <c r="AF938" s="214"/>
      <c r="AG938" s="214" t="s">
        <v>205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ht="22.5" outlineLevel="3" x14ac:dyDescent="0.2">
      <c r="A939" s="221"/>
      <c r="B939" s="222"/>
      <c r="C939" s="249" t="s">
        <v>3161</v>
      </c>
      <c r="D939" s="225"/>
      <c r="E939" s="226"/>
      <c r="F939" s="224"/>
      <c r="G939" s="224"/>
      <c r="H939" s="224"/>
      <c r="I939" s="224"/>
      <c r="J939" s="224"/>
      <c r="K939" s="224"/>
      <c r="L939" s="224"/>
      <c r="M939" s="224"/>
      <c r="N939" s="223"/>
      <c r="O939" s="223"/>
      <c r="P939" s="223"/>
      <c r="Q939" s="223"/>
      <c r="R939" s="224"/>
      <c r="S939" s="224"/>
      <c r="T939" s="224"/>
      <c r="U939" s="224"/>
      <c r="V939" s="224"/>
      <c r="W939" s="224"/>
      <c r="X939" s="224"/>
      <c r="Y939" s="224"/>
      <c r="Z939" s="214"/>
      <c r="AA939" s="214"/>
      <c r="AB939" s="214"/>
      <c r="AC939" s="214"/>
      <c r="AD939" s="214"/>
      <c r="AE939" s="214"/>
      <c r="AF939" s="214"/>
      <c r="AG939" s="214" t="s">
        <v>205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ht="22.5" outlineLevel="3" x14ac:dyDescent="0.2">
      <c r="A940" s="221"/>
      <c r="B940" s="222"/>
      <c r="C940" s="249" t="s">
        <v>3162</v>
      </c>
      <c r="D940" s="225"/>
      <c r="E940" s="226"/>
      <c r="F940" s="224"/>
      <c r="G940" s="224"/>
      <c r="H940" s="224"/>
      <c r="I940" s="224"/>
      <c r="J940" s="224"/>
      <c r="K940" s="224"/>
      <c r="L940" s="224"/>
      <c r="M940" s="224"/>
      <c r="N940" s="223"/>
      <c r="O940" s="223"/>
      <c r="P940" s="223"/>
      <c r="Q940" s="223"/>
      <c r="R940" s="224"/>
      <c r="S940" s="224"/>
      <c r="T940" s="224"/>
      <c r="U940" s="224"/>
      <c r="V940" s="224"/>
      <c r="W940" s="224"/>
      <c r="X940" s="224"/>
      <c r="Y940" s="224"/>
      <c r="Z940" s="214"/>
      <c r="AA940" s="214"/>
      <c r="AB940" s="214"/>
      <c r="AC940" s="214"/>
      <c r="AD940" s="214"/>
      <c r="AE940" s="214"/>
      <c r="AF940" s="214"/>
      <c r="AG940" s="214" t="s">
        <v>205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3" x14ac:dyDescent="0.2">
      <c r="A941" s="221"/>
      <c r="B941" s="222"/>
      <c r="C941" s="249" t="s">
        <v>3163</v>
      </c>
      <c r="D941" s="225"/>
      <c r="E941" s="226"/>
      <c r="F941" s="224"/>
      <c r="G941" s="224"/>
      <c r="H941" s="224"/>
      <c r="I941" s="224"/>
      <c r="J941" s="224"/>
      <c r="K941" s="224"/>
      <c r="L941" s="224"/>
      <c r="M941" s="224"/>
      <c r="N941" s="223"/>
      <c r="O941" s="223"/>
      <c r="P941" s="223"/>
      <c r="Q941" s="223"/>
      <c r="R941" s="224"/>
      <c r="S941" s="224"/>
      <c r="T941" s="224"/>
      <c r="U941" s="224"/>
      <c r="V941" s="224"/>
      <c r="W941" s="224"/>
      <c r="X941" s="224"/>
      <c r="Y941" s="224"/>
      <c r="Z941" s="214"/>
      <c r="AA941" s="214"/>
      <c r="AB941" s="214"/>
      <c r="AC941" s="214"/>
      <c r="AD941" s="214"/>
      <c r="AE941" s="214"/>
      <c r="AF941" s="214"/>
      <c r="AG941" s="214" t="s">
        <v>205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3" x14ac:dyDescent="0.2">
      <c r="A942" s="221"/>
      <c r="B942" s="222"/>
      <c r="C942" s="249" t="s">
        <v>3164</v>
      </c>
      <c r="D942" s="225"/>
      <c r="E942" s="226">
        <v>28.97803</v>
      </c>
      <c r="F942" s="224"/>
      <c r="G942" s="224"/>
      <c r="H942" s="224"/>
      <c r="I942" s="224"/>
      <c r="J942" s="224"/>
      <c r="K942" s="224"/>
      <c r="L942" s="224"/>
      <c r="M942" s="224"/>
      <c r="N942" s="223"/>
      <c r="O942" s="223"/>
      <c r="P942" s="223"/>
      <c r="Q942" s="223"/>
      <c r="R942" s="224"/>
      <c r="S942" s="224"/>
      <c r="T942" s="224"/>
      <c r="U942" s="224"/>
      <c r="V942" s="224"/>
      <c r="W942" s="224"/>
      <c r="X942" s="224"/>
      <c r="Y942" s="224"/>
      <c r="Z942" s="214"/>
      <c r="AA942" s="214"/>
      <c r="AB942" s="214"/>
      <c r="AC942" s="214"/>
      <c r="AD942" s="214"/>
      <c r="AE942" s="214"/>
      <c r="AF942" s="214"/>
      <c r="AG942" s="214" t="s">
        <v>205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ht="22.5" outlineLevel="1" x14ac:dyDescent="0.2">
      <c r="A943" s="235">
        <v>309</v>
      </c>
      <c r="B943" s="236" t="s">
        <v>1169</v>
      </c>
      <c r="C943" s="246" t="s">
        <v>1170</v>
      </c>
      <c r="D943" s="237" t="s">
        <v>704</v>
      </c>
      <c r="E943" s="238">
        <v>28.97803</v>
      </c>
      <c r="F943" s="239"/>
      <c r="G943" s="240">
        <f>ROUND(E943*F943,2)</f>
        <v>0</v>
      </c>
      <c r="H943" s="239"/>
      <c r="I943" s="240">
        <f>ROUND(E943*H943,2)</f>
        <v>0</v>
      </c>
      <c r="J943" s="239"/>
      <c r="K943" s="240">
        <f>ROUND(E943*J943,2)</f>
        <v>0</v>
      </c>
      <c r="L943" s="240">
        <v>21</v>
      </c>
      <c r="M943" s="240">
        <f>G943*(1+L943/100)</f>
        <v>0</v>
      </c>
      <c r="N943" s="238">
        <v>0</v>
      </c>
      <c r="O943" s="238">
        <f>ROUND(E943*N943,2)</f>
        <v>0</v>
      </c>
      <c r="P943" s="238">
        <v>0</v>
      </c>
      <c r="Q943" s="238">
        <f>ROUND(E943*P943,2)</f>
        <v>0</v>
      </c>
      <c r="R943" s="240" t="s">
        <v>736</v>
      </c>
      <c r="S943" s="240" t="s">
        <v>190</v>
      </c>
      <c r="T943" s="241" t="s">
        <v>335</v>
      </c>
      <c r="U943" s="224">
        <v>0.77339999999999998</v>
      </c>
      <c r="V943" s="224">
        <f>ROUND(E943*U943,2)</f>
        <v>22.41</v>
      </c>
      <c r="W943" s="224"/>
      <c r="X943" s="224" t="s">
        <v>1160</v>
      </c>
      <c r="Y943" s="224" t="s">
        <v>193</v>
      </c>
      <c r="Z943" s="214"/>
      <c r="AA943" s="214"/>
      <c r="AB943" s="214"/>
      <c r="AC943" s="214"/>
      <c r="AD943" s="214"/>
      <c r="AE943" s="214"/>
      <c r="AF943" s="214"/>
      <c r="AG943" s="214" t="s">
        <v>1161</v>
      </c>
      <c r="AH943" s="214"/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2" x14ac:dyDescent="0.2">
      <c r="A944" s="221"/>
      <c r="B944" s="222"/>
      <c r="C944" s="255" t="s">
        <v>1162</v>
      </c>
      <c r="D944" s="254"/>
      <c r="E944" s="254"/>
      <c r="F944" s="254"/>
      <c r="G944" s="254"/>
      <c r="H944" s="224"/>
      <c r="I944" s="224"/>
      <c r="J944" s="224"/>
      <c r="K944" s="224"/>
      <c r="L944" s="224"/>
      <c r="M944" s="224"/>
      <c r="N944" s="223"/>
      <c r="O944" s="223"/>
      <c r="P944" s="223"/>
      <c r="Q944" s="223"/>
      <c r="R944" s="224"/>
      <c r="S944" s="224"/>
      <c r="T944" s="224"/>
      <c r="U944" s="224"/>
      <c r="V944" s="224"/>
      <c r="W944" s="224"/>
      <c r="X944" s="224"/>
      <c r="Y944" s="224"/>
      <c r="Z944" s="214"/>
      <c r="AA944" s="214"/>
      <c r="AB944" s="214"/>
      <c r="AC944" s="214"/>
      <c r="AD944" s="214"/>
      <c r="AE944" s="214"/>
      <c r="AF944" s="214"/>
      <c r="AG944" s="214" t="s">
        <v>339</v>
      </c>
      <c r="AH944" s="214"/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2" x14ac:dyDescent="0.2">
      <c r="A945" s="221"/>
      <c r="B945" s="222"/>
      <c r="C945" s="249" t="s">
        <v>1164</v>
      </c>
      <c r="D945" s="225"/>
      <c r="E945" s="226"/>
      <c r="F945" s="224"/>
      <c r="G945" s="224"/>
      <c r="H945" s="224"/>
      <c r="I945" s="224"/>
      <c r="J945" s="224"/>
      <c r="K945" s="224"/>
      <c r="L945" s="224"/>
      <c r="M945" s="224"/>
      <c r="N945" s="223"/>
      <c r="O945" s="223"/>
      <c r="P945" s="223"/>
      <c r="Q945" s="223"/>
      <c r="R945" s="224"/>
      <c r="S945" s="224"/>
      <c r="T945" s="224"/>
      <c r="U945" s="224"/>
      <c r="V945" s="224"/>
      <c r="W945" s="224"/>
      <c r="X945" s="224"/>
      <c r="Y945" s="224"/>
      <c r="Z945" s="214"/>
      <c r="AA945" s="214"/>
      <c r="AB945" s="214"/>
      <c r="AC945" s="214"/>
      <c r="AD945" s="214"/>
      <c r="AE945" s="214"/>
      <c r="AF945" s="214"/>
      <c r="AG945" s="214" t="s">
        <v>205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ht="22.5" outlineLevel="3" x14ac:dyDescent="0.2">
      <c r="A946" s="221"/>
      <c r="B946" s="222"/>
      <c r="C946" s="249" t="s">
        <v>3161</v>
      </c>
      <c r="D946" s="225"/>
      <c r="E946" s="226"/>
      <c r="F946" s="224"/>
      <c r="G946" s="224"/>
      <c r="H946" s="224"/>
      <c r="I946" s="224"/>
      <c r="J946" s="224"/>
      <c r="K946" s="224"/>
      <c r="L946" s="224"/>
      <c r="M946" s="224"/>
      <c r="N946" s="223"/>
      <c r="O946" s="223"/>
      <c r="P946" s="223"/>
      <c r="Q946" s="223"/>
      <c r="R946" s="224"/>
      <c r="S946" s="224"/>
      <c r="T946" s="224"/>
      <c r="U946" s="224"/>
      <c r="V946" s="224"/>
      <c r="W946" s="224"/>
      <c r="X946" s="224"/>
      <c r="Y946" s="224"/>
      <c r="Z946" s="214"/>
      <c r="AA946" s="214"/>
      <c r="AB946" s="214"/>
      <c r="AC946" s="214"/>
      <c r="AD946" s="214"/>
      <c r="AE946" s="214"/>
      <c r="AF946" s="214"/>
      <c r="AG946" s="214" t="s">
        <v>205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ht="22.5" outlineLevel="3" x14ac:dyDescent="0.2">
      <c r="A947" s="221"/>
      <c r="B947" s="222"/>
      <c r="C947" s="249" t="s">
        <v>3162</v>
      </c>
      <c r="D947" s="225"/>
      <c r="E947" s="226"/>
      <c r="F947" s="224"/>
      <c r="G947" s="224"/>
      <c r="H947" s="224"/>
      <c r="I947" s="224"/>
      <c r="J947" s="224"/>
      <c r="K947" s="224"/>
      <c r="L947" s="224"/>
      <c r="M947" s="224"/>
      <c r="N947" s="223"/>
      <c r="O947" s="223"/>
      <c r="P947" s="223"/>
      <c r="Q947" s="223"/>
      <c r="R947" s="224"/>
      <c r="S947" s="224"/>
      <c r="T947" s="224"/>
      <c r="U947" s="224"/>
      <c r="V947" s="224"/>
      <c r="W947" s="224"/>
      <c r="X947" s="224"/>
      <c r="Y947" s="224"/>
      <c r="Z947" s="214"/>
      <c r="AA947" s="214"/>
      <c r="AB947" s="214"/>
      <c r="AC947" s="214"/>
      <c r="AD947" s="214"/>
      <c r="AE947" s="214"/>
      <c r="AF947" s="214"/>
      <c r="AG947" s="214" t="s">
        <v>205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3" x14ac:dyDescent="0.2">
      <c r="A948" s="221"/>
      <c r="B948" s="222"/>
      <c r="C948" s="249" t="s">
        <v>3163</v>
      </c>
      <c r="D948" s="225"/>
      <c r="E948" s="226"/>
      <c r="F948" s="224"/>
      <c r="G948" s="224"/>
      <c r="H948" s="224"/>
      <c r="I948" s="224"/>
      <c r="J948" s="224"/>
      <c r="K948" s="224"/>
      <c r="L948" s="224"/>
      <c r="M948" s="224"/>
      <c r="N948" s="223"/>
      <c r="O948" s="223"/>
      <c r="P948" s="223"/>
      <c r="Q948" s="223"/>
      <c r="R948" s="224"/>
      <c r="S948" s="224"/>
      <c r="T948" s="224"/>
      <c r="U948" s="224"/>
      <c r="V948" s="224"/>
      <c r="W948" s="224"/>
      <c r="X948" s="224"/>
      <c r="Y948" s="224"/>
      <c r="Z948" s="214"/>
      <c r="AA948" s="214"/>
      <c r="AB948" s="214"/>
      <c r="AC948" s="214"/>
      <c r="AD948" s="214"/>
      <c r="AE948" s="214"/>
      <c r="AF948" s="214"/>
      <c r="AG948" s="214" t="s">
        <v>205</v>
      </c>
      <c r="AH948" s="214">
        <v>0</v>
      </c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3" x14ac:dyDescent="0.2">
      <c r="A949" s="221"/>
      <c r="B949" s="222"/>
      <c r="C949" s="249" t="s">
        <v>3164</v>
      </c>
      <c r="D949" s="225"/>
      <c r="E949" s="226">
        <v>28.97803</v>
      </c>
      <c r="F949" s="224"/>
      <c r="G949" s="224"/>
      <c r="H949" s="224"/>
      <c r="I949" s="224"/>
      <c r="J949" s="224"/>
      <c r="K949" s="224"/>
      <c r="L949" s="224"/>
      <c r="M949" s="224"/>
      <c r="N949" s="223"/>
      <c r="O949" s="223"/>
      <c r="P949" s="223"/>
      <c r="Q949" s="223"/>
      <c r="R949" s="224"/>
      <c r="S949" s="224"/>
      <c r="T949" s="224"/>
      <c r="U949" s="224"/>
      <c r="V949" s="224"/>
      <c r="W949" s="224"/>
      <c r="X949" s="224"/>
      <c r="Y949" s="224"/>
      <c r="Z949" s="214"/>
      <c r="AA949" s="214"/>
      <c r="AB949" s="214"/>
      <c r="AC949" s="214"/>
      <c r="AD949" s="214"/>
      <c r="AE949" s="214"/>
      <c r="AF949" s="214"/>
      <c r="AG949" s="214" t="s">
        <v>205</v>
      </c>
      <c r="AH949" s="214">
        <v>0</v>
      </c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x14ac:dyDescent="0.2">
      <c r="A950" s="228" t="s">
        <v>185</v>
      </c>
      <c r="B950" s="229" t="s">
        <v>137</v>
      </c>
      <c r="C950" s="245" t="s">
        <v>138</v>
      </c>
      <c r="D950" s="230"/>
      <c r="E950" s="231"/>
      <c r="F950" s="232"/>
      <c r="G950" s="232">
        <f>SUMIF(AG951:AG961,"&lt;&gt;NOR",G951:G961)</f>
        <v>0</v>
      </c>
      <c r="H950" s="232"/>
      <c r="I950" s="232">
        <f>SUM(I951:I961)</f>
        <v>0</v>
      </c>
      <c r="J950" s="232"/>
      <c r="K950" s="232">
        <f>SUM(K951:K961)</f>
        <v>0</v>
      </c>
      <c r="L950" s="232"/>
      <c r="M950" s="232">
        <f>SUM(M951:M961)</f>
        <v>0</v>
      </c>
      <c r="N950" s="231"/>
      <c r="O950" s="231">
        <f>SUM(O951:O961)</f>
        <v>0.01</v>
      </c>
      <c r="P950" s="231"/>
      <c r="Q950" s="231">
        <f>SUM(Q951:Q961)</f>
        <v>0</v>
      </c>
      <c r="R950" s="232"/>
      <c r="S950" s="232"/>
      <c r="T950" s="233"/>
      <c r="U950" s="227"/>
      <c r="V950" s="227">
        <f>SUM(V951:V961)</f>
        <v>1.5</v>
      </c>
      <c r="W950" s="227"/>
      <c r="X950" s="227"/>
      <c r="Y950" s="227"/>
      <c r="AG950" t="s">
        <v>186</v>
      </c>
    </row>
    <row r="951" spans="1:60" outlineLevel="1" x14ac:dyDescent="0.2">
      <c r="A951" s="235">
        <v>310</v>
      </c>
      <c r="B951" s="236" t="s">
        <v>3165</v>
      </c>
      <c r="C951" s="246" t="s">
        <v>3166</v>
      </c>
      <c r="D951" s="237" t="s">
        <v>333</v>
      </c>
      <c r="E951" s="238">
        <v>30.76247</v>
      </c>
      <c r="F951" s="239"/>
      <c r="G951" s="240">
        <f>ROUND(E951*F951,2)</f>
        <v>0</v>
      </c>
      <c r="H951" s="239"/>
      <c r="I951" s="240">
        <f>ROUND(E951*H951,2)</f>
        <v>0</v>
      </c>
      <c r="J951" s="239"/>
      <c r="K951" s="240">
        <f>ROUND(E951*J951,2)</f>
        <v>0</v>
      </c>
      <c r="L951" s="240">
        <v>21</v>
      </c>
      <c r="M951" s="240">
        <f>G951*(1+L951/100)</f>
        <v>0</v>
      </c>
      <c r="N951" s="238">
        <v>0</v>
      </c>
      <c r="O951" s="238">
        <f>ROUND(E951*N951,2)</f>
        <v>0</v>
      </c>
      <c r="P951" s="238">
        <v>0</v>
      </c>
      <c r="Q951" s="238">
        <f>ROUND(E951*P951,2)</f>
        <v>0</v>
      </c>
      <c r="R951" s="240" t="s">
        <v>3167</v>
      </c>
      <c r="S951" s="240" t="s">
        <v>190</v>
      </c>
      <c r="T951" s="241" t="s">
        <v>335</v>
      </c>
      <c r="U951" s="224">
        <v>4.8000000000000001E-2</v>
      </c>
      <c r="V951" s="224">
        <f>ROUND(E951*U951,2)</f>
        <v>1.48</v>
      </c>
      <c r="W951" s="224"/>
      <c r="X951" s="224" t="s">
        <v>336</v>
      </c>
      <c r="Y951" s="224" t="s">
        <v>193</v>
      </c>
      <c r="Z951" s="214"/>
      <c r="AA951" s="214"/>
      <c r="AB951" s="214"/>
      <c r="AC951" s="214"/>
      <c r="AD951" s="214"/>
      <c r="AE951" s="214"/>
      <c r="AF951" s="214"/>
      <c r="AG951" s="214" t="s">
        <v>3168</v>
      </c>
      <c r="AH951" s="214"/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2" x14ac:dyDescent="0.2">
      <c r="A952" s="221"/>
      <c r="B952" s="222"/>
      <c r="C952" s="249" t="s">
        <v>3169</v>
      </c>
      <c r="D952" s="225"/>
      <c r="E952" s="226"/>
      <c r="F952" s="224"/>
      <c r="G952" s="224"/>
      <c r="H952" s="224"/>
      <c r="I952" s="224"/>
      <c r="J952" s="224"/>
      <c r="K952" s="224"/>
      <c r="L952" s="224"/>
      <c r="M952" s="224"/>
      <c r="N952" s="223"/>
      <c r="O952" s="223"/>
      <c r="P952" s="223"/>
      <c r="Q952" s="223"/>
      <c r="R952" s="224"/>
      <c r="S952" s="224"/>
      <c r="T952" s="224"/>
      <c r="U952" s="224"/>
      <c r="V952" s="224"/>
      <c r="W952" s="224"/>
      <c r="X952" s="224"/>
      <c r="Y952" s="224"/>
      <c r="Z952" s="214"/>
      <c r="AA952" s="214"/>
      <c r="AB952" s="214"/>
      <c r="AC952" s="214"/>
      <c r="AD952" s="214"/>
      <c r="AE952" s="214"/>
      <c r="AF952" s="214"/>
      <c r="AG952" s="214" t="s">
        <v>205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3" x14ac:dyDescent="0.2">
      <c r="A953" s="221"/>
      <c r="B953" s="222"/>
      <c r="C953" s="249" t="s">
        <v>3170</v>
      </c>
      <c r="D953" s="225"/>
      <c r="E953" s="226">
        <v>30.76247</v>
      </c>
      <c r="F953" s="224"/>
      <c r="G953" s="224"/>
      <c r="H953" s="224"/>
      <c r="I953" s="224"/>
      <c r="J953" s="224"/>
      <c r="K953" s="224"/>
      <c r="L953" s="224"/>
      <c r="M953" s="224"/>
      <c r="N953" s="223"/>
      <c r="O953" s="223"/>
      <c r="P953" s="223"/>
      <c r="Q953" s="223"/>
      <c r="R953" s="224"/>
      <c r="S953" s="224"/>
      <c r="T953" s="224"/>
      <c r="U953" s="224"/>
      <c r="V953" s="224"/>
      <c r="W953" s="224"/>
      <c r="X953" s="224"/>
      <c r="Y953" s="224"/>
      <c r="Z953" s="214"/>
      <c r="AA953" s="214"/>
      <c r="AB953" s="214"/>
      <c r="AC953" s="214"/>
      <c r="AD953" s="214"/>
      <c r="AE953" s="214"/>
      <c r="AF953" s="214"/>
      <c r="AG953" s="214" t="s">
        <v>205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outlineLevel="1" x14ac:dyDescent="0.2">
      <c r="A954" s="235">
        <v>311</v>
      </c>
      <c r="B954" s="236" t="s">
        <v>3171</v>
      </c>
      <c r="C954" s="246" t="s">
        <v>3172</v>
      </c>
      <c r="D954" s="237" t="s">
        <v>704</v>
      </c>
      <c r="E954" s="238">
        <v>1.0529999999999999E-2</v>
      </c>
      <c r="F954" s="239"/>
      <c r="G954" s="240">
        <f>ROUND(E954*F954,2)</f>
        <v>0</v>
      </c>
      <c r="H954" s="239"/>
      <c r="I954" s="240">
        <f>ROUND(E954*H954,2)</f>
        <v>0</v>
      </c>
      <c r="J954" s="239"/>
      <c r="K954" s="240">
        <f>ROUND(E954*J954,2)</f>
        <v>0</v>
      </c>
      <c r="L954" s="240">
        <v>21</v>
      </c>
      <c r="M954" s="240">
        <f>G954*(1+L954/100)</f>
        <v>0</v>
      </c>
      <c r="N954" s="238">
        <v>1</v>
      </c>
      <c r="O954" s="238">
        <f>ROUND(E954*N954,2)</f>
        <v>0.01</v>
      </c>
      <c r="P954" s="238">
        <v>0</v>
      </c>
      <c r="Q954" s="238">
        <f>ROUND(E954*P954,2)</f>
        <v>0</v>
      </c>
      <c r="R954" s="240" t="s">
        <v>705</v>
      </c>
      <c r="S954" s="240" t="s">
        <v>190</v>
      </c>
      <c r="T954" s="241" t="s">
        <v>335</v>
      </c>
      <c r="U954" s="224">
        <v>0</v>
      </c>
      <c r="V954" s="224">
        <f>ROUND(E954*U954,2)</f>
        <v>0</v>
      </c>
      <c r="W954" s="224"/>
      <c r="X954" s="224" t="s">
        <v>706</v>
      </c>
      <c r="Y954" s="224" t="s">
        <v>193</v>
      </c>
      <c r="Z954" s="214"/>
      <c r="AA954" s="214"/>
      <c r="AB954" s="214"/>
      <c r="AC954" s="214"/>
      <c r="AD954" s="214"/>
      <c r="AE954" s="214"/>
      <c r="AF954" s="214"/>
      <c r="AG954" s="214" t="s">
        <v>3173</v>
      </c>
      <c r="AH954" s="214"/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ht="22.5" outlineLevel="2" x14ac:dyDescent="0.2">
      <c r="A955" s="221"/>
      <c r="B955" s="222"/>
      <c r="C955" s="249" t="s">
        <v>3174</v>
      </c>
      <c r="D955" s="225"/>
      <c r="E955" s="226"/>
      <c r="F955" s="224"/>
      <c r="G955" s="224"/>
      <c r="H955" s="224"/>
      <c r="I955" s="224"/>
      <c r="J955" s="224"/>
      <c r="K955" s="224"/>
      <c r="L955" s="224"/>
      <c r="M955" s="224"/>
      <c r="N955" s="223"/>
      <c r="O955" s="223"/>
      <c r="P955" s="223"/>
      <c r="Q955" s="223"/>
      <c r="R955" s="224"/>
      <c r="S955" s="224"/>
      <c r="T955" s="224"/>
      <c r="U955" s="224"/>
      <c r="V955" s="224"/>
      <c r="W955" s="224"/>
      <c r="X955" s="224"/>
      <c r="Y955" s="224"/>
      <c r="Z955" s="214"/>
      <c r="AA955" s="214"/>
      <c r="AB955" s="214"/>
      <c r="AC955" s="214"/>
      <c r="AD955" s="214"/>
      <c r="AE955" s="214"/>
      <c r="AF955" s="214"/>
      <c r="AG955" s="214" t="s">
        <v>205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3" x14ac:dyDescent="0.2">
      <c r="A956" s="221"/>
      <c r="B956" s="222"/>
      <c r="C956" s="249" t="s">
        <v>3175</v>
      </c>
      <c r="D956" s="225"/>
      <c r="E956" s="226">
        <v>1.0529999999999999E-2</v>
      </c>
      <c r="F956" s="224"/>
      <c r="G956" s="224"/>
      <c r="H956" s="224"/>
      <c r="I956" s="224"/>
      <c r="J956" s="224"/>
      <c r="K956" s="224"/>
      <c r="L956" s="224"/>
      <c r="M956" s="224"/>
      <c r="N956" s="223"/>
      <c r="O956" s="223"/>
      <c r="P956" s="223"/>
      <c r="Q956" s="223"/>
      <c r="R956" s="224"/>
      <c r="S956" s="224"/>
      <c r="T956" s="224"/>
      <c r="U956" s="224"/>
      <c r="V956" s="224"/>
      <c r="W956" s="224"/>
      <c r="X956" s="224"/>
      <c r="Y956" s="224"/>
      <c r="Z956" s="214"/>
      <c r="AA956" s="214"/>
      <c r="AB956" s="214"/>
      <c r="AC956" s="214"/>
      <c r="AD956" s="214"/>
      <c r="AE956" s="214"/>
      <c r="AF956" s="214"/>
      <c r="AG956" s="214" t="s">
        <v>205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35">
        <v>312</v>
      </c>
      <c r="B957" s="236" t="s">
        <v>3176</v>
      </c>
      <c r="C957" s="246" t="s">
        <v>3177</v>
      </c>
      <c r="D957" s="237" t="s">
        <v>704</v>
      </c>
      <c r="E957" s="238">
        <v>1.0529999999999999E-2</v>
      </c>
      <c r="F957" s="239"/>
      <c r="G957" s="240">
        <f>ROUND(E957*F957,2)</f>
        <v>0</v>
      </c>
      <c r="H957" s="239"/>
      <c r="I957" s="240">
        <f>ROUND(E957*H957,2)</f>
        <v>0</v>
      </c>
      <c r="J957" s="239"/>
      <c r="K957" s="240">
        <f>ROUND(E957*J957,2)</f>
        <v>0</v>
      </c>
      <c r="L957" s="240">
        <v>21</v>
      </c>
      <c r="M957" s="240">
        <f>G957*(1+L957/100)</f>
        <v>0</v>
      </c>
      <c r="N957" s="238">
        <v>0</v>
      </c>
      <c r="O957" s="238">
        <f>ROUND(E957*N957,2)</f>
        <v>0</v>
      </c>
      <c r="P957" s="238">
        <v>0</v>
      </c>
      <c r="Q957" s="238">
        <f>ROUND(E957*P957,2)</f>
        <v>0</v>
      </c>
      <c r="R957" s="240" t="s">
        <v>3167</v>
      </c>
      <c r="S957" s="240" t="s">
        <v>190</v>
      </c>
      <c r="T957" s="241" t="s">
        <v>335</v>
      </c>
      <c r="U957" s="224">
        <v>1.5669999999999999</v>
      </c>
      <c r="V957" s="224">
        <f>ROUND(E957*U957,2)</f>
        <v>0.02</v>
      </c>
      <c r="W957" s="224"/>
      <c r="X957" s="224" t="s">
        <v>1160</v>
      </c>
      <c r="Y957" s="224" t="s">
        <v>193</v>
      </c>
      <c r="Z957" s="214"/>
      <c r="AA957" s="214"/>
      <c r="AB957" s="214"/>
      <c r="AC957" s="214"/>
      <c r="AD957" s="214"/>
      <c r="AE957" s="214"/>
      <c r="AF957" s="214"/>
      <c r="AG957" s="214" t="s">
        <v>1161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2" x14ac:dyDescent="0.2">
      <c r="A958" s="221"/>
      <c r="B958" s="222"/>
      <c r="C958" s="255" t="s">
        <v>3178</v>
      </c>
      <c r="D958" s="254"/>
      <c r="E958" s="254"/>
      <c r="F958" s="254"/>
      <c r="G958" s="254"/>
      <c r="H958" s="224"/>
      <c r="I958" s="224"/>
      <c r="J958" s="224"/>
      <c r="K958" s="224"/>
      <c r="L958" s="224"/>
      <c r="M958" s="224"/>
      <c r="N958" s="223"/>
      <c r="O958" s="223"/>
      <c r="P958" s="223"/>
      <c r="Q958" s="223"/>
      <c r="R958" s="224"/>
      <c r="S958" s="224"/>
      <c r="T958" s="224"/>
      <c r="U958" s="224"/>
      <c r="V958" s="224"/>
      <c r="W958" s="224"/>
      <c r="X958" s="224"/>
      <c r="Y958" s="224"/>
      <c r="Z958" s="214"/>
      <c r="AA958" s="214"/>
      <c r="AB958" s="214"/>
      <c r="AC958" s="214"/>
      <c r="AD958" s="214"/>
      <c r="AE958" s="214"/>
      <c r="AF958" s="214"/>
      <c r="AG958" s="214" t="s">
        <v>339</v>
      </c>
      <c r="AH958" s="214"/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2" x14ac:dyDescent="0.2">
      <c r="A959" s="221"/>
      <c r="B959" s="222"/>
      <c r="C959" s="249" t="s">
        <v>1164</v>
      </c>
      <c r="D959" s="225"/>
      <c r="E959" s="226"/>
      <c r="F959" s="224"/>
      <c r="G959" s="224"/>
      <c r="H959" s="224"/>
      <c r="I959" s="224"/>
      <c r="J959" s="224"/>
      <c r="K959" s="224"/>
      <c r="L959" s="224"/>
      <c r="M959" s="224"/>
      <c r="N959" s="223"/>
      <c r="O959" s="223"/>
      <c r="P959" s="223"/>
      <c r="Q959" s="223"/>
      <c r="R959" s="224"/>
      <c r="S959" s="224"/>
      <c r="T959" s="224"/>
      <c r="U959" s="224"/>
      <c r="V959" s="224"/>
      <c r="W959" s="224"/>
      <c r="X959" s="224"/>
      <c r="Y959" s="224"/>
      <c r="Z959" s="214"/>
      <c r="AA959" s="214"/>
      <c r="AB959" s="214"/>
      <c r="AC959" s="214"/>
      <c r="AD959" s="214"/>
      <c r="AE959" s="214"/>
      <c r="AF959" s="214"/>
      <c r="AG959" s="214" t="s">
        <v>205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3" x14ac:dyDescent="0.2">
      <c r="A960" s="221"/>
      <c r="B960" s="222"/>
      <c r="C960" s="249" t="s">
        <v>3179</v>
      </c>
      <c r="D960" s="225"/>
      <c r="E960" s="226"/>
      <c r="F960" s="224"/>
      <c r="G960" s="224"/>
      <c r="H960" s="224"/>
      <c r="I960" s="224"/>
      <c r="J960" s="224"/>
      <c r="K960" s="224"/>
      <c r="L960" s="224"/>
      <c r="M960" s="224"/>
      <c r="N960" s="223"/>
      <c r="O960" s="223"/>
      <c r="P960" s="223"/>
      <c r="Q960" s="223"/>
      <c r="R960" s="224"/>
      <c r="S960" s="224"/>
      <c r="T960" s="224"/>
      <c r="U960" s="224"/>
      <c r="V960" s="224"/>
      <c r="W960" s="224"/>
      <c r="X960" s="224"/>
      <c r="Y960" s="224"/>
      <c r="Z960" s="214"/>
      <c r="AA960" s="214"/>
      <c r="AB960" s="214"/>
      <c r="AC960" s="214"/>
      <c r="AD960" s="214"/>
      <c r="AE960" s="214"/>
      <c r="AF960" s="214"/>
      <c r="AG960" s="214" t="s">
        <v>205</v>
      </c>
      <c r="AH960" s="214">
        <v>0</v>
      </c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3" x14ac:dyDescent="0.2">
      <c r="A961" s="221"/>
      <c r="B961" s="222"/>
      <c r="C961" s="249" t="s">
        <v>3180</v>
      </c>
      <c r="D961" s="225"/>
      <c r="E961" s="226">
        <v>1.0529999999999999E-2</v>
      </c>
      <c r="F961" s="224"/>
      <c r="G961" s="224"/>
      <c r="H961" s="224"/>
      <c r="I961" s="224"/>
      <c r="J961" s="224"/>
      <c r="K961" s="224"/>
      <c r="L961" s="224"/>
      <c r="M961" s="224"/>
      <c r="N961" s="223"/>
      <c r="O961" s="223"/>
      <c r="P961" s="223"/>
      <c r="Q961" s="223"/>
      <c r="R961" s="224"/>
      <c r="S961" s="224"/>
      <c r="T961" s="224"/>
      <c r="U961" s="224"/>
      <c r="V961" s="224"/>
      <c r="W961" s="224"/>
      <c r="X961" s="224"/>
      <c r="Y961" s="224"/>
      <c r="Z961" s="214"/>
      <c r="AA961" s="214"/>
      <c r="AB961" s="214"/>
      <c r="AC961" s="214"/>
      <c r="AD961" s="214"/>
      <c r="AE961" s="214"/>
      <c r="AF961" s="214"/>
      <c r="AG961" s="214" t="s">
        <v>205</v>
      </c>
      <c r="AH961" s="214">
        <v>0</v>
      </c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x14ac:dyDescent="0.2">
      <c r="A962" s="228" t="s">
        <v>185</v>
      </c>
      <c r="B962" s="229" t="s">
        <v>139</v>
      </c>
      <c r="C962" s="245" t="s">
        <v>140</v>
      </c>
      <c r="D962" s="230"/>
      <c r="E962" s="231"/>
      <c r="F962" s="232"/>
      <c r="G962" s="232">
        <f>SUMIF(AG963:AG965,"&lt;&gt;NOR",G963:G965)</f>
        <v>0</v>
      </c>
      <c r="H962" s="232"/>
      <c r="I962" s="232">
        <f>SUM(I963:I965)</f>
        <v>0</v>
      </c>
      <c r="J962" s="232"/>
      <c r="K962" s="232">
        <f>SUM(K963:K965)</f>
        <v>0</v>
      </c>
      <c r="L962" s="232"/>
      <c r="M962" s="232">
        <f>SUM(M963:M965)</f>
        <v>0</v>
      </c>
      <c r="N962" s="231"/>
      <c r="O962" s="231">
        <f>SUM(O963:O965)</f>
        <v>0</v>
      </c>
      <c r="P962" s="231"/>
      <c r="Q962" s="231">
        <f>SUM(Q963:Q965)</f>
        <v>0</v>
      </c>
      <c r="R962" s="232"/>
      <c r="S962" s="232"/>
      <c r="T962" s="233"/>
      <c r="U962" s="227"/>
      <c r="V962" s="227">
        <f>SUM(V963:V965)</f>
        <v>0.46</v>
      </c>
      <c r="W962" s="227"/>
      <c r="X962" s="227"/>
      <c r="Y962" s="227"/>
      <c r="AG962" t="s">
        <v>186</v>
      </c>
    </row>
    <row r="963" spans="1:60" outlineLevel="1" x14ac:dyDescent="0.2">
      <c r="A963" s="235">
        <v>313</v>
      </c>
      <c r="B963" s="236" t="s">
        <v>2744</v>
      </c>
      <c r="C963" s="246" t="s">
        <v>2745</v>
      </c>
      <c r="D963" s="237" t="s">
        <v>374</v>
      </c>
      <c r="E963" s="238">
        <v>11</v>
      </c>
      <c r="F963" s="239"/>
      <c r="G963" s="240">
        <f>ROUND(E963*F963,2)</f>
        <v>0</v>
      </c>
      <c r="H963" s="239"/>
      <c r="I963" s="240">
        <f>ROUND(E963*H963,2)</f>
        <v>0</v>
      </c>
      <c r="J963" s="239"/>
      <c r="K963" s="240">
        <f>ROUND(E963*J963,2)</f>
        <v>0</v>
      </c>
      <c r="L963" s="240">
        <v>21</v>
      </c>
      <c r="M963" s="240">
        <f>G963*(1+L963/100)</f>
        <v>0</v>
      </c>
      <c r="N963" s="238">
        <v>0</v>
      </c>
      <c r="O963" s="238">
        <f>ROUND(E963*N963,2)</f>
        <v>0</v>
      </c>
      <c r="P963" s="238">
        <v>0</v>
      </c>
      <c r="Q963" s="238">
        <f>ROUND(E963*P963,2)</f>
        <v>0</v>
      </c>
      <c r="R963" s="240" t="s">
        <v>922</v>
      </c>
      <c r="S963" s="240" t="s">
        <v>190</v>
      </c>
      <c r="T963" s="241" t="s">
        <v>335</v>
      </c>
      <c r="U963" s="224">
        <v>4.2000000000000003E-2</v>
      </c>
      <c r="V963" s="224">
        <f>ROUND(E963*U963,2)</f>
        <v>0.46</v>
      </c>
      <c r="W963" s="224"/>
      <c r="X963" s="224" t="s">
        <v>336</v>
      </c>
      <c r="Y963" s="224" t="s">
        <v>193</v>
      </c>
      <c r="Z963" s="214"/>
      <c r="AA963" s="214"/>
      <c r="AB963" s="214"/>
      <c r="AC963" s="214"/>
      <c r="AD963" s="214"/>
      <c r="AE963" s="214"/>
      <c r="AF963" s="214"/>
      <c r="AG963" s="214" t="s">
        <v>337</v>
      </c>
      <c r="AH963" s="214"/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outlineLevel="2" x14ac:dyDescent="0.2">
      <c r="A964" s="221"/>
      <c r="B964" s="222"/>
      <c r="C964" s="247" t="s">
        <v>1660</v>
      </c>
      <c r="D964" s="242"/>
      <c r="E964" s="242"/>
      <c r="F964" s="242"/>
      <c r="G964" s="242"/>
      <c r="H964" s="224"/>
      <c r="I964" s="224"/>
      <c r="J964" s="224"/>
      <c r="K964" s="224"/>
      <c r="L964" s="224"/>
      <c r="M964" s="224"/>
      <c r="N964" s="223"/>
      <c r="O964" s="223"/>
      <c r="P964" s="223"/>
      <c r="Q964" s="223"/>
      <c r="R964" s="224"/>
      <c r="S964" s="224"/>
      <c r="T964" s="224"/>
      <c r="U964" s="224"/>
      <c r="V964" s="224"/>
      <c r="W964" s="224"/>
      <c r="X964" s="224"/>
      <c r="Y964" s="224"/>
      <c r="Z964" s="214"/>
      <c r="AA964" s="214"/>
      <c r="AB964" s="214"/>
      <c r="AC964" s="214"/>
      <c r="AD964" s="214"/>
      <c r="AE964" s="214"/>
      <c r="AF964" s="214"/>
      <c r="AG964" s="214" t="s">
        <v>196</v>
      </c>
      <c r="AH964" s="214"/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outlineLevel="2" x14ac:dyDescent="0.2">
      <c r="A965" s="221"/>
      <c r="B965" s="222"/>
      <c r="C965" s="249" t="s">
        <v>3066</v>
      </c>
      <c r="D965" s="225"/>
      <c r="E965" s="226">
        <v>11</v>
      </c>
      <c r="F965" s="224"/>
      <c r="G965" s="224"/>
      <c r="H965" s="224"/>
      <c r="I965" s="224"/>
      <c r="J965" s="224"/>
      <c r="K965" s="224"/>
      <c r="L965" s="224"/>
      <c r="M965" s="224"/>
      <c r="N965" s="223"/>
      <c r="O965" s="223"/>
      <c r="P965" s="223"/>
      <c r="Q965" s="223"/>
      <c r="R965" s="224"/>
      <c r="S965" s="224"/>
      <c r="T965" s="224"/>
      <c r="U965" s="224"/>
      <c r="V965" s="224"/>
      <c r="W965" s="224"/>
      <c r="X965" s="224"/>
      <c r="Y965" s="224"/>
      <c r="Z965" s="214"/>
      <c r="AA965" s="214"/>
      <c r="AB965" s="214"/>
      <c r="AC965" s="214"/>
      <c r="AD965" s="214"/>
      <c r="AE965" s="214"/>
      <c r="AF965" s="214"/>
      <c r="AG965" s="214" t="s">
        <v>205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x14ac:dyDescent="0.2">
      <c r="A966" s="228" t="s">
        <v>185</v>
      </c>
      <c r="B966" s="229" t="s">
        <v>141</v>
      </c>
      <c r="C966" s="245" t="s">
        <v>142</v>
      </c>
      <c r="D966" s="230"/>
      <c r="E966" s="231"/>
      <c r="F966" s="232"/>
      <c r="G966" s="232">
        <f>SUMIF(AG967:AG968,"&lt;&gt;NOR",G967:G968)</f>
        <v>0</v>
      </c>
      <c r="H966" s="232"/>
      <c r="I966" s="232">
        <f>SUM(I967:I968)</f>
        <v>0</v>
      </c>
      <c r="J966" s="232"/>
      <c r="K966" s="232">
        <f>SUM(K967:K968)</f>
        <v>0</v>
      </c>
      <c r="L966" s="232"/>
      <c r="M966" s="232">
        <f>SUM(M967:M968)</f>
        <v>0</v>
      </c>
      <c r="N966" s="231"/>
      <c r="O966" s="231">
        <f>SUM(O967:O968)</f>
        <v>0</v>
      </c>
      <c r="P966" s="231"/>
      <c r="Q966" s="231">
        <f>SUM(Q967:Q968)</f>
        <v>0</v>
      </c>
      <c r="R966" s="232"/>
      <c r="S966" s="232"/>
      <c r="T966" s="233"/>
      <c r="U966" s="227"/>
      <c r="V966" s="227">
        <f>SUM(V967:V968)</f>
        <v>0.11</v>
      </c>
      <c r="W966" s="227"/>
      <c r="X966" s="227"/>
      <c r="Y966" s="227"/>
      <c r="AG966" t="s">
        <v>186</v>
      </c>
    </row>
    <row r="967" spans="1:60" outlineLevel="1" x14ac:dyDescent="0.2">
      <c r="A967" s="235">
        <v>314</v>
      </c>
      <c r="B967" s="236" t="s">
        <v>1171</v>
      </c>
      <c r="C967" s="246" t="s">
        <v>1172</v>
      </c>
      <c r="D967" s="237" t="s">
        <v>1173</v>
      </c>
      <c r="E967" s="238">
        <v>1</v>
      </c>
      <c r="F967" s="239"/>
      <c r="G967" s="240">
        <f>ROUND(E967*F967,2)</f>
        <v>0</v>
      </c>
      <c r="H967" s="239"/>
      <c r="I967" s="240">
        <f>ROUND(E967*H967,2)</f>
        <v>0</v>
      </c>
      <c r="J967" s="239"/>
      <c r="K967" s="240">
        <f>ROUND(E967*J967,2)</f>
        <v>0</v>
      </c>
      <c r="L967" s="240">
        <v>21</v>
      </c>
      <c r="M967" s="240">
        <f>G967*(1+L967/100)</f>
        <v>0</v>
      </c>
      <c r="N967" s="238">
        <v>1.15E-3</v>
      </c>
      <c r="O967" s="238">
        <f>ROUND(E967*N967,2)</f>
        <v>0</v>
      </c>
      <c r="P967" s="238">
        <v>0</v>
      </c>
      <c r="Q967" s="238">
        <f>ROUND(E967*P967,2)</f>
        <v>0</v>
      </c>
      <c r="R967" s="240" t="s">
        <v>1174</v>
      </c>
      <c r="S967" s="240" t="s">
        <v>190</v>
      </c>
      <c r="T967" s="241" t="s">
        <v>335</v>
      </c>
      <c r="U967" s="224">
        <v>0.114</v>
      </c>
      <c r="V967" s="224">
        <f>ROUND(E967*U967,2)</f>
        <v>0.11</v>
      </c>
      <c r="W967" s="224"/>
      <c r="X967" s="224" t="s">
        <v>336</v>
      </c>
      <c r="Y967" s="224" t="s">
        <v>193</v>
      </c>
      <c r="Z967" s="214"/>
      <c r="AA967" s="214"/>
      <c r="AB967" s="214"/>
      <c r="AC967" s="214"/>
      <c r="AD967" s="214"/>
      <c r="AE967" s="214"/>
      <c r="AF967" s="214"/>
      <c r="AG967" s="214" t="s">
        <v>391</v>
      </c>
      <c r="AH967" s="214"/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ht="22.5" outlineLevel="2" x14ac:dyDescent="0.2">
      <c r="A968" s="221"/>
      <c r="B968" s="222"/>
      <c r="C968" s="249" t="s">
        <v>2719</v>
      </c>
      <c r="D968" s="225"/>
      <c r="E968" s="226">
        <v>1</v>
      </c>
      <c r="F968" s="224"/>
      <c r="G968" s="224"/>
      <c r="H968" s="224"/>
      <c r="I968" s="224"/>
      <c r="J968" s="224"/>
      <c r="K968" s="224"/>
      <c r="L968" s="224"/>
      <c r="M968" s="224"/>
      <c r="N968" s="223"/>
      <c r="O968" s="223"/>
      <c r="P968" s="223"/>
      <c r="Q968" s="223"/>
      <c r="R968" s="224"/>
      <c r="S968" s="224"/>
      <c r="T968" s="224"/>
      <c r="U968" s="224"/>
      <c r="V968" s="224"/>
      <c r="W968" s="224"/>
      <c r="X968" s="224"/>
      <c r="Y968" s="224"/>
      <c r="Z968" s="214"/>
      <c r="AA968" s="214"/>
      <c r="AB968" s="214"/>
      <c r="AC968" s="214"/>
      <c r="AD968" s="214"/>
      <c r="AE968" s="214"/>
      <c r="AF968" s="214"/>
      <c r="AG968" s="214" t="s">
        <v>205</v>
      </c>
      <c r="AH968" s="214">
        <v>0</v>
      </c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x14ac:dyDescent="0.2">
      <c r="A969" s="228" t="s">
        <v>185</v>
      </c>
      <c r="B969" s="229" t="s">
        <v>143</v>
      </c>
      <c r="C969" s="245" t="s">
        <v>144</v>
      </c>
      <c r="D969" s="230"/>
      <c r="E969" s="231"/>
      <c r="F969" s="232"/>
      <c r="G969" s="232">
        <f>SUMIF(AG970:AG986,"&lt;&gt;NOR",G970:G986)</f>
        <v>0</v>
      </c>
      <c r="H969" s="232"/>
      <c r="I969" s="232">
        <f>SUM(I970:I986)</f>
        <v>0</v>
      </c>
      <c r="J969" s="232"/>
      <c r="K969" s="232">
        <f>SUM(K970:K986)</f>
        <v>0</v>
      </c>
      <c r="L969" s="232"/>
      <c r="M969" s="232">
        <f>SUM(M970:M986)</f>
        <v>0</v>
      </c>
      <c r="N969" s="231"/>
      <c r="O969" s="231">
        <f>SUM(O970:O986)</f>
        <v>0.61</v>
      </c>
      <c r="P969" s="231"/>
      <c r="Q969" s="231">
        <f>SUM(Q970:Q986)</f>
        <v>0</v>
      </c>
      <c r="R969" s="232"/>
      <c r="S969" s="232"/>
      <c r="T969" s="233"/>
      <c r="U969" s="227"/>
      <c r="V969" s="227">
        <f>SUM(V970:V986)</f>
        <v>35.04</v>
      </c>
      <c r="W969" s="227"/>
      <c r="X969" s="227"/>
      <c r="Y969" s="227"/>
      <c r="AG969" t="s">
        <v>186</v>
      </c>
    </row>
    <row r="970" spans="1:60" outlineLevel="1" x14ac:dyDescent="0.2">
      <c r="A970" s="235">
        <v>315</v>
      </c>
      <c r="B970" s="236" t="s">
        <v>1175</v>
      </c>
      <c r="C970" s="246" t="s">
        <v>1176</v>
      </c>
      <c r="D970" s="237" t="s">
        <v>374</v>
      </c>
      <c r="E970" s="238">
        <v>28</v>
      </c>
      <c r="F970" s="239"/>
      <c r="G970" s="240">
        <f>ROUND(E970*F970,2)</f>
        <v>0</v>
      </c>
      <c r="H970" s="239"/>
      <c r="I970" s="240">
        <f>ROUND(E970*H970,2)</f>
        <v>0</v>
      </c>
      <c r="J970" s="239"/>
      <c r="K970" s="240">
        <f>ROUND(E970*J970,2)</f>
        <v>0</v>
      </c>
      <c r="L970" s="240">
        <v>21</v>
      </c>
      <c r="M970" s="240">
        <f>G970*(1+L970/100)</f>
        <v>0</v>
      </c>
      <c r="N970" s="238">
        <v>2.1940000000000001E-2</v>
      </c>
      <c r="O970" s="238">
        <f>ROUND(E970*N970,2)</f>
        <v>0.61</v>
      </c>
      <c r="P970" s="238">
        <v>0</v>
      </c>
      <c r="Q970" s="238">
        <f>ROUND(E970*P970,2)</f>
        <v>0</v>
      </c>
      <c r="R970" s="240" t="s">
        <v>1177</v>
      </c>
      <c r="S970" s="240" t="s">
        <v>190</v>
      </c>
      <c r="T970" s="241" t="s">
        <v>335</v>
      </c>
      <c r="U970" s="224">
        <v>0.84499999999999997</v>
      </c>
      <c r="V970" s="224">
        <f>ROUND(E970*U970,2)</f>
        <v>23.66</v>
      </c>
      <c r="W970" s="224"/>
      <c r="X970" s="224" t="s">
        <v>336</v>
      </c>
      <c r="Y970" s="224" t="s">
        <v>193</v>
      </c>
      <c r="Z970" s="214"/>
      <c r="AA970" s="214"/>
      <c r="AB970" s="214"/>
      <c r="AC970" s="214"/>
      <c r="AD970" s="214"/>
      <c r="AE970" s="214"/>
      <c r="AF970" s="214"/>
      <c r="AG970" s="214" t="s">
        <v>391</v>
      </c>
      <c r="AH970" s="214"/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2" x14ac:dyDescent="0.2">
      <c r="A971" s="221"/>
      <c r="B971" s="222"/>
      <c r="C971" s="255" t="s">
        <v>1178</v>
      </c>
      <c r="D971" s="254"/>
      <c r="E971" s="254"/>
      <c r="F971" s="254"/>
      <c r="G971" s="254"/>
      <c r="H971" s="224"/>
      <c r="I971" s="224"/>
      <c r="J971" s="224"/>
      <c r="K971" s="224"/>
      <c r="L971" s="224"/>
      <c r="M971" s="224"/>
      <c r="N971" s="223"/>
      <c r="O971" s="223"/>
      <c r="P971" s="223"/>
      <c r="Q971" s="223"/>
      <c r="R971" s="224"/>
      <c r="S971" s="224"/>
      <c r="T971" s="224"/>
      <c r="U971" s="224"/>
      <c r="V971" s="224"/>
      <c r="W971" s="224"/>
      <c r="X971" s="224"/>
      <c r="Y971" s="224"/>
      <c r="Z971" s="214"/>
      <c r="AA971" s="214"/>
      <c r="AB971" s="214"/>
      <c r="AC971" s="214"/>
      <c r="AD971" s="214"/>
      <c r="AE971" s="214"/>
      <c r="AF971" s="214"/>
      <c r="AG971" s="214" t="s">
        <v>339</v>
      </c>
      <c r="AH971" s="214"/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2" x14ac:dyDescent="0.2">
      <c r="A972" s="221"/>
      <c r="B972" s="222"/>
      <c r="C972" s="248" t="s">
        <v>1179</v>
      </c>
      <c r="D972" s="244"/>
      <c r="E972" s="244"/>
      <c r="F972" s="244"/>
      <c r="G972" s="244"/>
      <c r="H972" s="224"/>
      <c r="I972" s="224"/>
      <c r="J972" s="224"/>
      <c r="K972" s="224"/>
      <c r="L972" s="224"/>
      <c r="M972" s="224"/>
      <c r="N972" s="223"/>
      <c r="O972" s="223"/>
      <c r="P972" s="223"/>
      <c r="Q972" s="223"/>
      <c r="R972" s="224"/>
      <c r="S972" s="224"/>
      <c r="T972" s="224"/>
      <c r="U972" s="224"/>
      <c r="V972" s="224"/>
      <c r="W972" s="224"/>
      <c r="X972" s="224"/>
      <c r="Y972" s="224"/>
      <c r="Z972" s="214"/>
      <c r="AA972" s="214"/>
      <c r="AB972" s="214"/>
      <c r="AC972" s="214"/>
      <c r="AD972" s="214"/>
      <c r="AE972" s="214"/>
      <c r="AF972" s="214"/>
      <c r="AG972" s="214" t="s">
        <v>196</v>
      </c>
      <c r="AH972" s="214"/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ht="22.5" outlineLevel="2" x14ac:dyDescent="0.2">
      <c r="A973" s="221"/>
      <c r="B973" s="222"/>
      <c r="C973" s="249" t="s">
        <v>1182</v>
      </c>
      <c r="D973" s="225"/>
      <c r="E973" s="226">
        <v>4</v>
      </c>
      <c r="F973" s="224"/>
      <c r="G973" s="224"/>
      <c r="H973" s="224"/>
      <c r="I973" s="224"/>
      <c r="J973" s="224"/>
      <c r="K973" s="224"/>
      <c r="L973" s="224"/>
      <c r="M973" s="224"/>
      <c r="N973" s="223"/>
      <c r="O973" s="223"/>
      <c r="P973" s="223"/>
      <c r="Q973" s="223"/>
      <c r="R973" s="224"/>
      <c r="S973" s="224"/>
      <c r="T973" s="224"/>
      <c r="U973" s="224"/>
      <c r="V973" s="224"/>
      <c r="W973" s="224"/>
      <c r="X973" s="224"/>
      <c r="Y973" s="224"/>
      <c r="Z973" s="214"/>
      <c r="AA973" s="214"/>
      <c r="AB973" s="214"/>
      <c r="AC973" s="214"/>
      <c r="AD973" s="214"/>
      <c r="AE973" s="214"/>
      <c r="AF973" s="214"/>
      <c r="AG973" s="214" t="s">
        <v>205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ht="22.5" outlineLevel="3" x14ac:dyDescent="0.2">
      <c r="A974" s="221"/>
      <c r="B974" s="222"/>
      <c r="C974" s="249" t="s">
        <v>1182</v>
      </c>
      <c r="D974" s="225"/>
      <c r="E974" s="226">
        <v>4</v>
      </c>
      <c r="F974" s="224"/>
      <c r="G974" s="224"/>
      <c r="H974" s="224"/>
      <c r="I974" s="224"/>
      <c r="J974" s="224"/>
      <c r="K974" s="224"/>
      <c r="L974" s="224"/>
      <c r="M974" s="224"/>
      <c r="N974" s="223"/>
      <c r="O974" s="223"/>
      <c r="P974" s="223"/>
      <c r="Q974" s="223"/>
      <c r="R974" s="224"/>
      <c r="S974" s="224"/>
      <c r="T974" s="224"/>
      <c r="U974" s="224"/>
      <c r="V974" s="224"/>
      <c r="W974" s="224"/>
      <c r="X974" s="224"/>
      <c r="Y974" s="224"/>
      <c r="Z974" s="214"/>
      <c r="AA974" s="214"/>
      <c r="AB974" s="214"/>
      <c r="AC974" s="214"/>
      <c r="AD974" s="214"/>
      <c r="AE974" s="214"/>
      <c r="AF974" s="214"/>
      <c r="AG974" s="214" t="s">
        <v>205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ht="22.5" outlineLevel="3" x14ac:dyDescent="0.2">
      <c r="A975" s="221"/>
      <c r="B975" s="222"/>
      <c r="C975" s="249" t="s">
        <v>1856</v>
      </c>
      <c r="D975" s="225"/>
      <c r="E975" s="226">
        <v>20</v>
      </c>
      <c r="F975" s="224"/>
      <c r="G975" s="224"/>
      <c r="H975" s="224"/>
      <c r="I975" s="224"/>
      <c r="J975" s="224"/>
      <c r="K975" s="224"/>
      <c r="L975" s="224"/>
      <c r="M975" s="224"/>
      <c r="N975" s="223"/>
      <c r="O975" s="223"/>
      <c r="P975" s="223"/>
      <c r="Q975" s="223"/>
      <c r="R975" s="224"/>
      <c r="S975" s="224"/>
      <c r="T975" s="224"/>
      <c r="U975" s="224"/>
      <c r="V975" s="224"/>
      <c r="W975" s="224"/>
      <c r="X975" s="224"/>
      <c r="Y975" s="224"/>
      <c r="Z975" s="214"/>
      <c r="AA975" s="214"/>
      <c r="AB975" s="214"/>
      <c r="AC975" s="214"/>
      <c r="AD975" s="214"/>
      <c r="AE975" s="214"/>
      <c r="AF975" s="214"/>
      <c r="AG975" s="214" t="s">
        <v>205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35">
        <v>316</v>
      </c>
      <c r="B976" s="236" t="s">
        <v>1183</v>
      </c>
      <c r="C976" s="246" t="s">
        <v>1184</v>
      </c>
      <c r="D976" s="237" t="s">
        <v>374</v>
      </c>
      <c r="E976" s="238">
        <v>28</v>
      </c>
      <c r="F976" s="239"/>
      <c r="G976" s="240">
        <f>ROUND(E976*F976,2)</f>
        <v>0</v>
      </c>
      <c r="H976" s="239"/>
      <c r="I976" s="240">
        <f>ROUND(E976*H976,2)</f>
        <v>0</v>
      </c>
      <c r="J976" s="239"/>
      <c r="K976" s="240">
        <f>ROUND(E976*J976,2)</f>
        <v>0</v>
      </c>
      <c r="L976" s="240">
        <v>21</v>
      </c>
      <c r="M976" s="240">
        <f>G976*(1+L976/100)</f>
        <v>0</v>
      </c>
      <c r="N976" s="238">
        <v>0</v>
      </c>
      <c r="O976" s="238">
        <f>ROUND(E976*N976,2)</f>
        <v>0</v>
      </c>
      <c r="P976" s="238">
        <v>0</v>
      </c>
      <c r="Q976" s="238">
        <f>ROUND(E976*P976,2)</f>
        <v>0</v>
      </c>
      <c r="R976" s="240" t="s">
        <v>1177</v>
      </c>
      <c r="S976" s="240" t="s">
        <v>190</v>
      </c>
      <c r="T976" s="241" t="s">
        <v>335</v>
      </c>
      <c r="U976" s="224">
        <v>0.36799999999999999</v>
      </c>
      <c r="V976" s="224">
        <f>ROUND(E976*U976,2)</f>
        <v>10.3</v>
      </c>
      <c r="W976" s="224"/>
      <c r="X976" s="224" t="s">
        <v>336</v>
      </c>
      <c r="Y976" s="224" t="s">
        <v>193</v>
      </c>
      <c r="Z976" s="214"/>
      <c r="AA976" s="214"/>
      <c r="AB976" s="214"/>
      <c r="AC976" s="214"/>
      <c r="AD976" s="214"/>
      <c r="AE976" s="214"/>
      <c r="AF976" s="214"/>
      <c r="AG976" s="214" t="s">
        <v>391</v>
      </c>
      <c r="AH976" s="214"/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2" x14ac:dyDescent="0.2">
      <c r="A977" s="221"/>
      <c r="B977" s="222"/>
      <c r="C977" s="255" t="s">
        <v>1178</v>
      </c>
      <c r="D977" s="254"/>
      <c r="E977" s="254"/>
      <c r="F977" s="254"/>
      <c r="G977" s="254"/>
      <c r="H977" s="224"/>
      <c r="I977" s="224"/>
      <c r="J977" s="224"/>
      <c r="K977" s="224"/>
      <c r="L977" s="224"/>
      <c r="M977" s="224"/>
      <c r="N977" s="223"/>
      <c r="O977" s="223"/>
      <c r="P977" s="223"/>
      <c r="Q977" s="223"/>
      <c r="R977" s="224"/>
      <c r="S977" s="224"/>
      <c r="T977" s="224"/>
      <c r="U977" s="224"/>
      <c r="V977" s="224"/>
      <c r="W977" s="224"/>
      <c r="X977" s="224"/>
      <c r="Y977" s="224"/>
      <c r="Z977" s="214"/>
      <c r="AA977" s="214"/>
      <c r="AB977" s="214"/>
      <c r="AC977" s="214"/>
      <c r="AD977" s="214"/>
      <c r="AE977" s="214"/>
      <c r="AF977" s="214"/>
      <c r="AG977" s="214" t="s">
        <v>339</v>
      </c>
      <c r="AH977" s="214"/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2" x14ac:dyDescent="0.2">
      <c r="A978" s="221"/>
      <c r="B978" s="222"/>
      <c r="C978" s="248" t="s">
        <v>1185</v>
      </c>
      <c r="D978" s="244"/>
      <c r="E978" s="244"/>
      <c r="F978" s="244"/>
      <c r="G978" s="244"/>
      <c r="H978" s="224"/>
      <c r="I978" s="224"/>
      <c r="J978" s="224"/>
      <c r="K978" s="224"/>
      <c r="L978" s="224"/>
      <c r="M978" s="224"/>
      <c r="N978" s="223"/>
      <c r="O978" s="223"/>
      <c r="P978" s="223"/>
      <c r="Q978" s="223"/>
      <c r="R978" s="224"/>
      <c r="S978" s="224"/>
      <c r="T978" s="224"/>
      <c r="U978" s="224"/>
      <c r="V978" s="224"/>
      <c r="W978" s="224"/>
      <c r="X978" s="224"/>
      <c r="Y978" s="224"/>
      <c r="Z978" s="214"/>
      <c r="AA978" s="214"/>
      <c r="AB978" s="214"/>
      <c r="AC978" s="214"/>
      <c r="AD978" s="214"/>
      <c r="AE978" s="214"/>
      <c r="AF978" s="214"/>
      <c r="AG978" s="214" t="s">
        <v>196</v>
      </c>
      <c r="AH978" s="214"/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ht="22.5" outlineLevel="2" x14ac:dyDescent="0.2">
      <c r="A979" s="221"/>
      <c r="B979" s="222"/>
      <c r="C979" s="249" t="s">
        <v>1182</v>
      </c>
      <c r="D979" s="225"/>
      <c r="E979" s="226">
        <v>4</v>
      </c>
      <c r="F979" s="224"/>
      <c r="G979" s="224"/>
      <c r="H979" s="224"/>
      <c r="I979" s="224"/>
      <c r="J979" s="224"/>
      <c r="K979" s="224"/>
      <c r="L979" s="224"/>
      <c r="M979" s="224"/>
      <c r="N979" s="223"/>
      <c r="O979" s="223"/>
      <c r="P979" s="223"/>
      <c r="Q979" s="223"/>
      <c r="R979" s="224"/>
      <c r="S979" s="224"/>
      <c r="T979" s="224"/>
      <c r="U979" s="224"/>
      <c r="V979" s="224"/>
      <c r="W979" s="224"/>
      <c r="X979" s="224"/>
      <c r="Y979" s="224"/>
      <c r="Z979" s="214"/>
      <c r="AA979" s="214"/>
      <c r="AB979" s="214"/>
      <c r="AC979" s="214"/>
      <c r="AD979" s="214"/>
      <c r="AE979" s="214"/>
      <c r="AF979" s="214"/>
      <c r="AG979" s="214" t="s">
        <v>205</v>
      </c>
      <c r="AH979" s="214">
        <v>0</v>
      </c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ht="22.5" outlineLevel="3" x14ac:dyDescent="0.2">
      <c r="A980" s="221"/>
      <c r="B980" s="222"/>
      <c r="C980" s="249" t="s">
        <v>1182</v>
      </c>
      <c r="D980" s="225"/>
      <c r="E980" s="226">
        <v>4</v>
      </c>
      <c r="F980" s="224"/>
      <c r="G980" s="224"/>
      <c r="H980" s="224"/>
      <c r="I980" s="224"/>
      <c r="J980" s="224"/>
      <c r="K980" s="224"/>
      <c r="L980" s="224"/>
      <c r="M980" s="224"/>
      <c r="N980" s="223"/>
      <c r="O980" s="223"/>
      <c r="P980" s="223"/>
      <c r="Q980" s="223"/>
      <c r="R980" s="224"/>
      <c r="S980" s="224"/>
      <c r="T980" s="224"/>
      <c r="U980" s="224"/>
      <c r="V980" s="224"/>
      <c r="W980" s="224"/>
      <c r="X980" s="224"/>
      <c r="Y980" s="224"/>
      <c r="Z980" s="214"/>
      <c r="AA980" s="214"/>
      <c r="AB980" s="214"/>
      <c r="AC980" s="214"/>
      <c r="AD980" s="214"/>
      <c r="AE980" s="214"/>
      <c r="AF980" s="214"/>
      <c r="AG980" s="214" t="s">
        <v>205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ht="22.5" outlineLevel="3" x14ac:dyDescent="0.2">
      <c r="A981" s="221"/>
      <c r="B981" s="222"/>
      <c r="C981" s="249" t="s">
        <v>1856</v>
      </c>
      <c r="D981" s="225"/>
      <c r="E981" s="226">
        <v>20</v>
      </c>
      <c r="F981" s="224"/>
      <c r="G981" s="224"/>
      <c r="H981" s="224"/>
      <c r="I981" s="224"/>
      <c r="J981" s="224"/>
      <c r="K981" s="224"/>
      <c r="L981" s="224"/>
      <c r="M981" s="224"/>
      <c r="N981" s="223"/>
      <c r="O981" s="223"/>
      <c r="P981" s="223"/>
      <c r="Q981" s="223"/>
      <c r="R981" s="224"/>
      <c r="S981" s="224"/>
      <c r="T981" s="224"/>
      <c r="U981" s="224"/>
      <c r="V981" s="224"/>
      <c r="W981" s="224"/>
      <c r="X981" s="224"/>
      <c r="Y981" s="224"/>
      <c r="Z981" s="214"/>
      <c r="AA981" s="214"/>
      <c r="AB981" s="214"/>
      <c r="AC981" s="214"/>
      <c r="AD981" s="214"/>
      <c r="AE981" s="214"/>
      <c r="AF981" s="214"/>
      <c r="AG981" s="214" t="s">
        <v>205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35">
        <v>318</v>
      </c>
      <c r="B982" s="236" t="s">
        <v>1186</v>
      </c>
      <c r="C982" s="246" t="s">
        <v>1187</v>
      </c>
      <c r="D982" s="237" t="s">
        <v>704</v>
      </c>
      <c r="E982" s="238">
        <v>0.61431999999999998</v>
      </c>
      <c r="F982" s="239"/>
      <c r="G982" s="240">
        <f>ROUND(E982*F982,2)</f>
        <v>0</v>
      </c>
      <c r="H982" s="239"/>
      <c r="I982" s="240">
        <f>ROUND(E982*H982,2)</f>
        <v>0</v>
      </c>
      <c r="J982" s="239"/>
      <c r="K982" s="240">
        <f>ROUND(E982*J982,2)</f>
        <v>0</v>
      </c>
      <c r="L982" s="240">
        <v>21</v>
      </c>
      <c r="M982" s="240">
        <f>G982*(1+L982/100)</f>
        <v>0</v>
      </c>
      <c r="N982" s="238">
        <v>0</v>
      </c>
      <c r="O982" s="238">
        <f>ROUND(E982*N982,2)</f>
        <v>0</v>
      </c>
      <c r="P982" s="238">
        <v>0</v>
      </c>
      <c r="Q982" s="238">
        <f>ROUND(E982*P982,2)</f>
        <v>0</v>
      </c>
      <c r="R982" s="240" t="s">
        <v>1188</v>
      </c>
      <c r="S982" s="240" t="s">
        <v>190</v>
      </c>
      <c r="T982" s="241" t="s">
        <v>335</v>
      </c>
      <c r="U982" s="224">
        <v>1.7509999999999999</v>
      </c>
      <c r="V982" s="224">
        <f>ROUND(E982*U982,2)</f>
        <v>1.08</v>
      </c>
      <c r="W982" s="224"/>
      <c r="X982" s="224" t="s">
        <v>1160</v>
      </c>
      <c r="Y982" s="224" t="s">
        <v>193</v>
      </c>
      <c r="Z982" s="214"/>
      <c r="AA982" s="214"/>
      <c r="AB982" s="214"/>
      <c r="AC982" s="214"/>
      <c r="AD982" s="214"/>
      <c r="AE982" s="214"/>
      <c r="AF982" s="214"/>
      <c r="AG982" s="214" t="s">
        <v>1161</v>
      </c>
      <c r="AH982" s="214"/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2" x14ac:dyDescent="0.2">
      <c r="A983" s="221"/>
      <c r="B983" s="222"/>
      <c r="C983" s="255" t="s">
        <v>1189</v>
      </c>
      <c r="D983" s="254"/>
      <c r="E983" s="254"/>
      <c r="F983" s="254"/>
      <c r="G983" s="254"/>
      <c r="H983" s="224"/>
      <c r="I983" s="224"/>
      <c r="J983" s="224"/>
      <c r="K983" s="224"/>
      <c r="L983" s="224"/>
      <c r="M983" s="224"/>
      <c r="N983" s="223"/>
      <c r="O983" s="223"/>
      <c r="P983" s="223"/>
      <c r="Q983" s="223"/>
      <c r="R983" s="224"/>
      <c r="S983" s="224"/>
      <c r="T983" s="224"/>
      <c r="U983" s="224"/>
      <c r="V983" s="224"/>
      <c r="W983" s="224"/>
      <c r="X983" s="224"/>
      <c r="Y983" s="224"/>
      <c r="Z983" s="214"/>
      <c r="AA983" s="214"/>
      <c r="AB983" s="214"/>
      <c r="AC983" s="214"/>
      <c r="AD983" s="214"/>
      <c r="AE983" s="214"/>
      <c r="AF983" s="214"/>
      <c r="AG983" s="214" t="s">
        <v>339</v>
      </c>
      <c r="AH983" s="214"/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2" x14ac:dyDescent="0.2">
      <c r="A984" s="221"/>
      <c r="B984" s="222"/>
      <c r="C984" s="249" t="s">
        <v>1164</v>
      </c>
      <c r="D984" s="225"/>
      <c r="E984" s="226"/>
      <c r="F984" s="224"/>
      <c r="G984" s="224"/>
      <c r="H984" s="224"/>
      <c r="I984" s="224"/>
      <c r="J984" s="224"/>
      <c r="K984" s="224"/>
      <c r="L984" s="224"/>
      <c r="M984" s="224"/>
      <c r="N984" s="223"/>
      <c r="O984" s="223"/>
      <c r="P984" s="223"/>
      <c r="Q984" s="223"/>
      <c r="R984" s="224"/>
      <c r="S984" s="224"/>
      <c r="T984" s="224"/>
      <c r="U984" s="224"/>
      <c r="V984" s="224"/>
      <c r="W984" s="224"/>
      <c r="X984" s="224"/>
      <c r="Y984" s="224"/>
      <c r="Z984" s="214"/>
      <c r="AA984" s="214"/>
      <c r="AB984" s="214"/>
      <c r="AC984" s="214"/>
      <c r="AD984" s="214"/>
      <c r="AE984" s="214"/>
      <c r="AF984" s="214"/>
      <c r="AG984" s="214" t="s">
        <v>205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3" x14ac:dyDescent="0.2">
      <c r="A985" s="221"/>
      <c r="B985" s="222"/>
      <c r="C985" s="249" t="s">
        <v>1857</v>
      </c>
      <c r="D985" s="225"/>
      <c r="E985" s="226"/>
      <c r="F985" s="224"/>
      <c r="G985" s="224"/>
      <c r="H985" s="224"/>
      <c r="I985" s="224"/>
      <c r="J985" s="224"/>
      <c r="K985" s="224"/>
      <c r="L985" s="224"/>
      <c r="M985" s="224"/>
      <c r="N985" s="223"/>
      <c r="O985" s="223"/>
      <c r="P985" s="223"/>
      <c r="Q985" s="223"/>
      <c r="R985" s="224"/>
      <c r="S985" s="224"/>
      <c r="T985" s="224"/>
      <c r="U985" s="224"/>
      <c r="V985" s="224"/>
      <c r="W985" s="224"/>
      <c r="X985" s="224"/>
      <c r="Y985" s="224"/>
      <c r="Z985" s="214"/>
      <c r="AA985" s="214"/>
      <c r="AB985" s="214"/>
      <c r="AC985" s="214"/>
      <c r="AD985" s="214"/>
      <c r="AE985" s="214"/>
      <c r="AF985" s="214"/>
      <c r="AG985" s="214" t="s">
        <v>205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3" x14ac:dyDescent="0.2">
      <c r="A986" s="221"/>
      <c r="B986" s="222"/>
      <c r="C986" s="249" t="s">
        <v>1664</v>
      </c>
      <c r="D986" s="225"/>
      <c r="E986" s="226">
        <v>0.61431999999999998</v>
      </c>
      <c r="F986" s="224"/>
      <c r="G986" s="224"/>
      <c r="H986" s="224"/>
      <c r="I986" s="224"/>
      <c r="J986" s="224"/>
      <c r="K986" s="224"/>
      <c r="L986" s="224"/>
      <c r="M986" s="224"/>
      <c r="N986" s="223"/>
      <c r="O986" s="223"/>
      <c r="P986" s="223"/>
      <c r="Q986" s="223"/>
      <c r="R986" s="224"/>
      <c r="S986" s="224"/>
      <c r="T986" s="224"/>
      <c r="U986" s="224"/>
      <c r="V986" s="224"/>
      <c r="W986" s="224"/>
      <c r="X986" s="224"/>
      <c r="Y986" s="224"/>
      <c r="Z986" s="214"/>
      <c r="AA986" s="214"/>
      <c r="AB986" s="214"/>
      <c r="AC986" s="214"/>
      <c r="AD986" s="214"/>
      <c r="AE986" s="214"/>
      <c r="AF986" s="214"/>
      <c r="AG986" s="214" t="s">
        <v>205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x14ac:dyDescent="0.2">
      <c r="A987" s="228" t="s">
        <v>185</v>
      </c>
      <c r="B987" s="229" t="s">
        <v>135</v>
      </c>
      <c r="C987" s="245" t="s">
        <v>136</v>
      </c>
      <c r="D987" s="230"/>
      <c r="E987" s="231"/>
      <c r="F987" s="232"/>
      <c r="G987" s="232">
        <f>SUMIF(AG988:AG999,"&lt;&gt;NOR",G988:G999)</f>
        <v>0</v>
      </c>
      <c r="H987" s="232"/>
      <c r="I987" s="232">
        <f>SUM(I988:I999)</f>
        <v>0</v>
      </c>
      <c r="J987" s="232"/>
      <c r="K987" s="232">
        <f>SUM(K988:K999)</f>
        <v>0</v>
      </c>
      <c r="L987" s="232"/>
      <c r="M987" s="232">
        <f>SUM(M988:M999)</f>
        <v>0</v>
      </c>
      <c r="N987" s="231"/>
      <c r="O987" s="231">
        <f>SUM(O988:O999)</f>
        <v>0</v>
      </c>
      <c r="P987" s="231"/>
      <c r="Q987" s="231">
        <f>SUM(Q988:Q999)</f>
        <v>0</v>
      </c>
      <c r="R987" s="232"/>
      <c r="S987" s="232"/>
      <c r="T987" s="233"/>
      <c r="U987" s="227"/>
      <c r="V987" s="227">
        <f>SUM(V988:V999)</f>
        <v>1.02</v>
      </c>
      <c r="W987" s="227"/>
      <c r="X987" s="227"/>
      <c r="Y987" s="227"/>
      <c r="AG987" t="s">
        <v>186</v>
      </c>
    </row>
    <row r="988" spans="1:60" outlineLevel="1" x14ac:dyDescent="0.2">
      <c r="A988" s="235">
        <v>326</v>
      </c>
      <c r="B988" s="236" t="s">
        <v>1192</v>
      </c>
      <c r="C988" s="246" t="s">
        <v>1193</v>
      </c>
      <c r="D988" s="237" t="s">
        <v>374</v>
      </c>
      <c r="E988" s="238">
        <v>13.4</v>
      </c>
      <c r="F988" s="239"/>
      <c r="G988" s="240">
        <f>ROUND(E988*F988,2)</f>
        <v>0</v>
      </c>
      <c r="H988" s="239"/>
      <c r="I988" s="240">
        <f>ROUND(E988*H988,2)</f>
        <v>0</v>
      </c>
      <c r="J988" s="239"/>
      <c r="K988" s="240">
        <f>ROUND(E988*J988,2)</f>
        <v>0</v>
      </c>
      <c r="L988" s="240">
        <v>21</v>
      </c>
      <c r="M988" s="240">
        <f>G988*(1+L988/100)</f>
        <v>0</v>
      </c>
      <c r="N988" s="238">
        <v>0</v>
      </c>
      <c r="O988" s="238">
        <f>ROUND(E988*N988,2)</f>
        <v>0</v>
      </c>
      <c r="P988" s="238">
        <v>0</v>
      </c>
      <c r="Q988" s="238">
        <f>ROUND(E988*P988,2)</f>
        <v>0</v>
      </c>
      <c r="R988" s="240" t="s">
        <v>736</v>
      </c>
      <c r="S988" s="240" t="s">
        <v>190</v>
      </c>
      <c r="T988" s="241" t="s">
        <v>335</v>
      </c>
      <c r="U988" s="224">
        <v>0.03</v>
      </c>
      <c r="V988" s="224">
        <f>ROUND(E988*U988,2)</f>
        <v>0.4</v>
      </c>
      <c r="W988" s="224"/>
      <c r="X988" s="224" t="s">
        <v>336</v>
      </c>
      <c r="Y988" s="224" t="s">
        <v>193</v>
      </c>
      <c r="Z988" s="214"/>
      <c r="AA988" s="214"/>
      <c r="AB988" s="214"/>
      <c r="AC988" s="214"/>
      <c r="AD988" s="214"/>
      <c r="AE988" s="214"/>
      <c r="AF988" s="214"/>
      <c r="AG988" s="214" t="s">
        <v>391</v>
      </c>
      <c r="AH988" s="214"/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2" x14ac:dyDescent="0.2">
      <c r="A989" s="221"/>
      <c r="B989" s="222"/>
      <c r="C989" s="249" t="s">
        <v>3181</v>
      </c>
      <c r="D989" s="225"/>
      <c r="E989" s="226">
        <v>11</v>
      </c>
      <c r="F989" s="224"/>
      <c r="G989" s="224"/>
      <c r="H989" s="224"/>
      <c r="I989" s="224"/>
      <c r="J989" s="224"/>
      <c r="K989" s="224"/>
      <c r="L989" s="224"/>
      <c r="M989" s="224"/>
      <c r="N989" s="223"/>
      <c r="O989" s="223"/>
      <c r="P989" s="223"/>
      <c r="Q989" s="223"/>
      <c r="R989" s="224"/>
      <c r="S989" s="224"/>
      <c r="T989" s="224"/>
      <c r="U989" s="224"/>
      <c r="V989" s="224"/>
      <c r="W989" s="224"/>
      <c r="X989" s="224"/>
      <c r="Y989" s="224"/>
      <c r="Z989" s="214"/>
      <c r="AA989" s="214"/>
      <c r="AB989" s="214"/>
      <c r="AC989" s="214"/>
      <c r="AD989" s="214"/>
      <c r="AE989" s="214"/>
      <c r="AF989" s="214"/>
      <c r="AG989" s="214" t="s">
        <v>205</v>
      </c>
      <c r="AH989" s="214">
        <v>0</v>
      </c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3" x14ac:dyDescent="0.2">
      <c r="A990" s="221"/>
      <c r="B990" s="222"/>
      <c r="C990" s="249" t="s">
        <v>3182</v>
      </c>
      <c r="D990" s="225"/>
      <c r="E990" s="226">
        <v>2.4</v>
      </c>
      <c r="F990" s="224"/>
      <c r="G990" s="224"/>
      <c r="H990" s="224"/>
      <c r="I990" s="224"/>
      <c r="J990" s="224"/>
      <c r="K990" s="224"/>
      <c r="L990" s="224"/>
      <c r="M990" s="224"/>
      <c r="N990" s="223"/>
      <c r="O990" s="223"/>
      <c r="P990" s="223"/>
      <c r="Q990" s="223"/>
      <c r="R990" s="224"/>
      <c r="S990" s="224"/>
      <c r="T990" s="224"/>
      <c r="U990" s="224"/>
      <c r="V990" s="224"/>
      <c r="W990" s="224"/>
      <c r="X990" s="224"/>
      <c r="Y990" s="224"/>
      <c r="Z990" s="214"/>
      <c r="AA990" s="214"/>
      <c r="AB990" s="214"/>
      <c r="AC990" s="214"/>
      <c r="AD990" s="214"/>
      <c r="AE990" s="214"/>
      <c r="AF990" s="214"/>
      <c r="AG990" s="214" t="s">
        <v>205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35">
        <v>327</v>
      </c>
      <c r="B991" s="236" t="s">
        <v>1196</v>
      </c>
      <c r="C991" s="246" t="s">
        <v>1197</v>
      </c>
      <c r="D991" s="237" t="s">
        <v>374</v>
      </c>
      <c r="E991" s="238">
        <v>13.4</v>
      </c>
      <c r="F991" s="239"/>
      <c r="G991" s="240">
        <f>ROUND(E991*F991,2)</f>
        <v>0</v>
      </c>
      <c r="H991" s="239"/>
      <c r="I991" s="240">
        <f>ROUND(E991*H991,2)</f>
        <v>0</v>
      </c>
      <c r="J991" s="239"/>
      <c r="K991" s="240">
        <f>ROUND(E991*J991,2)</f>
        <v>0</v>
      </c>
      <c r="L991" s="240">
        <v>21</v>
      </c>
      <c r="M991" s="240">
        <f>G991*(1+L991/100)</f>
        <v>0</v>
      </c>
      <c r="N991" s="238">
        <v>0</v>
      </c>
      <c r="O991" s="238">
        <f>ROUND(E991*N991,2)</f>
        <v>0</v>
      </c>
      <c r="P991" s="238">
        <v>0</v>
      </c>
      <c r="Q991" s="238">
        <f>ROUND(E991*P991,2)</f>
        <v>0</v>
      </c>
      <c r="R991" s="240" t="s">
        <v>135</v>
      </c>
      <c r="S991" s="240" t="s">
        <v>190</v>
      </c>
      <c r="T991" s="241" t="s">
        <v>335</v>
      </c>
      <c r="U991" s="224">
        <v>4.6330000000000003E-2</v>
      </c>
      <c r="V991" s="224">
        <f>ROUND(E991*U991,2)</f>
        <v>0.62</v>
      </c>
      <c r="W991" s="224"/>
      <c r="X991" s="224" t="s">
        <v>336</v>
      </c>
      <c r="Y991" s="224" t="s">
        <v>193</v>
      </c>
      <c r="Z991" s="214"/>
      <c r="AA991" s="214"/>
      <c r="AB991" s="214"/>
      <c r="AC991" s="214"/>
      <c r="AD991" s="214"/>
      <c r="AE991" s="214"/>
      <c r="AF991" s="214"/>
      <c r="AG991" s="214" t="s">
        <v>391</v>
      </c>
      <c r="AH991" s="214"/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2" x14ac:dyDescent="0.2">
      <c r="A992" s="221"/>
      <c r="B992" s="222"/>
      <c r="C992" s="249" t="s">
        <v>3181</v>
      </c>
      <c r="D992" s="225"/>
      <c r="E992" s="226">
        <v>11</v>
      </c>
      <c r="F992" s="224"/>
      <c r="G992" s="224"/>
      <c r="H992" s="224"/>
      <c r="I992" s="224"/>
      <c r="J992" s="224"/>
      <c r="K992" s="224"/>
      <c r="L992" s="224"/>
      <c r="M992" s="224"/>
      <c r="N992" s="223"/>
      <c r="O992" s="223"/>
      <c r="P992" s="223"/>
      <c r="Q992" s="223"/>
      <c r="R992" s="224"/>
      <c r="S992" s="224"/>
      <c r="T992" s="224"/>
      <c r="U992" s="224"/>
      <c r="V992" s="224"/>
      <c r="W992" s="224"/>
      <c r="X992" s="224"/>
      <c r="Y992" s="224"/>
      <c r="Z992" s="214"/>
      <c r="AA992" s="214"/>
      <c r="AB992" s="214"/>
      <c r="AC992" s="214"/>
      <c r="AD992" s="214"/>
      <c r="AE992" s="214"/>
      <c r="AF992" s="214"/>
      <c r="AG992" s="214" t="s">
        <v>205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3" x14ac:dyDescent="0.2">
      <c r="A993" s="221"/>
      <c r="B993" s="222"/>
      <c r="C993" s="249" t="s">
        <v>3182</v>
      </c>
      <c r="D993" s="225"/>
      <c r="E993" s="226">
        <v>2.4</v>
      </c>
      <c r="F993" s="224"/>
      <c r="G993" s="224"/>
      <c r="H993" s="224"/>
      <c r="I993" s="224"/>
      <c r="J993" s="224"/>
      <c r="K993" s="224"/>
      <c r="L993" s="224"/>
      <c r="M993" s="224"/>
      <c r="N993" s="223"/>
      <c r="O993" s="223"/>
      <c r="P993" s="223"/>
      <c r="Q993" s="223"/>
      <c r="R993" s="224"/>
      <c r="S993" s="224"/>
      <c r="T993" s="224"/>
      <c r="U993" s="224"/>
      <c r="V993" s="224"/>
      <c r="W993" s="224"/>
      <c r="X993" s="224"/>
      <c r="Y993" s="224"/>
      <c r="Z993" s="214"/>
      <c r="AA993" s="214"/>
      <c r="AB993" s="214"/>
      <c r="AC993" s="214"/>
      <c r="AD993" s="214"/>
      <c r="AE993" s="214"/>
      <c r="AF993" s="214"/>
      <c r="AG993" s="214" t="s">
        <v>205</v>
      </c>
      <c r="AH993" s="214">
        <v>0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35">
        <v>328</v>
      </c>
      <c r="B994" s="236" t="s">
        <v>1198</v>
      </c>
      <c r="C994" s="246" t="s">
        <v>1199</v>
      </c>
      <c r="D994" s="237" t="s">
        <v>374</v>
      </c>
      <c r="E994" s="238">
        <v>14.74</v>
      </c>
      <c r="F994" s="239"/>
      <c r="G994" s="240">
        <f>ROUND(E994*F994,2)</f>
        <v>0</v>
      </c>
      <c r="H994" s="239"/>
      <c r="I994" s="240">
        <f>ROUND(E994*H994,2)</f>
        <v>0</v>
      </c>
      <c r="J994" s="239"/>
      <c r="K994" s="240">
        <f>ROUND(E994*J994,2)</f>
        <v>0</v>
      </c>
      <c r="L994" s="240">
        <v>21</v>
      </c>
      <c r="M994" s="240">
        <f>G994*(1+L994/100)</f>
        <v>0</v>
      </c>
      <c r="N994" s="238">
        <v>0</v>
      </c>
      <c r="O994" s="238">
        <f>ROUND(E994*N994,2)</f>
        <v>0</v>
      </c>
      <c r="P994" s="238">
        <v>0</v>
      </c>
      <c r="Q994" s="238">
        <f>ROUND(E994*P994,2)</f>
        <v>0</v>
      </c>
      <c r="R994" s="240" t="s">
        <v>705</v>
      </c>
      <c r="S994" s="240" t="s">
        <v>190</v>
      </c>
      <c r="T994" s="241" t="s">
        <v>335</v>
      </c>
      <c r="U994" s="224">
        <v>0</v>
      </c>
      <c r="V994" s="224">
        <f>ROUND(E994*U994,2)</f>
        <v>0</v>
      </c>
      <c r="W994" s="224"/>
      <c r="X994" s="224" t="s">
        <v>706</v>
      </c>
      <c r="Y994" s="224" t="s">
        <v>193</v>
      </c>
      <c r="Z994" s="214"/>
      <c r="AA994" s="214"/>
      <c r="AB994" s="214"/>
      <c r="AC994" s="214"/>
      <c r="AD994" s="214"/>
      <c r="AE994" s="214"/>
      <c r="AF994" s="214"/>
      <c r="AG994" s="214" t="s">
        <v>748</v>
      </c>
      <c r="AH994" s="214"/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2" x14ac:dyDescent="0.2">
      <c r="A995" s="221"/>
      <c r="B995" s="222"/>
      <c r="C995" s="249" t="s">
        <v>3183</v>
      </c>
      <c r="D995" s="225"/>
      <c r="E995" s="226">
        <v>12.1</v>
      </c>
      <c r="F995" s="224"/>
      <c r="G995" s="224"/>
      <c r="H995" s="224"/>
      <c r="I995" s="224"/>
      <c r="J995" s="224"/>
      <c r="K995" s="224"/>
      <c r="L995" s="224"/>
      <c r="M995" s="224"/>
      <c r="N995" s="223"/>
      <c r="O995" s="223"/>
      <c r="P995" s="223"/>
      <c r="Q995" s="223"/>
      <c r="R995" s="224"/>
      <c r="S995" s="224"/>
      <c r="T995" s="224"/>
      <c r="U995" s="224"/>
      <c r="V995" s="224"/>
      <c r="W995" s="224"/>
      <c r="X995" s="224"/>
      <c r="Y995" s="224"/>
      <c r="Z995" s="214"/>
      <c r="AA995" s="214"/>
      <c r="AB995" s="214"/>
      <c r="AC995" s="214"/>
      <c r="AD995" s="214"/>
      <c r="AE995" s="214"/>
      <c r="AF995" s="214"/>
      <c r="AG995" s="214" t="s">
        <v>205</v>
      </c>
      <c r="AH995" s="214">
        <v>0</v>
      </c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3" x14ac:dyDescent="0.2">
      <c r="A996" s="221"/>
      <c r="B996" s="222"/>
      <c r="C996" s="249" t="s">
        <v>3184</v>
      </c>
      <c r="D996" s="225"/>
      <c r="E996" s="226">
        <v>2.64</v>
      </c>
      <c r="F996" s="224"/>
      <c r="G996" s="224"/>
      <c r="H996" s="224"/>
      <c r="I996" s="224"/>
      <c r="J996" s="224"/>
      <c r="K996" s="224"/>
      <c r="L996" s="224"/>
      <c r="M996" s="224"/>
      <c r="N996" s="223"/>
      <c r="O996" s="223"/>
      <c r="P996" s="223"/>
      <c r="Q996" s="223"/>
      <c r="R996" s="224"/>
      <c r="S996" s="224"/>
      <c r="T996" s="224"/>
      <c r="U996" s="224"/>
      <c r="V996" s="224"/>
      <c r="W996" s="224"/>
      <c r="X996" s="224"/>
      <c r="Y996" s="224"/>
      <c r="Z996" s="214"/>
      <c r="AA996" s="214"/>
      <c r="AB996" s="214"/>
      <c r="AC996" s="214"/>
      <c r="AD996" s="214"/>
      <c r="AE996" s="214"/>
      <c r="AF996" s="214"/>
      <c r="AG996" s="214" t="s">
        <v>205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ht="33.75" outlineLevel="1" x14ac:dyDescent="0.2">
      <c r="A997" s="235">
        <v>329</v>
      </c>
      <c r="B997" s="236" t="s">
        <v>1202</v>
      </c>
      <c r="C997" s="246" t="s">
        <v>1203</v>
      </c>
      <c r="D997" s="237" t="s">
        <v>374</v>
      </c>
      <c r="E997" s="238">
        <v>14.74</v>
      </c>
      <c r="F997" s="239"/>
      <c r="G997" s="240">
        <f>ROUND(E997*F997,2)</f>
        <v>0</v>
      </c>
      <c r="H997" s="239"/>
      <c r="I997" s="240">
        <f>ROUND(E997*H997,2)</f>
        <v>0</v>
      </c>
      <c r="J997" s="239"/>
      <c r="K997" s="240">
        <f>ROUND(E997*J997,2)</f>
        <v>0</v>
      </c>
      <c r="L997" s="240">
        <v>21</v>
      </c>
      <c r="M997" s="240">
        <f>G997*(1+L997/100)</f>
        <v>0</v>
      </c>
      <c r="N997" s="238">
        <v>4.0000000000000003E-5</v>
      </c>
      <c r="O997" s="238">
        <f>ROUND(E997*N997,2)</f>
        <v>0</v>
      </c>
      <c r="P997" s="238">
        <v>0</v>
      </c>
      <c r="Q997" s="238">
        <f>ROUND(E997*P997,2)</f>
        <v>0</v>
      </c>
      <c r="R997" s="240" t="s">
        <v>705</v>
      </c>
      <c r="S997" s="240" t="s">
        <v>190</v>
      </c>
      <c r="T997" s="241" t="s">
        <v>335</v>
      </c>
      <c r="U997" s="224">
        <v>0</v>
      </c>
      <c r="V997" s="224">
        <f>ROUND(E997*U997,2)</f>
        <v>0</v>
      </c>
      <c r="W997" s="224"/>
      <c r="X997" s="224" t="s">
        <v>706</v>
      </c>
      <c r="Y997" s="224" t="s">
        <v>193</v>
      </c>
      <c r="Z997" s="214"/>
      <c r="AA997" s="214"/>
      <c r="AB997" s="214"/>
      <c r="AC997" s="214"/>
      <c r="AD997" s="214"/>
      <c r="AE997" s="214"/>
      <c r="AF997" s="214"/>
      <c r="AG997" s="214" t="s">
        <v>748</v>
      </c>
      <c r="AH997" s="214"/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2" x14ac:dyDescent="0.2">
      <c r="A998" s="221"/>
      <c r="B998" s="222"/>
      <c r="C998" s="249" t="s">
        <v>3185</v>
      </c>
      <c r="D998" s="225"/>
      <c r="E998" s="226">
        <v>12.1</v>
      </c>
      <c r="F998" s="224"/>
      <c r="G998" s="224"/>
      <c r="H998" s="224"/>
      <c r="I998" s="224"/>
      <c r="J998" s="224"/>
      <c r="K998" s="224"/>
      <c r="L998" s="224"/>
      <c r="M998" s="224"/>
      <c r="N998" s="223"/>
      <c r="O998" s="223"/>
      <c r="P998" s="223"/>
      <c r="Q998" s="223"/>
      <c r="R998" s="224"/>
      <c r="S998" s="224"/>
      <c r="T998" s="224"/>
      <c r="U998" s="224"/>
      <c r="V998" s="224"/>
      <c r="W998" s="224"/>
      <c r="X998" s="224"/>
      <c r="Y998" s="224"/>
      <c r="Z998" s="214"/>
      <c r="AA998" s="214"/>
      <c r="AB998" s="214"/>
      <c r="AC998" s="214"/>
      <c r="AD998" s="214"/>
      <c r="AE998" s="214"/>
      <c r="AF998" s="214"/>
      <c r="AG998" s="214" t="s">
        <v>205</v>
      </c>
      <c r="AH998" s="214">
        <v>0</v>
      </c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3" x14ac:dyDescent="0.2">
      <c r="A999" s="221"/>
      <c r="B999" s="222"/>
      <c r="C999" s="249" t="s">
        <v>3184</v>
      </c>
      <c r="D999" s="225"/>
      <c r="E999" s="226">
        <v>2.64</v>
      </c>
      <c r="F999" s="224"/>
      <c r="G999" s="224"/>
      <c r="H999" s="224"/>
      <c r="I999" s="224"/>
      <c r="J999" s="224"/>
      <c r="K999" s="224"/>
      <c r="L999" s="224"/>
      <c r="M999" s="224"/>
      <c r="N999" s="223"/>
      <c r="O999" s="223"/>
      <c r="P999" s="223"/>
      <c r="Q999" s="223"/>
      <c r="R999" s="224"/>
      <c r="S999" s="224"/>
      <c r="T999" s="224"/>
      <c r="U999" s="224"/>
      <c r="V999" s="224"/>
      <c r="W999" s="224"/>
      <c r="X999" s="224"/>
      <c r="Y999" s="224"/>
      <c r="Z999" s="214"/>
      <c r="AA999" s="214"/>
      <c r="AB999" s="214"/>
      <c r="AC999" s="214"/>
      <c r="AD999" s="214"/>
      <c r="AE999" s="214"/>
      <c r="AF999" s="214"/>
      <c r="AG999" s="214" t="s">
        <v>205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x14ac:dyDescent="0.2">
      <c r="A1000" s="228" t="s">
        <v>185</v>
      </c>
      <c r="B1000" s="229" t="s">
        <v>149</v>
      </c>
      <c r="C1000" s="245" t="s">
        <v>150</v>
      </c>
      <c r="D1000" s="230"/>
      <c r="E1000" s="231"/>
      <c r="F1000" s="232"/>
      <c r="G1000" s="232">
        <f>SUMIF(AG1001:AG1010,"&lt;&gt;NOR",G1001:G1010)</f>
        <v>0</v>
      </c>
      <c r="H1000" s="232"/>
      <c r="I1000" s="232">
        <f>SUM(I1001:I1010)</f>
        <v>0</v>
      </c>
      <c r="J1000" s="232"/>
      <c r="K1000" s="232">
        <f>SUM(K1001:K1010)</f>
        <v>0</v>
      </c>
      <c r="L1000" s="232"/>
      <c r="M1000" s="232">
        <f>SUM(M1001:M1010)</f>
        <v>0</v>
      </c>
      <c r="N1000" s="231"/>
      <c r="O1000" s="231">
        <f>SUM(O1001:O1010)</f>
        <v>0.25</v>
      </c>
      <c r="P1000" s="231"/>
      <c r="Q1000" s="231">
        <f>SUM(Q1001:Q1010)</f>
        <v>0</v>
      </c>
      <c r="R1000" s="232"/>
      <c r="S1000" s="232"/>
      <c r="T1000" s="233"/>
      <c r="U1000" s="227"/>
      <c r="V1000" s="227">
        <f>SUM(V1001:V1010)</f>
        <v>4.9000000000000004</v>
      </c>
      <c r="W1000" s="227"/>
      <c r="X1000" s="227"/>
      <c r="Y1000" s="227"/>
      <c r="AG1000" t="s">
        <v>186</v>
      </c>
    </row>
    <row r="1001" spans="1:60" ht="22.5" outlineLevel="1" x14ac:dyDescent="0.2">
      <c r="A1001" s="235">
        <v>330</v>
      </c>
      <c r="B1001" s="236" t="s">
        <v>3186</v>
      </c>
      <c r="C1001" s="246" t="s">
        <v>3187</v>
      </c>
      <c r="D1001" s="237" t="s">
        <v>374</v>
      </c>
      <c r="E1001" s="238">
        <v>4.25</v>
      </c>
      <c r="F1001" s="239"/>
      <c r="G1001" s="240">
        <f>ROUND(E1001*F1001,2)</f>
        <v>0</v>
      </c>
      <c r="H1001" s="239"/>
      <c r="I1001" s="240">
        <f>ROUND(E1001*H1001,2)</f>
        <v>0</v>
      </c>
      <c r="J1001" s="239"/>
      <c r="K1001" s="240">
        <f>ROUND(E1001*J1001,2)</f>
        <v>0</v>
      </c>
      <c r="L1001" s="240">
        <v>21</v>
      </c>
      <c r="M1001" s="240">
        <f>G1001*(1+L1001/100)</f>
        <v>0</v>
      </c>
      <c r="N1001" s="238">
        <v>0</v>
      </c>
      <c r="O1001" s="238">
        <f>ROUND(E1001*N1001,2)</f>
        <v>0</v>
      </c>
      <c r="P1001" s="238">
        <v>0</v>
      </c>
      <c r="Q1001" s="238">
        <f>ROUND(E1001*P1001,2)</f>
        <v>0</v>
      </c>
      <c r="R1001" s="240" t="s">
        <v>736</v>
      </c>
      <c r="S1001" s="240" t="s">
        <v>190</v>
      </c>
      <c r="T1001" s="241" t="s">
        <v>335</v>
      </c>
      <c r="U1001" s="224">
        <v>0.17199999999999999</v>
      </c>
      <c r="V1001" s="224">
        <f>ROUND(E1001*U1001,2)</f>
        <v>0.73</v>
      </c>
      <c r="W1001" s="224"/>
      <c r="X1001" s="224" t="s">
        <v>336</v>
      </c>
      <c r="Y1001" s="224" t="s">
        <v>193</v>
      </c>
      <c r="Z1001" s="214"/>
      <c r="AA1001" s="214"/>
      <c r="AB1001" s="214"/>
      <c r="AC1001" s="214"/>
      <c r="AD1001" s="214"/>
      <c r="AE1001" s="214"/>
      <c r="AF1001" s="214"/>
      <c r="AG1001" s="214" t="s">
        <v>3188</v>
      </c>
      <c r="AH1001" s="214"/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2" x14ac:dyDescent="0.2">
      <c r="A1002" s="221"/>
      <c r="B1002" s="222"/>
      <c r="C1002" s="255" t="s">
        <v>760</v>
      </c>
      <c r="D1002" s="254"/>
      <c r="E1002" s="254"/>
      <c r="F1002" s="254"/>
      <c r="G1002" s="254"/>
      <c r="H1002" s="224"/>
      <c r="I1002" s="224"/>
      <c r="J1002" s="224"/>
      <c r="K1002" s="224"/>
      <c r="L1002" s="224"/>
      <c r="M1002" s="224"/>
      <c r="N1002" s="223"/>
      <c r="O1002" s="223"/>
      <c r="P1002" s="223"/>
      <c r="Q1002" s="223"/>
      <c r="R1002" s="224"/>
      <c r="S1002" s="224"/>
      <c r="T1002" s="224"/>
      <c r="U1002" s="224"/>
      <c r="V1002" s="224"/>
      <c r="W1002" s="224"/>
      <c r="X1002" s="224"/>
      <c r="Y1002" s="224"/>
      <c r="Z1002" s="214"/>
      <c r="AA1002" s="214"/>
      <c r="AB1002" s="214"/>
      <c r="AC1002" s="214"/>
      <c r="AD1002" s="214"/>
      <c r="AE1002" s="214"/>
      <c r="AF1002" s="214"/>
      <c r="AG1002" s="214" t="s">
        <v>339</v>
      </c>
      <c r="AH1002" s="214"/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2" x14ac:dyDescent="0.2">
      <c r="A1003" s="221"/>
      <c r="B1003" s="222"/>
      <c r="C1003" s="249" t="s">
        <v>3189</v>
      </c>
      <c r="D1003" s="225"/>
      <c r="E1003" s="226">
        <v>4.25</v>
      </c>
      <c r="F1003" s="224"/>
      <c r="G1003" s="224"/>
      <c r="H1003" s="224"/>
      <c r="I1003" s="224"/>
      <c r="J1003" s="224"/>
      <c r="K1003" s="224"/>
      <c r="L1003" s="224"/>
      <c r="M1003" s="224"/>
      <c r="N1003" s="223"/>
      <c r="O1003" s="223"/>
      <c r="P1003" s="223"/>
      <c r="Q1003" s="223"/>
      <c r="R1003" s="224"/>
      <c r="S1003" s="224"/>
      <c r="T1003" s="224"/>
      <c r="U1003" s="224"/>
      <c r="V1003" s="224"/>
      <c r="W1003" s="224"/>
      <c r="X1003" s="224"/>
      <c r="Y1003" s="224"/>
      <c r="Z1003" s="214"/>
      <c r="AA1003" s="214"/>
      <c r="AB1003" s="214"/>
      <c r="AC1003" s="214"/>
      <c r="AD1003" s="214"/>
      <c r="AE1003" s="214"/>
      <c r="AF1003" s="214"/>
      <c r="AG1003" s="214" t="s">
        <v>205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3" x14ac:dyDescent="0.2">
      <c r="A1004" s="221"/>
      <c r="B1004" s="222"/>
      <c r="C1004" s="249" t="s">
        <v>3190</v>
      </c>
      <c r="D1004" s="225"/>
      <c r="E1004" s="226"/>
      <c r="F1004" s="224"/>
      <c r="G1004" s="224"/>
      <c r="H1004" s="224"/>
      <c r="I1004" s="224"/>
      <c r="J1004" s="224"/>
      <c r="K1004" s="224"/>
      <c r="L1004" s="224"/>
      <c r="M1004" s="224"/>
      <c r="N1004" s="223"/>
      <c r="O1004" s="223"/>
      <c r="P1004" s="223"/>
      <c r="Q1004" s="223"/>
      <c r="R1004" s="224"/>
      <c r="S1004" s="224"/>
      <c r="T1004" s="224"/>
      <c r="U1004" s="224"/>
      <c r="V1004" s="224"/>
      <c r="W1004" s="224"/>
      <c r="X1004" s="224"/>
      <c r="Y1004" s="224"/>
      <c r="Z1004" s="214"/>
      <c r="AA1004" s="214"/>
      <c r="AB1004" s="214"/>
      <c r="AC1004" s="214"/>
      <c r="AD1004" s="214"/>
      <c r="AE1004" s="214"/>
      <c r="AF1004" s="214"/>
      <c r="AG1004" s="214" t="s">
        <v>205</v>
      </c>
      <c r="AH1004" s="214">
        <v>0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35">
        <v>331</v>
      </c>
      <c r="B1005" s="236" t="s">
        <v>2752</v>
      </c>
      <c r="C1005" s="246" t="s">
        <v>2753</v>
      </c>
      <c r="D1005" s="237" t="s">
        <v>374</v>
      </c>
      <c r="E1005" s="238">
        <v>11</v>
      </c>
      <c r="F1005" s="239"/>
      <c r="G1005" s="240">
        <f>ROUND(E1005*F1005,2)</f>
        <v>0</v>
      </c>
      <c r="H1005" s="239"/>
      <c r="I1005" s="240">
        <f>ROUND(E1005*H1005,2)</f>
        <v>0</v>
      </c>
      <c r="J1005" s="239"/>
      <c r="K1005" s="240">
        <f>ROUND(E1005*J1005,2)</f>
        <v>0</v>
      </c>
      <c r="L1005" s="240">
        <v>21</v>
      </c>
      <c r="M1005" s="240">
        <f>G1005*(1+L1005/100)</f>
        <v>0</v>
      </c>
      <c r="N1005" s="238">
        <v>0</v>
      </c>
      <c r="O1005" s="238">
        <f>ROUND(E1005*N1005,2)</f>
        <v>0</v>
      </c>
      <c r="P1005" s="238">
        <v>0</v>
      </c>
      <c r="Q1005" s="238">
        <f>ROUND(E1005*P1005,2)</f>
        <v>0</v>
      </c>
      <c r="R1005" s="240"/>
      <c r="S1005" s="240" t="s">
        <v>190</v>
      </c>
      <c r="T1005" s="241" t="s">
        <v>335</v>
      </c>
      <c r="U1005" s="224">
        <v>0</v>
      </c>
      <c r="V1005" s="224">
        <f>ROUND(E1005*U1005,2)</f>
        <v>0</v>
      </c>
      <c r="W1005" s="224"/>
      <c r="X1005" s="224" t="s">
        <v>336</v>
      </c>
      <c r="Y1005" s="224" t="s">
        <v>193</v>
      </c>
      <c r="Z1005" s="214"/>
      <c r="AA1005" s="214"/>
      <c r="AB1005" s="214"/>
      <c r="AC1005" s="214"/>
      <c r="AD1005" s="214"/>
      <c r="AE1005" s="214"/>
      <c r="AF1005" s="214"/>
      <c r="AG1005" s="214" t="s">
        <v>337</v>
      </c>
      <c r="AH1005" s="214"/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2" x14ac:dyDescent="0.2">
      <c r="A1006" s="221"/>
      <c r="B1006" s="222"/>
      <c r="C1006" s="249" t="s">
        <v>3191</v>
      </c>
      <c r="D1006" s="225"/>
      <c r="E1006" s="226">
        <v>11</v>
      </c>
      <c r="F1006" s="224"/>
      <c r="G1006" s="224"/>
      <c r="H1006" s="224"/>
      <c r="I1006" s="224"/>
      <c r="J1006" s="224"/>
      <c r="K1006" s="224"/>
      <c r="L1006" s="224"/>
      <c r="M1006" s="224"/>
      <c r="N1006" s="223"/>
      <c r="O1006" s="223"/>
      <c r="P1006" s="223"/>
      <c r="Q1006" s="223"/>
      <c r="R1006" s="224"/>
      <c r="S1006" s="224"/>
      <c r="T1006" s="224"/>
      <c r="U1006" s="224"/>
      <c r="V1006" s="224"/>
      <c r="W1006" s="224"/>
      <c r="X1006" s="224"/>
      <c r="Y1006" s="224"/>
      <c r="Z1006" s="214"/>
      <c r="AA1006" s="214"/>
      <c r="AB1006" s="214"/>
      <c r="AC1006" s="214"/>
      <c r="AD1006" s="214"/>
      <c r="AE1006" s="214"/>
      <c r="AF1006" s="214"/>
      <c r="AG1006" s="214" t="s">
        <v>205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35">
        <v>332</v>
      </c>
      <c r="B1007" s="236" t="s">
        <v>3192</v>
      </c>
      <c r="C1007" s="246" t="s">
        <v>3193</v>
      </c>
      <c r="D1007" s="237" t="s">
        <v>374</v>
      </c>
      <c r="E1007" s="238">
        <v>8.5</v>
      </c>
      <c r="F1007" s="239"/>
      <c r="G1007" s="240">
        <f>ROUND(E1007*F1007,2)</f>
        <v>0</v>
      </c>
      <c r="H1007" s="239"/>
      <c r="I1007" s="240">
        <f>ROUND(E1007*H1007,2)</f>
        <v>0</v>
      </c>
      <c r="J1007" s="239"/>
      <c r="K1007" s="240">
        <f>ROUND(E1007*J1007,2)</f>
        <v>0</v>
      </c>
      <c r="L1007" s="240">
        <v>21</v>
      </c>
      <c r="M1007" s="240">
        <f>G1007*(1+L1007/100)</f>
        <v>0</v>
      </c>
      <c r="N1007" s="238">
        <v>2.6169999999999999E-2</v>
      </c>
      <c r="O1007" s="238">
        <f>ROUND(E1007*N1007,2)</f>
        <v>0.22</v>
      </c>
      <c r="P1007" s="238">
        <v>0</v>
      </c>
      <c r="Q1007" s="238">
        <f>ROUND(E1007*P1007,2)</f>
        <v>0</v>
      </c>
      <c r="R1007" s="240"/>
      <c r="S1007" s="240" t="s">
        <v>190</v>
      </c>
      <c r="T1007" s="241" t="s">
        <v>335</v>
      </c>
      <c r="U1007" s="224">
        <v>0.49</v>
      </c>
      <c r="V1007" s="224">
        <f>ROUND(E1007*U1007,2)</f>
        <v>4.17</v>
      </c>
      <c r="W1007" s="224"/>
      <c r="X1007" s="224" t="s">
        <v>336</v>
      </c>
      <c r="Y1007" s="224" t="s">
        <v>193</v>
      </c>
      <c r="Z1007" s="214"/>
      <c r="AA1007" s="214"/>
      <c r="AB1007" s="214"/>
      <c r="AC1007" s="214"/>
      <c r="AD1007" s="214"/>
      <c r="AE1007" s="214"/>
      <c r="AF1007" s="214"/>
      <c r="AG1007" s="214" t="s">
        <v>391</v>
      </c>
      <c r="AH1007" s="214"/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2" x14ac:dyDescent="0.2">
      <c r="A1008" s="221"/>
      <c r="B1008" s="222"/>
      <c r="C1008" s="249" t="s">
        <v>3194</v>
      </c>
      <c r="D1008" s="225"/>
      <c r="E1008" s="226">
        <v>8.5</v>
      </c>
      <c r="F1008" s="224"/>
      <c r="G1008" s="224"/>
      <c r="H1008" s="224"/>
      <c r="I1008" s="224"/>
      <c r="J1008" s="224"/>
      <c r="K1008" s="224"/>
      <c r="L1008" s="224"/>
      <c r="M1008" s="224"/>
      <c r="N1008" s="223"/>
      <c r="O1008" s="223"/>
      <c r="P1008" s="223"/>
      <c r="Q1008" s="223"/>
      <c r="R1008" s="224"/>
      <c r="S1008" s="224"/>
      <c r="T1008" s="224"/>
      <c r="U1008" s="224"/>
      <c r="V1008" s="224"/>
      <c r="W1008" s="224"/>
      <c r="X1008" s="224"/>
      <c r="Y1008" s="224"/>
      <c r="Z1008" s="214"/>
      <c r="AA1008" s="214"/>
      <c r="AB1008" s="214"/>
      <c r="AC1008" s="214"/>
      <c r="AD1008" s="214"/>
      <c r="AE1008" s="214"/>
      <c r="AF1008" s="214"/>
      <c r="AG1008" s="214" t="s">
        <v>205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ht="22.5" outlineLevel="1" x14ac:dyDescent="0.2">
      <c r="A1009" s="235">
        <v>333</v>
      </c>
      <c r="B1009" s="236" t="s">
        <v>3195</v>
      </c>
      <c r="C1009" s="246" t="s">
        <v>3196</v>
      </c>
      <c r="D1009" s="237" t="s">
        <v>374</v>
      </c>
      <c r="E1009" s="238">
        <v>8.5</v>
      </c>
      <c r="F1009" s="239"/>
      <c r="G1009" s="240">
        <f>ROUND(E1009*F1009,2)</f>
        <v>0</v>
      </c>
      <c r="H1009" s="239"/>
      <c r="I1009" s="240">
        <f>ROUND(E1009*H1009,2)</f>
        <v>0</v>
      </c>
      <c r="J1009" s="239"/>
      <c r="K1009" s="240">
        <f>ROUND(E1009*J1009,2)</f>
        <v>0</v>
      </c>
      <c r="L1009" s="240">
        <v>21</v>
      </c>
      <c r="M1009" s="240">
        <f>G1009*(1+L1009/100)</f>
        <v>0</v>
      </c>
      <c r="N1009" s="238">
        <v>3.1800000000000001E-3</v>
      </c>
      <c r="O1009" s="238">
        <f>ROUND(E1009*N1009,2)</f>
        <v>0.03</v>
      </c>
      <c r="P1009" s="238">
        <v>0</v>
      </c>
      <c r="Q1009" s="238">
        <f>ROUND(E1009*P1009,2)</f>
        <v>0</v>
      </c>
      <c r="R1009" s="240" t="s">
        <v>705</v>
      </c>
      <c r="S1009" s="240" t="s">
        <v>190</v>
      </c>
      <c r="T1009" s="241" t="s">
        <v>335</v>
      </c>
      <c r="U1009" s="224">
        <v>0</v>
      </c>
      <c r="V1009" s="224">
        <f>ROUND(E1009*U1009,2)</f>
        <v>0</v>
      </c>
      <c r="W1009" s="224"/>
      <c r="X1009" s="224" t="s">
        <v>706</v>
      </c>
      <c r="Y1009" s="224" t="s">
        <v>193</v>
      </c>
      <c r="Z1009" s="214"/>
      <c r="AA1009" s="214"/>
      <c r="AB1009" s="214"/>
      <c r="AC1009" s="214"/>
      <c r="AD1009" s="214"/>
      <c r="AE1009" s="214"/>
      <c r="AF1009" s="214"/>
      <c r="AG1009" s="214" t="s">
        <v>938</v>
      </c>
      <c r="AH1009" s="214"/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2" x14ac:dyDescent="0.2">
      <c r="A1010" s="221"/>
      <c r="B1010" s="222"/>
      <c r="C1010" s="249" t="s">
        <v>3197</v>
      </c>
      <c r="D1010" s="225"/>
      <c r="E1010" s="226">
        <v>8.5</v>
      </c>
      <c r="F1010" s="224"/>
      <c r="G1010" s="224"/>
      <c r="H1010" s="224"/>
      <c r="I1010" s="224"/>
      <c r="J1010" s="224"/>
      <c r="K1010" s="224"/>
      <c r="L1010" s="224"/>
      <c r="M1010" s="224"/>
      <c r="N1010" s="223"/>
      <c r="O1010" s="223"/>
      <c r="P1010" s="223"/>
      <c r="Q1010" s="223"/>
      <c r="R1010" s="224"/>
      <c r="S1010" s="224"/>
      <c r="T1010" s="224"/>
      <c r="U1010" s="224"/>
      <c r="V1010" s="224"/>
      <c r="W1010" s="224"/>
      <c r="X1010" s="224"/>
      <c r="Y1010" s="224"/>
      <c r="Z1010" s="214"/>
      <c r="AA1010" s="214"/>
      <c r="AB1010" s="214"/>
      <c r="AC1010" s="214"/>
      <c r="AD1010" s="214"/>
      <c r="AE1010" s="214"/>
      <c r="AF1010" s="214"/>
      <c r="AG1010" s="214" t="s">
        <v>205</v>
      </c>
      <c r="AH1010" s="214">
        <v>0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x14ac:dyDescent="0.2">
      <c r="A1011" s="228" t="s">
        <v>185</v>
      </c>
      <c r="B1011" s="229" t="s">
        <v>151</v>
      </c>
      <c r="C1011" s="245" t="s">
        <v>152</v>
      </c>
      <c r="D1011" s="230"/>
      <c r="E1011" s="231"/>
      <c r="F1011" s="232"/>
      <c r="G1011" s="232">
        <f>SUMIF(AG1012:AG1014,"&lt;&gt;NOR",G1012:G1014)</f>
        <v>0</v>
      </c>
      <c r="H1011" s="232"/>
      <c r="I1011" s="232">
        <f>SUM(I1012:I1014)</f>
        <v>0</v>
      </c>
      <c r="J1011" s="232"/>
      <c r="K1011" s="232">
        <f>SUM(K1012:K1014)</f>
        <v>0</v>
      </c>
      <c r="L1011" s="232"/>
      <c r="M1011" s="232">
        <f>SUM(M1012:M1014)</f>
        <v>0</v>
      </c>
      <c r="N1011" s="231"/>
      <c r="O1011" s="231">
        <f>SUM(O1012:O1014)</f>
        <v>0</v>
      </c>
      <c r="P1011" s="231"/>
      <c r="Q1011" s="231">
        <f>SUM(Q1012:Q1014)</f>
        <v>0</v>
      </c>
      <c r="R1011" s="232"/>
      <c r="S1011" s="232"/>
      <c r="T1011" s="233"/>
      <c r="U1011" s="227"/>
      <c r="V1011" s="227">
        <f>SUM(V1012:V1014)</f>
        <v>0.23</v>
      </c>
      <c r="W1011" s="227"/>
      <c r="X1011" s="227"/>
      <c r="Y1011" s="227"/>
      <c r="AG1011" t="s">
        <v>186</v>
      </c>
    </row>
    <row r="1012" spans="1:60" outlineLevel="1" x14ac:dyDescent="0.2">
      <c r="A1012" s="235">
        <v>335</v>
      </c>
      <c r="B1012" s="236" t="s">
        <v>1208</v>
      </c>
      <c r="C1012" s="246" t="s">
        <v>1209</v>
      </c>
      <c r="D1012" s="237" t="s">
        <v>1210</v>
      </c>
      <c r="E1012" s="238">
        <v>5.5E-2</v>
      </c>
      <c r="F1012" s="239"/>
      <c r="G1012" s="240">
        <f>ROUND(E1012*F1012,2)</f>
        <v>0</v>
      </c>
      <c r="H1012" s="239"/>
      <c r="I1012" s="240">
        <f>ROUND(E1012*H1012,2)</f>
        <v>0</v>
      </c>
      <c r="J1012" s="239"/>
      <c r="K1012" s="240">
        <f>ROUND(E1012*J1012,2)</f>
        <v>0</v>
      </c>
      <c r="L1012" s="240">
        <v>21</v>
      </c>
      <c r="M1012" s="240">
        <f>G1012*(1+L1012/100)</f>
        <v>0</v>
      </c>
      <c r="N1012" s="238">
        <v>3.4209999999999997E-2</v>
      </c>
      <c r="O1012" s="238">
        <f>ROUND(E1012*N1012,2)</f>
        <v>0</v>
      </c>
      <c r="P1012" s="238">
        <v>0</v>
      </c>
      <c r="Q1012" s="238">
        <f>ROUND(E1012*P1012,2)</f>
        <v>0</v>
      </c>
      <c r="R1012" s="240"/>
      <c r="S1012" s="240" t="s">
        <v>190</v>
      </c>
      <c r="T1012" s="241" t="s">
        <v>335</v>
      </c>
      <c r="U1012" s="224">
        <v>4.0999999999999996</v>
      </c>
      <c r="V1012" s="224">
        <f>ROUND(E1012*U1012,2)</f>
        <v>0.23</v>
      </c>
      <c r="W1012" s="224"/>
      <c r="X1012" s="224" t="s">
        <v>336</v>
      </c>
      <c r="Y1012" s="224" t="s">
        <v>193</v>
      </c>
      <c r="Z1012" s="214"/>
      <c r="AA1012" s="214"/>
      <c r="AB1012" s="214"/>
      <c r="AC1012" s="214"/>
      <c r="AD1012" s="214"/>
      <c r="AE1012" s="214"/>
      <c r="AF1012" s="214"/>
      <c r="AG1012" s="214" t="s">
        <v>337</v>
      </c>
      <c r="AH1012" s="214"/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2" x14ac:dyDescent="0.2">
      <c r="A1013" s="221"/>
      <c r="B1013" s="222"/>
      <c r="C1013" s="249" t="s">
        <v>3198</v>
      </c>
      <c r="D1013" s="225"/>
      <c r="E1013" s="226">
        <v>5.5E-2</v>
      </c>
      <c r="F1013" s="224"/>
      <c r="G1013" s="224"/>
      <c r="H1013" s="224"/>
      <c r="I1013" s="224"/>
      <c r="J1013" s="224"/>
      <c r="K1013" s="224"/>
      <c r="L1013" s="224"/>
      <c r="M1013" s="224"/>
      <c r="N1013" s="223"/>
      <c r="O1013" s="223"/>
      <c r="P1013" s="223"/>
      <c r="Q1013" s="223"/>
      <c r="R1013" s="224"/>
      <c r="S1013" s="224"/>
      <c r="T1013" s="224"/>
      <c r="U1013" s="224"/>
      <c r="V1013" s="224"/>
      <c r="W1013" s="224"/>
      <c r="X1013" s="224"/>
      <c r="Y1013" s="224"/>
      <c r="Z1013" s="214"/>
      <c r="AA1013" s="214"/>
      <c r="AB1013" s="214"/>
      <c r="AC1013" s="214"/>
      <c r="AD1013" s="214"/>
      <c r="AE1013" s="214"/>
      <c r="AF1013" s="214"/>
      <c r="AG1013" s="214" t="s">
        <v>205</v>
      </c>
      <c r="AH1013" s="214">
        <v>0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outlineLevel="3" x14ac:dyDescent="0.2">
      <c r="A1014" s="221"/>
      <c r="B1014" s="222"/>
      <c r="C1014" s="249" t="s">
        <v>1212</v>
      </c>
      <c r="D1014" s="225"/>
      <c r="E1014" s="226"/>
      <c r="F1014" s="224"/>
      <c r="G1014" s="224"/>
      <c r="H1014" s="224"/>
      <c r="I1014" s="224"/>
      <c r="J1014" s="224"/>
      <c r="K1014" s="224"/>
      <c r="L1014" s="224"/>
      <c r="M1014" s="224"/>
      <c r="N1014" s="223"/>
      <c r="O1014" s="223"/>
      <c r="P1014" s="223"/>
      <c r="Q1014" s="223"/>
      <c r="R1014" s="224"/>
      <c r="S1014" s="224"/>
      <c r="T1014" s="224"/>
      <c r="U1014" s="224"/>
      <c r="V1014" s="224"/>
      <c r="W1014" s="224"/>
      <c r="X1014" s="224"/>
      <c r="Y1014" s="224"/>
      <c r="Z1014" s="214"/>
      <c r="AA1014" s="214"/>
      <c r="AB1014" s="214"/>
      <c r="AC1014" s="214"/>
      <c r="AD1014" s="214"/>
      <c r="AE1014" s="214"/>
      <c r="AF1014" s="214"/>
      <c r="AG1014" s="214" t="s">
        <v>205</v>
      </c>
      <c r="AH1014" s="214">
        <v>0</v>
      </c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x14ac:dyDescent="0.2">
      <c r="A1015" s="228" t="s">
        <v>185</v>
      </c>
      <c r="B1015" s="229" t="s">
        <v>153</v>
      </c>
      <c r="C1015" s="245" t="s">
        <v>132</v>
      </c>
      <c r="D1015" s="230"/>
      <c r="E1015" s="231"/>
      <c r="F1015" s="232"/>
      <c r="G1015" s="232">
        <f>SUMIF(AG1016:AG1023,"&lt;&gt;NOR",G1016:G1023)</f>
        <v>0</v>
      </c>
      <c r="H1015" s="232"/>
      <c r="I1015" s="232">
        <f>SUM(I1016:I1023)</f>
        <v>0</v>
      </c>
      <c r="J1015" s="232"/>
      <c r="K1015" s="232">
        <f>SUM(K1016:K1023)</f>
        <v>0</v>
      </c>
      <c r="L1015" s="232"/>
      <c r="M1015" s="232">
        <f>SUM(M1016:M1023)</f>
        <v>0</v>
      </c>
      <c r="N1015" s="231"/>
      <c r="O1015" s="231">
        <f>SUM(O1016:O1023)</f>
        <v>0</v>
      </c>
      <c r="P1015" s="231"/>
      <c r="Q1015" s="231">
        <f>SUM(Q1016:Q1023)</f>
        <v>0</v>
      </c>
      <c r="R1015" s="232"/>
      <c r="S1015" s="232"/>
      <c r="T1015" s="233"/>
      <c r="U1015" s="227"/>
      <c r="V1015" s="227">
        <f>SUM(V1016:V1023)</f>
        <v>0.19</v>
      </c>
      <c r="W1015" s="227"/>
      <c r="X1015" s="227"/>
      <c r="Y1015" s="227"/>
      <c r="AG1015" t="s">
        <v>186</v>
      </c>
    </row>
    <row r="1016" spans="1:60" ht="22.5" outlineLevel="1" x14ac:dyDescent="0.2">
      <c r="A1016" s="235">
        <v>336</v>
      </c>
      <c r="B1016" s="236" t="s">
        <v>1213</v>
      </c>
      <c r="C1016" s="246" t="s">
        <v>1214</v>
      </c>
      <c r="D1016" s="237" t="s">
        <v>704</v>
      </c>
      <c r="E1016" s="238">
        <v>18.935369999999999</v>
      </c>
      <c r="F1016" s="239"/>
      <c r="G1016" s="240">
        <f>ROUND(E1016*F1016,2)</f>
        <v>0</v>
      </c>
      <c r="H1016" s="239"/>
      <c r="I1016" s="240">
        <f>ROUND(E1016*H1016,2)</f>
        <v>0</v>
      </c>
      <c r="J1016" s="239"/>
      <c r="K1016" s="240">
        <f>ROUND(E1016*J1016,2)</f>
        <v>0</v>
      </c>
      <c r="L1016" s="240">
        <v>21</v>
      </c>
      <c r="M1016" s="240">
        <f>G1016*(1+L1016/100)</f>
        <v>0</v>
      </c>
      <c r="N1016" s="238">
        <v>0</v>
      </c>
      <c r="O1016" s="238">
        <f>ROUND(E1016*N1016,2)</f>
        <v>0</v>
      </c>
      <c r="P1016" s="238">
        <v>0</v>
      </c>
      <c r="Q1016" s="238">
        <f>ROUND(E1016*P1016,2)</f>
        <v>0</v>
      </c>
      <c r="R1016" s="240" t="s">
        <v>334</v>
      </c>
      <c r="S1016" s="240" t="s">
        <v>190</v>
      </c>
      <c r="T1016" s="241" t="s">
        <v>335</v>
      </c>
      <c r="U1016" s="224">
        <v>0.01</v>
      </c>
      <c r="V1016" s="224">
        <f>ROUND(E1016*U1016,2)</f>
        <v>0.19</v>
      </c>
      <c r="W1016" s="224"/>
      <c r="X1016" s="224" t="s">
        <v>1215</v>
      </c>
      <c r="Y1016" s="224" t="s">
        <v>193</v>
      </c>
      <c r="Z1016" s="214"/>
      <c r="AA1016" s="214"/>
      <c r="AB1016" s="214"/>
      <c r="AC1016" s="214"/>
      <c r="AD1016" s="214"/>
      <c r="AE1016" s="214"/>
      <c r="AF1016" s="214"/>
      <c r="AG1016" s="214" t="s">
        <v>1216</v>
      </c>
      <c r="AH1016" s="214"/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2" x14ac:dyDescent="0.2">
      <c r="A1017" s="221"/>
      <c r="B1017" s="222"/>
      <c r="C1017" s="249" t="s">
        <v>1217</v>
      </c>
      <c r="D1017" s="225"/>
      <c r="E1017" s="226"/>
      <c r="F1017" s="224"/>
      <c r="G1017" s="224"/>
      <c r="H1017" s="224"/>
      <c r="I1017" s="224"/>
      <c r="J1017" s="224"/>
      <c r="K1017" s="224"/>
      <c r="L1017" s="224"/>
      <c r="M1017" s="224"/>
      <c r="N1017" s="223"/>
      <c r="O1017" s="223"/>
      <c r="P1017" s="223"/>
      <c r="Q1017" s="223"/>
      <c r="R1017" s="224"/>
      <c r="S1017" s="224"/>
      <c r="T1017" s="224"/>
      <c r="U1017" s="224"/>
      <c r="V1017" s="224"/>
      <c r="W1017" s="224"/>
      <c r="X1017" s="224"/>
      <c r="Y1017" s="224"/>
      <c r="Z1017" s="214"/>
      <c r="AA1017" s="214"/>
      <c r="AB1017" s="214"/>
      <c r="AC1017" s="214"/>
      <c r="AD1017" s="214"/>
      <c r="AE1017" s="214"/>
      <c r="AF1017" s="214"/>
      <c r="AG1017" s="214" t="s">
        <v>205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3" x14ac:dyDescent="0.2">
      <c r="A1018" s="221"/>
      <c r="B1018" s="222"/>
      <c r="C1018" s="249" t="s">
        <v>3199</v>
      </c>
      <c r="D1018" s="225"/>
      <c r="E1018" s="226"/>
      <c r="F1018" s="224"/>
      <c r="G1018" s="224"/>
      <c r="H1018" s="224"/>
      <c r="I1018" s="224"/>
      <c r="J1018" s="224"/>
      <c r="K1018" s="224"/>
      <c r="L1018" s="224"/>
      <c r="M1018" s="224"/>
      <c r="N1018" s="223"/>
      <c r="O1018" s="223"/>
      <c r="P1018" s="223"/>
      <c r="Q1018" s="223"/>
      <c r="R1018" s="224"/>
      <c r="S1018" s="224"/>
      <c r="T1018" s="224"/>
      <c r="U1018" s="224"/>
      <c r="V1018" s="224"/>
      <c r="W1018" s="224"/>
      <c r="X1018" s="224"/>
      <c r="Y1018" s="224"/>
      <c r="Z1018" s="214"/>
      <c r="AA1018" s="214"/>
      <c r="AB1018" s="214"/>
      <c r="AC1018" s="214"/>
      <c r="AD1018" s="214"/>
      <c r="AE1018" s="214"/>
      <c r="AF1018" s="214"/>
      <c r="AG1018" s="214" t="s">
        <v>205</v>
      </c>
      <c r="AH1018" s="214">
        <v>0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3" x14ac:dyDescent="0.2">
      <c r="A1019" s="221"/>
      <c r="B1019" s="222"/>
      <c r="C1019" s="249" t="s">
        <v>3200</v>
      </c>
      <c r="D1019" s="225"/>
      <c r="E1019" s="226">
        <v>18.935369999999999</v>
      </c>
      <c r="F1019" s="224"/>
      <c r="G1019" s="224"/>
      <c r="H1019" s="224"/>
      <c r="I1019" s="224"/>
      <c r="J1019" s="224"/>
      <c r="K1019" s="224"/>
      <c r="L1019" s="224"/>
      <c r="M1019" s="224"/>
      <c r="N1019" s="223"/>
      <c r="O1019" s="223"/>
      <c r="P1019" s="223"/>
      <c r="Q1019" s="223"/>
      <c r="R1019" s="224"/>
      <c r="S1019" s="224"/>
      <c r="T1019" s="224"/>
      <c r="U1019" s="224"/>
      <c r="V1019" s="224"/>
      <c r="W1019" s="224"/>
      <c r="X1019" s="224"/>
      <c r="Y1019" s="224"/>
      <c r="Z1019" s="214"/>
      <c r="AA1019" s="214"/>
      <c r="AB1019" s="214"/>
      <c r="AC1019" s="214"/>
      <c r="AD1019" s="214"/>
      <c r="AE1019" s="214"/>
      <c r="AF1019" s="214"/>
      <c r="AG1019" s="214" t="s">
        <v>205</v>
      </c>
      <c r="AH1019" s="214">
        <v>0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ht="22.5" outlineLevel="1" x14ac:dyDescent="0.2">
      <c r="A1020" s="235">
        <v>337</v>
      </c>
      <c r="B1020" s="236" t="s">
        <v>1220</v>
      </c>
      <c r="C1020" s="246" t="s">
        <v>1221</v>
      </c>
      <c r="D1020" s="237" t="s">
        <v>704</v>
      </c>
      <c r="E1020" s="238">
        <v>170.41830999999999</v>
      </c>
      <c r="F1020" s="239"/>
      <c r="G1020" s="240">
        <f>ROUND(E1020*F1020,2)</f>
        <v>0</v>
      </c>
      <c r="H1020" s="239"/>
      <c r="I1020" s="240">
        <f>ROUND(E1020*H1020,2)</f>
        <v>0</v>
      </c>
      <c r="J1020" s="239"/>
      <c r="K1020" s="240">
        <f>ROUND(E1020*J1020,2)</f>
        <v>0</v>
      </c>
      <c r="L1020" s="240">
        <v>21</v>
      </c>
      <c r="M1020" s="240">
        <f>G1020*(1+L1020/100)</f>
        <v>0</v>
      </c>
      <c r="N1020" s="238">
        <v>0</v>
      </c>
      <c r="O1020" s="238">
        <f>ROUND(E1020*N1020,2)</f>
        <v>0</v>
      </c>
      <c r="P1020" s="238">
        <v>0</v>
      </c>
      <c r="Q1020" s="238">
        <f>ROUND(E1020*P1020,2)</f>
        <v>0</v>
      </c>
      <c r="R1020" s="240" t="s">
        <v>334</v>
      </c>
      <c r="S1020" s="240" t="s">
        <v>190</v>
      </c>
      <c r="T1020" s="241" t="s">
        <v>335</v>
      </c>
      <c r="U1020" s="224">
        <v>0</v>
      </c>
      <c r="V1020" s="224">
        <f>ROUND(E1020*U1020,2)</f>
        <v>0</v>
      </c>
      <c r="W1020" s="224"/>
      <c r="X1020" s="224" t="s">
        <v>1215</v>
      </c>
      <c r="Y1020" s="224" t="s">
        <v>193</v>
      </c>
      <c r="Z1020" s="214"/>
      <c r="AA1020" s="214"/>
      <c r="AB1020" s="214"/>
      <c r="AC1020" s="214"/>
      <c r="AD1020" s="214"/>
      <c r="AE1020" s="214"/>
      <c r="AF1020" s="214"/>
      <c r="AG1020" s="214" t="s">
        <v>1216</v>
      </c>
      <c r="AH1020" s="214"/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2" x14ac:dyDescent="0.2">
      <c r="A1021" s="221"/>
      <c r="B1021" s="222"/>
      <c r="C1021" s="249" t="s">
        <v>1217</v>
      </c>
      <c r="D1021" s="225"/>
      <c r="E1021" s="226"/>
      <c r="F1021" s="224"/>
      <c r="G1021" s="224"/>
      <c r="H1021" s="224"/>
      <c r="I1021" s="224"/>
      <c r="J1021" s="224"/>
      <c r="K1021" s="224"/>
      <c r="L1021" s="224"/>
      <c r="M1021" s="224"/>
      <c r="N1021" s="223"/>
      <c r="O1021" s="223"/>
      <c r="P1021" s="223"/>
      <c r="Q1021" s="223"/>
      <c r="R1021" s="224"/>
      <c r="S1021" s="224"/>
      <c r="T1021" s="224"/>
      <c r="U1021" s="224"/>
      <c r="V1021" s="224"/>
      <c r="W1021" s="224"/>
      <c r="X1021" s="224"/>
      <c r="Y1021" s="224"/>
      <c r="Z1021" s="214"/>
      <c r="AA1021" s="214"/>
      <c r="AB1021" s="214"/>
      <c r="AC1021" s="214"/>
      <c r="AD1021" s="214"/>
      <c r="AE1021" s="214"/>
      <c r="AF1021" s="214"/>
      <c r="AG1021" s="214" t="s">
        <v>205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3" x14ac:dyDescent="0.2">
      <c r="A1022" s="221"/>
      <c r="B1022" s="222"/>
      <c r="C1022" s="249" t="s">
        <v>3199</v>
      </c>
      <c r="D1022" s="225"/>
      <c r="E1022" s="226"/>
      <c r="F1022" s="224"/>
      <c r="G1022" s="224"/>
      <c r="H1022" s="224"/>
      <c r="I1022" s="224"/>
      <c r="J1022" s="224"/>
      <c r="K1022" s="224"/>
      <c r="L1022" s="224"/>
      <c r="M1022" s="224"/>
      <c r="N1022" s="223"/>
      <c r="O1022" s="223"/>
      <c r="P1022" s="223"/>
      <c r="Q1022" s="223"/>
      <c r="R1022" s="224"/>
      <c r="S1022" s="224"/>
      <c r="T1022" s="224"/>
      <c r="U1022" s="224"/>
      <c r="V1022" s="224"/>
      <c r="W1022" s="224"/>
      <c r="X1022" s="224"/>
      <c r="Y1022" s="224"/>
      <c r="Z1022" s="214"/>
      <c r="AA1022" s="214"/>
      <c r="AB1022" s="214"/>
      <c r="AC1022" s="214"/>
      <c r="AD1022" s="214"/>
      <c r="AE1022" s="214"/>
      <c r="AF1022" s="214"/>
      <c r="AG1022" s="214" t="s">
        <v>205</v>
      </c>
      <c r="AH1022" s="214">
        <v>0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3" x14ac:dyDescent="0.2">
      <c r="A1023" s="221"/>
      <c r="B1023" s="222"/>
      <c r="C1023" s="249" t="s">
        <v>3201</v>
      </c>
      <c r="D1023" s="225"/>
      <c r="E1023" s="226">
        <v>170.41830999999999</v>
      </c>
      <c r="F1023" s="224"/>
      <c r="G1023" s="224"/>
      <c r="H1023" s="224"/>
      <c r="I1023" s="224"/>
      <c r="J1023" s="224"/>
      <c r="K1023" s="224"/>
      <c r="L1023" s="224"/>
      <c r="M1023" s="224"/>
      <c r="N1023" s="223"/>
      <c r="O1023" s="223"/>
      <c r="P1023" s="223"/>
      <c r="Q1023" s="223"/>
      <c r="R1023" s="224"/>
      <c r="S1023" s="224"/>
      <c r="T1023" s="224"/>
      <c r="U1023" s="224"/>
      <c r="V1023" s="224"/>
      <c r="W1023" s="224"/>
      <c r="X1023" s="224"/>
      <c r="Y1023" s="224"/>
      <c r="Z1023" s="214"/>
      <c r="AA1023" s="214"/>
      <c r="AB1023" s="214"/>
      <c r="AC1023" s="214"/>
      <c r="AD1023" s="214"/>
      <c r="AE1023" s="214"/>
      <c r="AF1023" s="214"/>
      <c r="AG1023" s="214" t="s">
        <v>205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x14ac:dyDescent="0.2">
      <c r="A1024" s="3"/>
      <c r="B1024" s="4"/>
      <c r="C1024" s="250"/>
      <c r="D1024" s="6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AE1024">
        <v>15</v>
      </c>
      <c r="AF1024">
        <v>21</v>
      </c>
      <c r="AG1024" t="s">
        <v>171</v>
      </c>
    </row>
    <row r="1025" spans="1:33" x14ac:dyDescent="0.2">
      <c r="A1025" s="217"/>
      <c r="B1025" s="218" t="s">
        <v>29</v>
      </c>
      <c r="C1025" s="251"/>
      <c r="D1025" s="219"/>
      <c r="E1025" s="220"/>
      <c r="F1025" s="220"/>
      <c r="G1025" s="234">
        <f>G8+G610+G618+G629+G633+G638+G701+G740+G798+G808+G814+G934+G950+G962+G966+G969+G987+G1000+G1011+G1015</f>
        <v>0</v>
      </c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AE1025">
        <f>SUMIF(L7:L1023,AE1024,G7:G1023)</f>
        <v>0</v>
      </c>
      <c r="AF1025">
        <f>SUMIF(L7:L1023,AF1024,G7:G1023)</f>
        <v>0</v>
      </c>
      <c r="AG1025" t="s">
        <v>325</v>
      </c>
    </row>
    <row r="1026" spans="1:33" x14ac:dyDescent="0.2">
      <c r="A1026" s="253" t="s">
        <v>1223</v>
      </c>
      <c r="B1026" s="253"/>
      <c r="C1026" s="250"/>
      <c r="D1026" s="6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</row>
    <row r="1027" spans="1:33" x14ac:dyDescent="0.2">
      <c r="A1027" s="3"/>
      <c r="B1027" s="4" t="s">
        <v>1224</v>
      </c>
      <c r="C1027" s="250" t="s">
        <v>1225</v>
      </c>
      <c r="D1027" s="6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AG1027" t="s">
        <v>1226</v>
      </c>
    </row>
    <row r="1028" spans="1:33" x14ac:dyDescent="0.2">
      <c r="A1028" s="3"/>
      <c r="B1028" s="4" t="s">
        <v>1670</v>
      </c>
      <c r="C1028" s="250" t="s">
        <v>1228</v>
      </c>
      <c r="D1028" s="6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AG1028" t="s">
        <v>1229</v>
      </c>
    </row>
    <row r="1029" spans="1:33" x14ac:dyDescent="0.2">
      <c r="A1029" s="3"/>
      <c r="B1029" s="4"/>
      <c r="C1029" s="250" t="s">
        <v>1230</v>
      </c>
      <c r="D1029" s="6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AG1029" t="s">
        <v>1231</v>
      </c>
    </row>
    <row r="1030" spans="1:33" x14ac:dyDescent="0.2">
      <c r="A1030" s="3"/>
      <c r="B1030" s="4"/>
      <c r="C1030" s="250"/>
      <c r="D1030" s="6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</row>
    <row r="1031" spans="1:33" x14ac:dyDescent="0.2">
      <c r="C1031" s="252"/>
      <c r="D1031" s="10"/>
      <c r="AG1031" t="s">
        <v>329</v>
      </c>
    </row>
    <row r="1032" spans="1:33" x14ac:dyDescent="0.2">
      <c r="D1032" s="10"/>
    </row>
    <row r="1033" spans="1:33" x14ac:dyDescent="0.2">
      <c r="D1033" s="10"/>
    </row>
    <row r="1034" spans="1:33" x14ac:dyDescent="0.2">
      <c r="D1034" s="10"/>
    </row>
    <row r="1035" spans="1:33" x14ac:dyDescent="0.2">
      <c r="D1035" s="10"/>
    </row>
    <row r="1036" spans="1:33" x14ac:dyDescent="0.2">
      <c r="D1036" s="10"/>
    </row>
    <row r="1037" spans="1:33" x14ac:dyDescent="0.2">
      <c r="D1037" s="10"/>
    </row>
    <row r="1038" spans="1:33" x14ac:dyDescent="0.2">
      <c r="D1038" s="10"/>
    </row>
    <row r="1039" spans="1:33" x14ac:dyDescent="0.2">
      <c r="D1039" s="10"/>
    </row>
    <row r="1040" spans="1:33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FPsP8Jo+KyfjC0efuElCwi1ZMkbWZCNkfRdYtY6WIe65jcX0weF9E9Y/wE08FpfEbFKrqKzLEx18agkFtFU8w==" saltValue="3lJOLouURxyiPXr/pDn8Cw==" spinCount="100000" sheet="1" formatRows="0"/>
  <mergeCells count="121">
    <mergeCell ref="C978:G978"/>
    <mergeCell ref="C983:G983"/>
    <mergeCell ref="C1002:G1002"/>
    <mergeCell ref="C944:G944"/>
    <mergeCell ref="C958:G958"/>
    <mergeCell ref="C964:G964"/>
    <mergeCell ref="C971:G971"/>
    <mergeCell ref="C972:G972"/>
    <mergeCell ref="C977:G977"/>
    <mergeCell ref="C819:G819"/>
    <mergeCell ref="C836:G836"/>
    <mergeCell ref="C846:G846"/>
    <mergeCell ref="C932:G932"/>
    <mergeCell ref="C936:G936"/>
    <mergeCell ref="C937:G937"/>
    <mergeCell ref="C792:G792"/>
    <mergeCell ref="C800:G800"/>
    <mergeCell ref="C801:G801"/>
    <mergeCell ref="C810:G810"/>
    <mergeCell ref="C811:G811"/>
    <mergeCell ref="C816:G816"/>
    <mergeCell ref="C769:G769"/>
    <mergeCell ref="C774:G774"/>
    <mergeCell ref="C777:G777"/>
    <mergeCell ref="C780:G780"/>
    <mergeCell ref="C784:G784"/>
    <mergeCell ref="C787:G787"/>
    <mergeCell ref="C690:G690"/>
    <mergeCell ref="C699:G699"/>
    <mergeCell ref="C706:G706"/>
    <mergeCell ref="C711:G711"/>
    <mergeCell ref="C714:G714"/>
    <mergeCell ref="C717:G717"/>
    <mergeCell ref="C658:G658"/>
    <mergeCell ref="C663:G663"/>
    <mergeCell ref="C669:G669"/>
    <mergeCell ref="C673:G673"/>
    <mergeCell ref="C676:G676"/>
    <mergeCell ref="C684:G684"/>
    <mergeCell ref="C620:G620"/>
    <mergeCell ref="C623:G623"/>
    <mergeCell ref="C631:G631"/>
    <mergeCell ref="C635:G635"/>
    <mergeCell ref="C640:G640"/>
    <mergeCell ref="C647:G647"/>
    <mergeCell ref="C508:G508"/>
    <mergeCell ref="C514:G514"/>
    <mergeCell ref="C520:G520"/>
    <mergeCell ref="C531:G531"/>
    <mergeCell ref="C532:G532"/>
    <mergeCell ref="C563:G563"/>
    <mergeCell ref="C394:G394"/>
    <mergeCell ref="C409:G409"/>
    <mergeCell ref="C419:G419"/>
    <mergeCell ref="C454:G454"/>
    <mergeCell ref="C455:G455"/>
    <mergeCell ref="C504:G504"/>
    <mergeCell ref="C270:G270"/>
    <mergeCell ref="C274:G274"/>
    <mergeCell ref="C278:G278"/>
    <mergeCell ref="C302:G302"/>
    <mergeCell ref="C344:G344"/>
    <mergeCell ref="C386:G386"/>
    <mergeCell ref="C238:G238"/>
    <mergeCell ref="C243:G243"/>
    <mergeCell ref="C248:G248"/>
    <mergeCell ref="C259:G259"/>
    <mergeCell ref="C262:G262"/>
    <mergeCell ref="C267:G267"/>
    <mergeCell ref="C208:G208"/>
    <mergeCell ref="C215:G215"/>
    <mergeCell ref="C222:G222"/>
    <mergeCell ref="C229:G229"/>
    <mergeCell ref="C232:G232"/>
    <mergeCell ref="C235:G235"/>
    <mergeCell ref="C166:G166"/>
    <mergeCell ref="C173:G173"/>
    <mergeCell ref="C180:G180"/>
    <mergeCell ref="C187:G187"/>
    <mergeCell ref="C194:G194"/>
    <mergeCell ref="C201:G201"/>
    <mergeCell ref="C144:G144"/>
    <mergeCell ref="C148:G148"/>
    <mergeCell ref="C152:G152"/>
    <mergeCell ref="C156:G156"/>
    <mergeCell ref="C160:G160"/>
    <mergeCell ref="C163:G163"/>
    <mergeCell ref="C120:G120"/>
    <mergeCell ref="C124:G124"/>
    <mergeCell ref="C128:G128"/>
    <mergeCell ref="C132:G132"/>
    <mergeCell ref="C136:G136"/>
    <mergeCell ref="C140:G140"/>
    <mergeCell ref="C96:G96"/>
    <mergeCell ref="C100:G100"/>
    <mergeCell ref="C104:G104"/>
    <mergeCell ref="C108:G108"/>
    <mergeCell ref="C112:G112"/>
    <mergeCell ref="C116:G116"/>
    <mergeCell ref="C72:G72"/>
    <mergeCell ref="C75:G75"/>
    <mergeCell ref="C78:G78"/>
    <mergeCell ref="C81:G81"/>
    <mergeCell ref="C84:G84"/>
    <mergeCell ref="C90:G90"/>
    <mergeCell ref="C46:G46"/>
    <mergeCell ref="C56:G56"/>
    <mergeCell ref="C59:G59"/>
    <mergeCell ref="C63:G63"/>
    <mergeCell ref="C66:G66"/>
    <mergeCell ref="C69:G69"/>
    <mergeCell ref="A1:G1"/>
    <mergeCell ref="C2:G2"/>
    <mergeCell ref="C3:G3"/>
    <mergeCell ref="C4:G4"/>
    <mergeCell ref="A1026:B1026"/>
    <mergeCell ref="C10:G10"/>
    <mergeCell ref="C16:G16"/>
    <mergeCell ref="C27:G27"/>
    <mergeCell ref="C33:G33"/>
    <mergeCell ref="C43:G43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A098C-A882-4308-B18B-F42FE1343DBF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330</v>
      </c>
      <c r="B1" s="199"/>
      <c r="C1" s="199"/>
      <c r="D1" s="199"/>
      <c r="E1" s="199"/>
      <c r="F1" s="199"/>
      <c r="G1" s="199"/>
      <c r="AG1" t="s">
        <v>158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159</v>
      </c>
    </row>
    <row r="3" spans="1:60" ht="24.95" customHeight="1" x14ac:dyDescent="0.2">
      <c r="A3" s="200" t="s">
        <v>8</v>
      </c>
      <c r="B3" s="48" t="s">
        <v>68</v>
      </c>
      <c r="C3" s="203" t="s">
        <v>69</v>
      </c>
      <c r="D3" s="201"/>
      <c r="E3" s="201"/>
      <c r="F3" s="201"/>
      <c r="G3" s="202"/>
      <c r="AC3" s="178" t="s">
        <v>159</v>
      </c>
      <c r="AG3" t="s">
        <v>161</v>
      </c>
    </row>
    <row r="4" spans="1:60" ht="24.95" customHeight="1" x14ac:dyDescent="0.2">
      <c r="A4" s="204" t="s">
        <v>9</v>
      </c>
      <c r="B4" s="205" t="s">
        <v>85</v>
      </c>
      <c r="C4" s="206" t="s">
        <v>83</v>
      </c>
      <c r="D4" s="207"/>
      <c r="E4" s="207"/>
      <c r="F4" s="207"/>
      <c r="G4" s="208"/>
      <c r="AG4" t="s">
        <v>162</v>
      </c>
    </row>
    <row r="5" spans="1:60" x14ac:dyDescent="0.2">
      <c r="D5" s="10"/>
    </row>
    <row r="6" spans="1:60" ht="38.25" x14ac:dyDescent="0.2">
      <c r="A6" s="210" t="s">
        <v>163</v>
      </c>
      <c r="B6" s="212" t="s">
        <v>164</v>
      </c>
      <c r="C6" s="212" t="s">
        <v>165</v>
      </c>
      <c r="D6" s="211" t="s">
        <v>166</v>
      </c>
      <c r="E6" s="210" t="s">
        <v>167</v>
      </c>
      <c r="F6" s="209" t="s">
        <v>168</v>
      </c>
      <c r="G6" s="210" t="s">
        <v>29</v>
      </c>
      <c r="H6" s="213" t="s">
        <v>30</v>
      </c>
      <c r="I6" s="213" t="s">
        <v>169</v>
      </c>
      <c r="J6" s="213" t="s">
        <v>31</v>
      </c>
      <c r="K6" s="213" t="s">
        <v>170</v>
      </c>
      <c r="L6" s="213" t="s">
        <v>171</v>
      </c>
      <c r="M6" s="213" t="s">
        <v>172</v>
      </c>
      <c r="N6" s="213" t="s">
        <v>173</v>
      </c>
      <c r="O6" s="213" t="s">
        <v>174</v>
      </c>
      <c r="P6" s="213" t="s">
        <v>175</v>
      </c>
      <c r="Q6" s="213" t="s">
        <v>176</v>
      </c>
      <c r="R6" s="213" t="s">
        <v>177</v>
      </c>
      <c r="S6" s="213" t="s">
        <v>178</v>
      </c>
      <c r="T6" s="213" t="s">
        <v>179</v>
      </c>
      <c r="U6" s="213" t="s">
        <v>180</v>
      </c>
      <c r="V6" s="213" t="s">
        <v>181</v>
      </c>
      <c r="W6" s="213" t="s">
        <v>182</v>
      </c>
      <c r="X6" s="213" t="s">
        <v>183</v>
      </c>
      <c r="Y6" s="213" t="s">
        <v>184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  <c r="Y7" s="216"/>
    </row>
    <row r="8" spans="1:60" x14ac:dyDescent="0.2">
      <c r="A8" s="228" t="s">
        <v>185</v>
      </c>
      <c r="B8" s="229" t="s">
        <v>109</v>
      </c>
      <c r="C8" s="245" t="s">
        <v>110</v>
      </c>
      <c r="D8" s="230"/>
      <c r="E8" s="231"/>
      <c r="F8" s="232"/>
      <c r="G8" s="232">
        <f>SUMIF(AG9:AG391,"&lt;&gt;NOR",G9:G391)</f>
        <v>0</v>
      </c>
      <c r="H8" s="232"/>
      <c r="I8" s="232">
        <f>SUM(I9:I391)</f>
        <v>0</v>
      </c>
      <c r="J8" s="232"/>
      <c r="K8" s="232">
        <f>SUM(K9:K391)</f>
        <v>0</v>
      </c>
      <c r="L8" s="232"/>
      <c r="M8" s="232">
        <f>SUM(M9:M391)</f>
        <v>0</v>
      </c>
      <c r="N8" s="231"/>
      <c r="O8" s="231">
        <f>SUM(O9:O391)</f>
        <v>2.0700000000000003</v>
      </c>
      <c r="P8" s="231"/>
      <c r="Q8" s="231">
        <f>SUM(Q9:Q391)</f>
        <v>1.88</v>
      </c>
      <c r="R8" s="232"/>
      <c r="S8" s="232"/>
      <c r="T8" s="233"/>
      <c r="U8" s="227"/>
      <c r="V8" s="227">
        <f>SUM(V9:V391)</f>
        <v>13.719999999999997</v>
      </c>
      <c r="W8" s="227"/>
      <c r="X8" s="227"/>
      <c r="Y8" s="227"/>
      <c r="AG8" t="s">
        <v>186</v>
      </c>
    </row>
    <row r="9" spans="1:60" ht="22.5" outlineLevel="1" x14ac:dyDescent="0.2">
      <c r="A9" s="235">
        <v>12</v>
      </c>
      <c r="B9" s="236" t="s">
        <v>2762</v>
      </c>
      <c r="C9" s="246" t="s">
        <v>2763</v>
      </c>
      <c r="D9" s="237" t="s">
        <v>333</v>
      </c>
      <c r="E9" s="238">
        <v>1.075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0.95</v>
      </c>
      <c r="R9" s="240" t="s">
        <v>334</v>
      </c>
      <c r="S9" s="240" t="s">
        <v>190</v>
      </c>
      <c r="T9" s="241" t="s">
        <v>335</v>
      </c>
      <c r="U9" s="224">
        <v>1.1093500000000001</v>
      </c>
      <c r="V9" s="224">
        <f>ROUND(E9*U9,2)</f>
        <v>1.19</v>
      </c>
      <c r="W9" s="224"/>
      <c r="X9" s="224" t="s">
        <v>336</v>
      </c>
      <c r="Y9" s="224" t="s">
        <v>193</v>
      </c>
      <c r="Z9" s="214"/>
      <c r="AA9" s="214"/>
      <c r="AB9" s="214"/>
      <c r="AC9" s="214"/>
      <c r="AD9" s="214"/>
      <c r="AE9" s="214"/>
      <c r="AF9" s="214"/>
      <c r="AG9" s="214" t="s">
        <v>337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2" x14ac:dyDescent="0.2">
      <c r="A10" s="221"/>
      <c r="B10" s="222"/>
      <c r="C10" s="249" t="s">
        <v>3202</v>
      </c>
      <c r="D10" s="225"/>
      <c r="E10" s="226">
        <v>1.075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4"/>
      <c r="AA10" s="214"/>
      <c r="AB10" s="214"/>
      <c r="AC10" s="214"/>
      <c r="AD10" s="214"/>
      <c r="AE10" s="214"/>
      <c r="AF10" s="214"/>
      <c r="AG10" s="214" t="s">
        <v>205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3" x14ac:dyDescent="0.2">
      <c r="A11" s="221"/>
      <c r="B11" s="222"/>
      <c r="C11" s="249" t="s">
        <v>3203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4"/>
      <c r="AA11" s="214"/>
      <c r="AB11" s="214"/>
      <c r="AC11" s="214"/>
      <c r="AD11" s="214"/>
      <c r="AE11" s="214"/>
      <c r="AF11" s="214"/>
      <c r="AG11" s="214" t="s">
        <v>205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14</v>
      </c>
      <c r="B12" s="236" t="s">
        <v>2766</v>
      </c>
      <c r="C12" s="246" t="s">
        <v>2767</v>
      </c>
      <c r="D12" s="237" t="s">
        <v>333</v>
      </c>
      <c r="E12" s="238">
        <v>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0.24199999999999999</v>
      </c>
      <c r="Q12" s="238">
        <f>ROUND(E12*P12,2)</f>
        <v>0.48</v>
      </c>
      <c r="R12" s="240" t="s">
        <v>334</v>
      </c>
      <c r="S12" s="240" t="s">
        <v>190</v>
      </c>
      <c r="T12" s="241" t="s">
        <v>335</v>
      </c>
      <c r="U12" s="224">
        <v>0.39979999999999999</v>
      </c>
      <c r="V12" s="224">
        <f>ROUND(E12*U12,2)</f>
        <v>0.8</v>
      </c>
      <c r="W12" s="224"/>
      <c r="X12" s="224" t="s">
        <v>336</v>
      </c>
      <c r="Y12" s="224" t="s">
        <v>193</v>
      </c>
      <c r="Z12" s="214"/>
      <c r="AA12" s="214"/>
      <c r="AB12" s="214"/>
      <c r="AC12" s="214"/>
      <c r="AD12" s="214"/>
      <c r="AE12" s="214"/>
      <c r="AF12" s="214"/>
      <c r="AG12" s="214" t="s">
        <v>337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2" x14ac:dyDescent="0.2">
      <c r="A13" s="221"/>
      <c r="B13" s="222"/>
      <c r="C13" s="249" t="s">
        <v>3204</v>
      </c>
      <c r="D13" s="225"/>
      <c r="E13" s="226">
        <v>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4"/>
      <c r="AA13" s="214"/>
      <c r="AB13" s="214"/>
      <c r="AC13" s="214"/>
      <c r="AD13" s="214"/>
      <c r="AE13" s="214"/>
      <c r="AF13" s="214"/>
      <c r="AG13" s="214" t="s">
        <v>205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3" x14ac:dyDescent="0.2">
      <c r="A14" s="221"/>
      <c r="B14" s="222"/>
      <c r="C14" s="249" t="s">
        <v>3205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4"/>
      <c r="AA14" s="214"/>
      <c r="AB14" s="214"/>
      <c r="AC14" s="214"/>
      <c r="AD14" s="214"/>
      <c r="AE14" s="214"/>
      <c r="AF14" s="214"/>
      <c r="AG14" s="214" t="s">
        <v>205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16</v>
      </c>
      <c r="B15" s="236" t="s">
        <v>352</v>
      </c>
      <c r="C15" s="246" t="s">
        <v>353</v>
      </c>
      <c r="D15" s="237" t="s">
        <v>333</v>
      </c>
      <c r="E15" s="238">
        <v>3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8.7999999999999995E-2</v>
      </c>
      <c r="Q15" s="238">
        <f>ROUND(E15*P15,2)</f>
        <v>0.26</v>
      </c>
      <c r="R15" s="240" t="s">
        <v>334</v>
      </c>
      <c r="S15" s="240" t="s">
        <v>190</v>
      </c>
      <c r="T15" s="241" t="s">
        <v>335</v>
      </c>
      <c r="U15" s="224">
        <v>7.1999999999999995E-2</v>
      </c>
      <c r="V15" s="224">
        <f>ROUND(E15*U15,2)</f>
        <v>0.22</v>
      </c>
      <c r="W15" s="224"/>
      <c r="X15" s="224" t="s">
        <v>336</v>
      </c>
      <c r="Y15" s="224" t="s">
        <v>193</v>
      </c>
      <c r="Z15" s="214"/>
      <c r="AA15" s="214"/>
      <c r="AB15" s="214"/>
      <c r="AC15" s="214"/>
      <c r="AD15" s="214"/>
      <c r="AE15" s="214"/>
      <c r="AF15" s="214"/>
      <c r="AG15" s="214" t="s">
        <v>337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2" x14ac:dyDescent="0.2">
      <c r="A16" s="221"/>
      <c r="B16" s="222"/>
      <c r="C16" s="255" t="s">
        <v>354</v>
      </c>
      <c r="D16" s="254"/>
      <c r="E16" s="254"/>
      <c r="F16" s="254"/>
      <c r="G16" s="25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4"/>
      <c r="AA16" s="214"/>
      <c r="AB16" s="214"/>
      <c r="AC16" s="214"/>
      <c r="AD16" s="214"/>
      <c r="AE16" s="214"/>
      <c r="AF16" s="214"/>
      <c r="AG16" s="214" t="s">
        <v>339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3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2" x14ac:dyDescent="0.2">
      <c r="A17" s="221"/>
      <c r="B17" s="222"/>
      <c r="C17" s="249" t="s">
        <v>3206</v>
      </c>
      <c r="D17" s="225"/>
      <c r="E17" s="226">
        <v>2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4"/>
      <c r="AA17" s="214"/>
      <c r="AB17" s="214"/>
      <c r="AC17" s="214"/>
      <c r="AD17" s="214"/>
      <c r="AE17" s="214"/>
      <c r="AF17" s="214"/>
      <c r="AG17" s="214" t="s">
        <v>205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3" x14ac:dyDescent="0.2">
      <c r="A18" s="221"/>
      <c r="B18" s="222"/>
      <c r="C18" s="249" t="s">
        <v>356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4"/>
      <c r="AA18" s="214"/>
      <c r="AB18" s="214"/>
      <c r="AC18" s="214"/>
      <c r="AD18" s="214"/>
      <c r="AE18" s="214"/>
      <c r="AF18" s="214"/>
      <c r="AG18" s="214" t="s">
        <v>205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3" x14ac:dyDescent="0.2">
      <c r="A19" s="221"/>
      <c r="B19" s="222"/>
      <c r="C19" s="249" t="s">
        <v>3207</v>
      </c>
      <c r="D19" s="225"/>
      <c r="E19" s="226">
        <v>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4"/>
      <c r="AA19" s="214"/>
      <c r="AB19" s="214"/>
      <c r="AC19" s="214"/>
      <c r="AD19" s="214"/>
      <c r="AE19" s="214"/>
      <c r="AF19" s="214"/>
      <c r="AG19" s="214" t="s">
        <v>205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3" x14ac:dyDescent="0.2">
      <c r="A20" s="221"/>
      <c r="B20" s="222"/>
      <c r="C20" s="249" t="s">
        <v>358</v>
      </c>
      <c r="D20" s="225"/>
      <c r="E20" s="226"/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4"/>
      <c r="AA20" s="214"/>
      <c r="AB20" s="214"/>
      <c r="AC20" s="214"/>
      <c r="AD20" s="214"/>
      <c r="AE20" s="214"/>
      <c r="AF20" s="214"/>
      <c r="AG20" s="214" t="s">
        <v>205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5">
        <v>17</v>
      </c>
      <c r="B21" s="236" t="s">
        <v>359</v>
      </c>
      <c r="C21" s="246" t="s">
        <v>360</v>
      </c>
      <c r="D21" s="237" t="s">
        <v>361</v>
      </c>
      <c r="E21" s="238">
        <v>0.14499999999999999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1.3</v>
      </c>
      <c r="Q21" s="238">
        <f>ROUND(E21*P21,2)</f>
        <v>0.19</v>
      </c>
      <c r="R21" s="240" t="s">
        <v>362</v>
      </c>
      <c r="S21" s="240" t="s">
        <v>190</v>
      </c>
      <c r="T21" s="241" t="s">
        <v>335</v>
      </c>
      <c r="U21" s="224">
        <v>0.51</v>
      </c>
      <c r="V21" s="224">
        <f>ROUND(E21*U21,2)</f>
        <v>7.0000000000000007E-2</v>
      </c>
      <c r="W21" s="224"/>
      <c r="X21" s="224" t="s">
        <v>336</v>
      </c>
      <c r="Y21" s="224" t="s">
        <v>193</v>
      </c>
      <c r="Z21" s="214"/>
      <c r="AA21" s="214"/>
      <c r="AB21" s="214"/>
      <c r="AC21" s="214"/>
      <c r="AD21" s="214"/>
      <c r="AE21" s="214"/>
      <c r="AF21" s="214"/>
      <c r="AG21" s="214" t="s">
        <v>337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2" x14ac:dyDescent="0.2">
      <c r="A22" s="221"/>
      <c r="B22" s="222"/>
      <c r="C22" s="255" t="s">
        <v>363</v>
      </c>
      <c r="D22" s="254"/>
      <c r="E22" s="254"/>
      <c r="F22" s="254"/>
      <c r="G22" s="25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4"/>
      <c r="AA22" s="214"/>
      <c r="AB22" s="214"/>
      <c r="AC22" s="214"/>
      <c r="AD22" s="214"/>
      <c r="AE22" s="214"/>
      <c r="AF22" s="214"/>
      <c r="AG22" s="214" t="s">
        <v>339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2" x14ac:dyDescent="0.2">
      <c r="A23" s="221"/>
      <c r="B23" s="222"/>
      <c r="C23" s="249" t="s">
        <v>1320</v>
      </c>
      <c r="D23" s="225"/>
      <c r="E23" s="226">
        <v>0.05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4"/>
      <c r="AA23" s="214"/>
      <c r="AB23" s="214"/>
      <c r="AC23" s="214"/>
      <c r="AD23" s="214"/>
      <c r="AE23" s="214"/>
      <c r="AF23" s="214"/>
      <c r="AG23" s="214" t="s">
        <v>205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3" x14ac:dyDescent="0.2">
      <c r="A24" s="221"/>
      <c r="B24" s="222"/>
      <c r="C24" s="249" t="s">
        <v>1319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4"/>
      <c r="AA24" s="214"/>
      <c r="AB24" s="214"/>
      <c r="AC24" s="214"/>
      <c r="AD24" s="214"/>
      <c r="AE24" s="214"/>
      <c r="AF24" s="214"/>
      <c r="AG24" s="214" t="s">
        <v>205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3" x14ac:dyDescent="0.2">
      <c r="A25" s="221"/>
      <c r="B25" s="222"/>
      <c r="C25" s="249" t="s">
        <v>1322</v>
      </c>
      <c r="D25" s="225"/>
      <c r="E25" s="226">
        <v>0.01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4"/>
      <c r="AA25" s="214"/>
      <c r="AB25" s="214"/>
      <c r="AC25" s="214"/>
      <c r="AD25" s="214"/>
      <c r="AE25" s="214"/>
      <c r="AF25" s="214"/>
      <c r="AG25" s="214" t="s">
        <v>205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3" x14ac:dyDescent="0.2">
      <c r="A26" s="221"/>
      <c r="B26" s="222"/>
      <c r="C26" s="249" t="s">
        <v>1321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4"/>
      <c r="AA26" s="214"/>
      <c r="AB26" s="214"/>
      <c r="AC26" s="214"/>
      <c r="AD26" s="214"/>
      <c r="AE26" s="214"/>
      <c r="AF26" s="214"/>
      <c r="AG26" s="214" t="s">
        <v>205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3" x14ac:dyDescent="0.2">
      <c r="A27" s="221"/>
      <c r="B27" s="222"/>
      <c r="C27" s="249" t="s">
        <v>1324</v>
      </c>
      <c r="D27" s="225"/>
      <c r="E27" s="226">
        <v>5.0000000000000001E-3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4"/>
      <c r="AA27" s="214"/>
      <c r="AB27" s="214"/>
      <c r="AC27" s="214"/>
      <c r="AD27" s="214"/>
      <c r="AE27" s="214"/>
      <c r="AF27" s="214"/>
      <c r="AG27" s="214" t="s">
        <v>205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3" x14ac:dyDescent="0.2">
      <c r="A28" s="221"/>
      <c r="B28" s="222"/>
      <c r="C28" s="249" t="s">
        <v>1323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4"/>
      <c r="AA28" s="214"/>
      <c r="AB28" s="214"/>
      <c r="AC28" s="214"/>
      <c r="AD28" s="214"/>
      <c r="AE28" s="214"/>
      <c r="AF28" s="214"/>
      <c r="AG28" s="214" t="s">
        <v>205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3" x14ac:dyDescent="0.2">
      <c r="A29" s="221"/>
      <c r="B29" s="222"/>
      <c r="C29" s="249" t="s">
        <v>1326</v>
      </c>
      <c r="D29" s="225"/>
      <c r="E29" s="226">
        <v>0.08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4"/>
      <c r="AA29" s="214"/>
      <c r="AB29" s="214"/>
      <c r="AC29" s="214"/>
      <c r="AD29" s="214"/>
      <c r="AE29" s="214"/>
      <c r="AF29" s="214"/>
      <c r="AG29" s="214" t="s">
        <v>205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3" x14ac:dyDescent="0.2">
      <c r="A30" s="221"/>
      <c r="B30" s="222"/>
      <c r="C30" s="249" t="s">
        <v>1325</v>
      </c>
      <c r="D30" s="225"/>
      <c r="E30" s="226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4"/>
      <c r="AA30" s="214"/>
      <c r="AB30" s="214"/>
      <c r="AC30" s="214"/>
      <c r="AD30" s="214"/>
      <c r="AE30" s="214"/>
      <c r="AF30" s="214"/>
      <c r="AG30" s="214" t="s">
        <v>205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5">
        <v>19</v>
      </c>
      <c r="B31" s="236" t="s">
        <v>377</v>
      </c>
      <c r="C31" s="246" t="s">
        <v>378</v>
      </c>
      <c r="D31" s="237" t="s">
        <v>361</v>
      </c>
      <c r="E31" s="238">
        <v>0.62849999999999995</v>
      </c>
      <c r="F31" s="239"/>
      <c r="G31" s="240">
        <f>ROUND(E31*F31,2)</f>
        <v>0</v>
      </c>
      <c r="H31" s="239"/>
      <c r="I31" s="240">
        <f>ROUND(E31*H31,2)</f>
        <v>0</v>
      </c>
      <c r="J31" s="239"/>
      <c r="K31" s="240">
        <f>ROUND(E31*J31,2)</f>
        <v>0</v>
      </c>
      <c r="L31" s="240">
        <v>21</v>
      </c>
      <c r="M31" s="240">
        <f>G31*(1+L31/100)</f>
        <v>0</v>
      </c>
      <c r="N31" s="238">
        <v>0</v>
      </c>
      <c r="O31" s="238">
        <f>ROUND(E31*N31,2)</f>
        <v>0</v>
      </c>
      <c r="P31" s="238">
        <v>0</v>
      </c>
      <c r="Q31" s="238">
        <f>ROUND(E31*P31,2)</f>
        <v>0</v>
      </c>
      <c r="R31" s="240" t="s">
        <v>379</v>
      </c>
      <c r="S31" s="240" t="s">
        <v>190</v>
      </c>
      <c r="T31" s="241" t="s">
        <v>335</v>
      </c>
      <c r="U31" s="224">
        <v>1.0920000000000001</v>
      </c>
      <c r="V31" s="224">
        <f>ROUND(E31*U31,2)</f>
        <v>0.69</v>
      </c>
      <c r="W31" s="224"/>
      <c r="X31" s="224" t="s">
        <v>336</v>
      </c>
      <c r="Y31" s="224" t="s">
        <v>193</v>
      </c>
      <c r="Z31" s="214"/>
      <c r="AA31" s="214"/>
      <c r="AB31" s="214"/>
      <c r="AC31" s="214"/>
      <c r="AD31" s="214"/>
      <c r="AE31" s="214"/>
      <c r="AF31" s="214"/>
      <c r="AG31" s="214" t="s">
        <v>337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2" x14ac:dyDescent="0.2">
      <c r="A32" s="221"/>
      <c r="B32" s="222"/>
      <c r="C32" s="255" t="s">
        <v>380</v>
      </c>
      <c r="D32" s="254"/>
      <c r="E32" s="254"/>
      <c r="F32" s="254"/>
      <c r="G32" s="25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4"/>
      <c r="AA32" s="214"/>
      <c r="AB32" s="214"/>
      <c r="AC32" s="214"/>
      <c r="AD32" s="214"/>
      <c r="AE32" s="214"/>
      <c r="AF32" s="214"/>
      <c r="AG32" s="214" t="s">
        <v>339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43" t="str">
        <f>C32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2" s="214"/>
      <c r="BC32" s="214"/>
      <c r="BD32" s="214"/>
      <c r="BE32" s="214"/>
      <c r="BF32" s="214"/>
      <c r="BG32" s="214"/>
      <c r="BH32" s="214"/>
    </row>
    <row r="33" spans="1:60" outlineLevel="2" x14ac:dyDescent="0.2">
      <c r="A33" s="221"/>
      <c r="B33" s="222"/>
      <c r="C33" s="249" t="s">
        <v>3208</v>
      </c>
      <c r="D33" s="225"/>
      <c r="E33" s="226">
        <v>0.89349999999999996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4"/>
      <c r="AA33" s="214"/>
      <c r="AB33" s="214"/>
      <c r="AC33" s="214"/>
      <c r="AD33" s="214"/>
      <c r="AE33" s="214"/>
      <c r="AF33" s="214"/>
      <c r="AG33" s="214" t="s">
        <v>205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3" x14ac:dyDescent="0.2">
      <c r="A34" s="221"/>
      <c r="B34" s="222"/>
      <c r="C34" s="249" t="s">
        <v>3209</v>
      </c>
      <c r="D34" s="225"/>
      <c r="E34" s="226">
        <v>-0.26500000000000001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4"/>
      <c r="AA34" s="214"/>
      <c r="AB34" s="214"/>
      <c r="AC34" s="214"/>
      <c r="AD34" s="214"/>
      <c r="AE34" s="214"/>
      <c r="AF34" s="214"/>
      <c r="AG34" s="214" t="s">
        <v>205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3" x14ac:dyDescent="0.2">
      <c r="A35" s="221"/>
      <c r="B35" s="222"/>
      <c r="C35" s="249" t="s">
        <v>3210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4"/>
      <c r="AA35" s="214"/>
      <c r="AB35" s="214"/>
      <c r="AC35" s="214"/>
      <c r="AD35" s="214"/>
      <c r="AE35" s="214"/>
      <c r="AF35" s="214"/>
      <c r="AG35" s="214" t="s">
        <v>205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3" x14ac:dyDescent="0.2">
      <c r="A36" s="221"/>
      <c r="B36" s="222"/>
      <c r="C36" s="249" t="s">
        <v>384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4"/>
      <c r="AA36" s="214"/>
      <c r="AB36" s="214"/>
      <c r="AC36" s="214"/>
      <c r="AD36" s="214"/>
      <c r="AE36" s="214"/>
      <c r="AF36" s="214"/>
      <c r="AG36" s="214" t="s">
        <v>205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3" x14ac:dyDescent="0.2">
      <c r="A37" s="221"/>
      <c r="B37" s="222"/>
      <c r="C37" s="249" t="s">
        <v>385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4"/>
      <c r="AA37" s="214"/>
      <c r="AB37" s="214"/>
      <c r="AC37" s="214"/>
      <c r="AD37" s="214"/>
      <c r="AE37" s="214"/>
      <c r="AF37" s="214"/>
      <c r="AG37" s="214" t="s">
        <v>205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3" x14ac:dyDescent="0.2">
      <c r="A38" s="221"/>
      <c r="B38" s="222"/>
      <c r="C38" s="249" t="s">
        <v>1332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4"/>
      <c r="AA38" s="214"/>
      <c r="AB38" s="214"/>
      <c r="AC38" s="214"/>
      <c r="AD38" s="214"/>
      <c r="AE38" s="214"/>
      <c r="AF38" s="214"/>
      <c r="AG38" s="214" t="s">
        <v>205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3" x14ac:dyDescent="0.2">
      <c r="A39" s="221"/>
      <c r="B39" s="222"/>
      <c r="C39" s="249" t="s">
        <v>1333</v>
      </c>
      <c r="D39" s="225"/>
      <c r="E39" s="226"/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4"/>
      <c r="AA39" s="214"/>
      <c r="AB39" s="214"/>
      <c r="AC39" s="214"/>
      <c r="AD39" s="214"/>
      <c r="AE39" s="214"/>
      <c r="AF39" s="214"/>
      <c r="AG39" s="214" t="s">
        <v>205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3" x14ac:dyDescent="0.2">
      <c r="A40" s="221"/>
      <c r="B40" s="222"/>
      <c r="C40" s="249" t="s">
        <v>3211</v>
      </c>
      <c r="D40" s="225"/>
      <c r="E40" s="226"/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4"/>
      <c r="AA40" s="214"/>
      <c r="AB40" s="214"/>
      <c r="AC40" s="214"/>
      <c r="AD40" s="214"/>
      <c r="AE40" s="214"/>
      <c r="AF40" s="214"/>
      <c r="AG40" s="214" t="s">
        <v>205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5">
        <v>21</v>
      </c>
      <c r="B41" s="236" t="s">
        <v>394</v>
      </c>
      <c r="C41" s="246" t="s">
        <v>395</v>
      </c>
      <c r="D41" s="237" t="s">
        <v>374</v>
      </c>
      <c r="E41" s="238">
        <v>1</v>
      </c>
      <c r="F41" s="239"/>
      <c r="G41" s="240">
        <f>ROUND(E41*F41,2)</f>
        <v>0</v>
      </c>
      <c r="H41" s="239"/>
      <c r="I41" s="240">
        <f>ROUND(E41*H41,2)</f>
        <v>0</v>
      </c>
      <c r="J41" s="239"/>
      <c r="K41" s="240">
        <f>ROUND(E41*J41,2)</f>
        <v>0</v>
      </c>
      <c r="L41" s="240">
        <v>21</v>
      </c>
      <c r="M41" s="240">
        <f>G41*(1+L41/100)</f>
        <v>0</v>
      </c>
      <c r="N41" s="238">
        <v>6.9199999999999999E-3</v>
      </c>
      <c r="O41" s="238">
        <f>ROUND(E41*N41,2)</f>
        <v>0.01</v>
      </c>
      <c r="P41" s="238">
        <v>0</v>
      </c>
      <c r="Q41" s="238">
        <f>ROUND(E41*P41,2)</f>
        <v>0</v>
      </c>
      <c r="R41" s="240" t="s">
        <v>379</v>
      </c>
      <c r="S41" s="240" t="s">
        <v>190</v>
      </c>
      <c r="T41" s="241" t="s">
        <v>335</v>
      </c>
      <c r="U41" s="224">
        <v>0.502</v>
      </c>
      <c r="V41" s="224">
        <f>ROUND(E41*U41,2)</f>
        <v>0.5</v>
      </c>
      <c r="W41" s="224"/>
      <c r="X41" s="224" t="s">
        <v>336</v>
      </c>
      <c r="Y41" s="224" t="s">
        <v>193</v>
      </c>
      <c r="Z41" s="214"/>
      <c r="AA41" s="214"/>
      <c r="AB41" s="214"/>
      <c r="AC41" s="214"/>
      <c r="AD41" s="214"/>
      <c r="AE41" s="214"/>
      <c r="AF41" s="214"/>
      <c r="AG41" s="214" t="s">
        <v>391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2" x14ac:dyDescent="0.2">
      <c r="A42" s="221"/>
      <c r="B42" s="222"/>
      <c r="C42" s="255" t="s">
        <v>396</v>
      </c>
      <c r="D42" s="254"/>
      <c r="E42" s="254"/>
      <c r="F42" s="254"/>
      <c r="G42" s="25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4"/>
      <c r="AA42" s="214"/>
      <c r="AB42" s="214"/>
      <c r="AC42" s="214"/>
      <c r="AD42" s="214"/>
      <c r="AE42" s="214"/>
      <c r="AF42" s="214"/>
      <c r="AG42" s="214" t="s">
        <v>339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43" t="str">
        <f>C42</f>
        <v>získané při čerpání, potrubím nebo žlaby. Montáž, demontáž a opotřebení potrubí nebo žlabu a jeho utěsnění po dobu provozu. Včetně nutné podpěrné konstrukce.</v>
      </c>
      <c r="BB42" s="214"/>
      <c r="BC42" s="214"/>
      <c r="BD42" s="214"/>
      <c r="BE42" s="214"/>
      <c r="BF42" s="214"/>
      <c r="BG42" s="214"/>
      <c r="BH42" s="214"/>
    </row>
    <row r="43" spans="1:60" outlineLevel="2" x14ac:dyDescent="0.2">
      <c r="A43" s="221"/>
      <c r="B43" s="222"/>
      <c r="C43" s="249" t="s">
        <v>3212</v>
      </c>
      <c r="D43" s="225"/>
      <c r="E43" s="226">
        <v>1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4"/>
      <c r="AA43" s="214"/>
      <c r="AB43" s="214"/>
      <c r="AC43" s="214"/>
      <c r="AD43" s="214"/>
      <c r="AE43" s="214"/>
      <c r="AF43" s="214"/>
      <c r="AG43" s="214" t="s">
        <v>205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3" x14ac:dyDescent="0.2">
      <c r="A44" s="221"/>
      <c r="B44" s="222"/>
      <c r="C44" s="249" t="s">
        <v>398</v>
      </c>
      <c r="D44" s="225"/>
      <c r="E44" s="226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4"/>
      <c r="AA44" s="214"/>
      <c r="AB44" s="214"/>
      <c r="AC44" s="214"/>
      <c r="AD44" s="214"/>
      <c r="AE44" s="214"/>
      <c r="AF44" s="214"/>
      <c r="AG44" s="214" t="s">
        <v>205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35">
        <v>23</v>
      </c>
      <c r="B45" s="236" t="s">
        <v>399</v>
      </c>
      <c r="C45" s="246" t="s">
        <v>400</v>
      </c>
      <c r="D45" s="237" t="s">
        <v>401</v>
      </c>
      <c r="E45" s="238">
        <v>0.44624999999999998</v>
      </c>
      <c r="F45" s="239"/>
      <c r="G45" s="240">
        <f>ROUND(E45*F45,2)</f>
        <v>0</v>
      </c>
      <c r="H45" s="239"/>
      <c r="I45" s="240">
        <f>ROUND(E45*H45,2)</f>
        <v>0</v>
      </c>
      <c r="J45" s="239"/>
      <c r="K45" s="240">
        <f>ROUND(E45*J45,2)</f>
        <v>0</v>
      </c>
      <c r="L45" s="240">
        <v>21</v>
      </c>
      <c r="M45" s="240">
        <f>G45*(1+L45/100)</f>
        <v>0</v>
      </c>
      <c r="N45" s="238">
        <v>0</v>
      </c>
      <c r="O45" s="238">
        <f>ROUND(E45*N45,2)</f>
        <v>0</v>
      </c>
      <c r="P45" s="238">
        <v>0</v>
      </c>
      <c r="Q45" s="238">
        <f>ROUND(E45*P45,2)</f>
        <v>0</v>
      </c>
      <c r="R45" s="240" t="s">
        <v>379</v>
      </c>
      <c r="S45" s="240" t="s">
        <v>190</v>
      </c>
      <c r="T45" s="241" t="s">
        <v>335</v>
      </c>
      <c r="U45" s="224">
        <v>0.20300000000000001</v>
      </c>
      <c r="V45" s="224">
        <f>ROUND(E45*U45,2)</f>
        <v>0.09</v>
      </c>
      <c r="W45" s="224"/>
      <c r="X45" s="224" t="s">
        <v>336</v>
      </c>
      <c r="Y45" s="224" t="s">
        <v>193</v>
      </c>
      <c r="Z45" s="214"/>
      <c r="AA45" s="214"/>
      <c r="AB45" s="214"/>
      <c r="AC45" s="214"/>
      <c r="AD45" s="214"/>
      <c r="AE45" s="214"/>
      <c r="AF45" s="214"/>
      <c r="AG45" s="214" t="s">
        <v>337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2" x14ac:dyDescent="0.2">
      <c r="A46" s="221"/>
      <c r="B46" s="222"/>
      <c r="C46" s="255" t="s">
        <v>402</v>
      </c>
      <c r="D46" s="254"/>
      <c r="E46" s="254"/>
      <c r="F46" s="254"/>
      <c r="G46" s="25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4"/>
      <c r="AA46" s="214"/>
      <c r="AB46" s="214"/>
      <c r="AC46" s="214"/>
      <c r="AD46" s="214"/>
      <c r="AE46" s="214"/>
      <c r="AF46" s="214"/>
      <c r="AG46" s="214" t="s">
        <v>339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3" t="str">
        <f>C46</f>
        <v>na vzdálenost od hladiny vody v jímce po výšku roviny proložené osou nejvyššího bodu výtlačného potrubí. Včetně odpadní potrubí v délce do 20 m.</v>
      </c>
      <c r="BB46" s="214"/>
      <c r="BC46" s="214"/>
      <c r="BD46" s="214"/>
      <c r="BE46" s="214"/>
      <c r="BF46" s="214"/>
      <c r="BG46" s="214"/>
      <c r="BH46" s="214"/>
    </row>
    <row r="47" spans="1:60" ht="22.5" outlineLevel="2" x14ac:dyDescent="0.2">
      <c r="A47" s="221"/>
      <c r="B47" s="222"/>
      <c r="C47" s="249" t="s">
        <v>3213</v>
      </c>
      <c r="D47" s="225"/>
      <c r="E47" s="226">
        <v>0.44624999999999998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4"/>
      <c r="AA47" s="214"/>
      <c r="AB47" s="214"/>
      <c r="AC47" s="214"/>
      <c r="AD47" s="214"/>
      <c r="AE47" s="214"/>
      <c r="AF47" s="214"/>
      <c r="AG47" s="214" t="s">
        <v>205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35">
        <v>24</v>
      </c>
      <c r="B48" s="236" t="s">
        <v>404</v>
      </c>
      <c r="C48" s="246" t="s">
        <v>405</v>
      </c>
      <c r="D48" s="237" t="s">
        <v>401</v>
      </c>
      <c r="E48" s="238">
        <v>0.26207999999999998</v>
      </c>
      <c r="F48" s="239"/>
      <c r="G48" s="240">
        <f>ROUND(E48*F48,2)</f>
        <v>0</v>
      </c>
      <c r="H48" s="239"/>
      <c r="I48" s="240">
        <f>ROUND(E48*H48,2)</f>
        <v>0</v>
      </c>
      <c r="J48" s="239"/>
      <c r="K48" s="240">
        <f>ROUND(E48*J48,2)</f>
        <v>0</v>
      </c>
      <c r="L48" s="240">
        <v>21</v>
      </c>
      <c r="M48" s="240">
        <f>G48*(1+L48/100)</f>
        <v>0</v>
      </c>
      <c r="N48" s="238">
        <v>4.0000000000000003E-5</v>
      </c>
      <c r="O48" s="238">
        <f>ROUND(E48*N48,2)</f>
        <v>0</v>
      </c>
      <c r="P48" s="238">
        <v>0</v>
      </c>
      <c r="Q48" s="238">
        <f>ROUND(E48*P48,2)</f>
        <v>0</v>
      </c>
      <c r="R48" s="240" t="s">
        <v>379</v>
      </c>
      <c r="S48" s="240" t="s">
        <v>190</v>
      </c>
      <c r="T48" s="241" t="s">
        <v>335</v>
      </c>
      <c r="U48" s="224">
        <v>0.30299999999999999</v>
      </c>
      <c r="V48" s="224">
        <f>ROUND(E48*U48,2)</f>
        <v>0.08</v>
      </c>
      <c r="W48" s="224"/>
      <c r="X48" s="224" t="s">
        <v>336</v>
      </c>
      <c r="Y48" s="224" t="s">
        <v>193</v>
      </c>
      <c r="Z48" s="214"/>
      <c r="AA48" s="214"/>
      <c r="AB48" s="214"/>
      <c r="AC48" s="214"/>
      <c r="AD48" s="214"/>
      <c r="AE48" s="214"/>
      <c r="AF48" s="214"/>
      <c r="AG48" s="214" t="s">
        <v>337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2" x14ac:dyDescent="0.2">
      <c r="A49" s="221"/>
      <c r="B49" s="222"/>
      <c r="C49" s="255" t="s">
        <v>402</v>
      </c>
      <c r="D49" s="254"/>
      <c r="E49" s="254"/>
      <c r="F49" s="254"/>
      <c r="G49" s="25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4"/>
      <c r="AA49" s="214"/>
      <c r="AB49" s="214"/>
      <c r="AC49" s="214"/>
      <c r="AD49" s="214"/>
      <c r="AE49" s="214"/>
      <c r="AF49" s="214"/>
      <c r="AG49" s="214" t="s">
        <v>339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43" t="str">
        <f>C49</f>
        <v>na vzdálenost od hladiny vody v jímce po výšku roviny proložené osou nejvyššího bodu výtlačného potrubí. Včetně odpadní potrubí v délce do 20 m.</v>
      </c>
      <c r="BB49" s="214"/>
      <c r="BC49" s="214"/>
      <c r="BD49" s="214"/>
      <c r="BE49" s="214"/>
      <c r="BF49" s="214"/>
      <c r="BG49" s="214"/>
      <c r="BH49" s="214"/>
    </row>
    <row r="50" spans="1:60" ht="22.5" outlineLevel="2" x14ac:dyDescent="0.2">
      <c r="A50" s="221"/>
      <c r="B50" s="222"/>
      <c r="C50" s="249" t="s">
        <v>3214</v>
      </c>
      <c r="D50" s="225"/>
      <c r="E50" s="226">
        <v>0.26207999999999998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4"/>
      <c r="AA50" s="214"/>
      <c r="AB50" s="214"/>
      <c r="AC50" s="214"/>
      <c r="AD50" s="214"/>
      <c r="AE50" s="214"/>
      <c r="AF50" s="214"/>
      <c r="AG50" s="214" t="s">
        <v>205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5">
        <v>25</v>
      </c>
      <c r="B51" s="236" t="s">
        <v>407</v>
      </c>
      <c r="C51" s="246" t="s">
        <v>408</v>
      </c>
      <c r="D51" s="237" t="s">
        <v>409</v>
      </c>
      <c r="E51" s="238">
        <v>5.2499999999999998E-2</v>
      </c>
      <c r="F51" s="239"/>
      <c r="G51" s="240">
        <f>ROUND(E51*F51,2)</f>
        <v>0</v>
      </c>
      <c r="H51" s="239"/>
      <c r="I51" s="240">
        <f>ROUND(E51*H51,2)</f>
        <v>0</v>
      </c>
      <c r="J51" s="239"/>
      <c r="K51" s="240">
        <f>ROUND(E51*J51,2)</f>
        <v>0</v>
      </c>
      <c r="L51" s="240">
        <v>21</v>
      </c>
      <c r="M51" s="240">
        <f>G51*(1+L51/100)</f>
        <v>0</v>
      </c>
      <c r="N51" s="238">
        <v>0</v>
      </c>
      <c r="O51" s="238">
        <f>ROUND(E51*N51,2)</f>
        <v>0</v>
      </c>
      <c r="P51" s="238">
        <v>0</v>
      </c>
      <c r="Q51" s="238">
        <f>ROUND(E51*P51,2)</f>
        <v>0</v>
      </c>
      <c r="R51" s="240" t="s">
        <v>379</v>
      </c>
      <c r="S51" s="240" t="s">
        <v>190</v>
      </c>
      <c r="T51" s="241" t="s">
        <v>335</v>
      </c>
      <c r="U51" s="224">
        <v>0</v>
      </c>
      <c r="V51" s="224">
        <f>ROUND(E51*U51,2)</f>
        <v>0</v>
      </c>
      <c r="W51" s="224"/>
      <c r="X51" s="224" t="s">
        <v>336</v>
      </c>
      <c r="Y51" s="224" t="s">
        <v>193</v>
      </c>
      <c r="Z51" s="214"/>
      <c r="AA51" s="214"/>
      <c r="AB51" s="214"/>
      <c r="AC51" s="214"/>
      <c r="AD51" s="214"/>
      <c r="AE51" s="214"/>
      <c r="AF51" s="214"/>
      <c r="AG51" s="214" t="s">
        <v>337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2" x14ac:dyDescent="0.2">
      <c r="A52" s="221"/>
      <c r="B52" s="222"/>
      <c r="C52" s="255" t="s">
        <v>410</v>
      </c>
      <c r="D52" s="254"/>
      <c r="E52" s="254"/>
      <c r="F52" s="254"/>
      <c r="G52" s="25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4"/>
      <c r="AA52" s="214"/>
      <c r="AB52" s="214"/>
      <c r="AC52" s="214"/>
      <c r="AD52" s="214"/>
      <c r="AE52" s="214"/>
      <c r="AF52" s="214"/>
      <c r="AG52" s="214" t="s">
        <v>339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43" t="str">
        <f>C52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2" s="214"/>
      <c r="BC52" s="214"/>
      <c r="BD52" s="214"/>
      <c r="BE52" s="214"/>
      <c r="BF52" s="214"/>
      <c r="BG52" s="214"/>
      <c r="BH52" s="214"/>
    </row>
    <row r="53" spans="1:60" ht="22.5" outlineLevel="2" x14ac:dyDescent="0.2">
      <c r="A53" s="221"/>
      <c r="B53" s="222"/>
      <c r="C53" s="249" t="s">
        <v>3215</v>
      </c>
      <c r="D53" s="225"/>
      <c r="E53" s="226">
        <v>5.2499999999999998E-2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4"/>
      <c r="AA53" s="214"/>
      <c r="AB53" s="214"/>
      <c r="AC53" s="214"/>
      <c r="AD53" s="214"/>
      <c r="AE53" s="214"/>
      <c r="AF53" s="214"/>
      <c r="AG53" s="214" t="s">
        <v>205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5">
        <v>26</v>
      </c>
      <c r="B54" s="236" t="s">
        <v>412</v>
      </c>
      <c r="C54" s="246" t="s">
        <v>413</v>
      </c>
      <c r="D54" s="237" t="s">
        <v>409</v>
      </c>
      <c r="E54" s="238">
        <v>3.083E-2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 t="s">
        <v>379</v>
      </c>
      <c r="S54" s="240" t="s">
        <v>190</v>
      </c>
      <c r="T54" s="241" t="s">
        <v>335</v>
      </c>
      <c r="U54" s="224">
        <v>0</v>
      </c>
      <c r="V54" s="224">
        <f>ROUND(E54*U54,2)</f>
        <v>0</v>
      </c>
      <c r="W54" s="224"/>
      <c r="X54" s="224" t="s">
        <v>336</v>
      </c>
      <c r="Y54" s="224" t="s">
        <v>193</v>
      </c>
      <c r="Z54" s="214"/>
      <c r="AA54" s="214"/>
      <c r="AB54" s="214"/>
      <c r="AC54" s="214"/>
      <c r="AD54" s="214"/>
      <c r="AE54" s="214"/>
      <c r="AF54" s="214"/>
      <c r="AG54" s="214" t="s">
        <v>337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2" x14ac:dyDescent="0.2">
      <c r="A55" s="221"/>
      <c r="B55" s="222"/>
      <c r="C55" s="255" t="s">
        <v>410</v>
      </c>
      <c r="D55" s="254"/>
      <c r="E55" s="254"/>
      <c r="F55" s="254"/>
      <c r="G55" s="25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4"/>
      <c r="AA55" s="214"/>
      <c r="AB55" s="214"/>
      <c r="AC55" s="214"/>
      <c r="AD55" s="214"/>
      <c r="AE55" s="214"/>
      <c r="AF55" s="214"/>
      <c r="AG55" s="214" t="s">
        <v>339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3" t="str">
        <f>C55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5" s="214"/>
      <c r="BC55" s="214"/>
      <c r="BD55" s="214"/>
      <c r="BE55" s="214"/>
      <c r="BF55" s="214"/>
      <c r="BG55" s="214"/>
      <c r="BH55" s="214"/>
    </row>
    <row r="56" spans="1:60" ht="22.5" outlineLevel="2" x14ac:dyDescent="0.2">
      <c r="A56" s="221"/>
      <c r="B56" s="222"/>
      <c r="C56" s="249" t="s">
        <v>3216</v>
      </c>
      <c r="D56" s="225"/>
      <c r="E56" s="226">
        <v>3.083E-2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4"/>
      <c r="AA56" s="214"/>
      <c r="AB56" s="214"/>
      <c r="AC56" s="214"/>
      <c r="AD56" s="214"/>
      <c r="AE56" s="214"/>
      <c r="AF56" s="214"/>
      <c r="AG56" s="214" t="s">
        <v>205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5">
        <v>27</v>
      </c>
      <c r="B57" s="236" t="s">
        <v>415</v>
      </c>
      <c r="C57" s="246" t="s">
        <v>416</v>
      </c>
      <c r="D57" s="237" t="s">
        <v>374</v>
      </c>
      <c r="E57" s="238">
        <v>2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8.6800000000000002E-3</v>
      </c>
      <c r="O57" s="238">
        <f>ROUND(E57*N57,2)</f>
        <v>0.02</v>
      </c>
      <c r="P57" s="238">
        <v>0</v>
      </c>
      <c r="Q57" s="238">
        <f>ROUND(E57*P57,2)</f>
        <v>0</v>
      </c>
      <c r="R57" s="240" t="s">
        <v>379</v>
      </c>
      <c r="S57" s="240" t="s">
        <v>190</v>
      </c>
      <c r="T57" s="241" t="s">
        <v>335</v>
      </c>
      <c r="U57" s="224">
        <v>0.70299999999999996</v>
      </c>
      <c r="V57" s="224">
        <f>ROUND(E57*U57,2)</f>
        <v>1.41</v>
      </c>
      <c r="W57" s="224"/>
      <c r="X57" s="224" t="s">
        <v>336</v>
      </c>
      <c r="Y57" s="224" t="s">
        <v>193</v>
      </c>
      <c r="Z57" s="214"/>
      <c r="AA57" s="214"/>
      <c r="AB57" s="214"/>
      <c r="AC57" s="214"/>
      <c r="AD57" s="214"/>
      <c r="AE57" s="214"/>
      <c r="AF57" s="214"/>
      <c r="AG57" s="214" t="s">
        <v>337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2" x14ac:dyDescent="0.2">
      <c r="A58" s="221"/>
      <c r="B58" s="222"/>
      <c r="C58" s="255" t="s">
        <v>417</v>
      </c>
      <c r="D58" s="254"/>
      <c r="E58" s="254"/>
      <c r="F58" s="254"/>
      <c r="G58" s="25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4"/>
      <c r="AA58" s="214"/>
      <c r="AB58" s="214"/>
      <c r="AC58" s="214"/>
      <c r="AD58" s="214"/>
      <c r="AE58" s="214"/>
      <c r="AF58" s="214"/>
      <c r="AG58" s="214" t="s">
        <v>339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3" t="str">
        <f>C58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8" s="214"/>
      <c r="BC58" s="214"/>
      <c r="BD58" s="214"/>
      <c r="BE58" s="214"/>
      <c r="BF58" s="214"/>
      <c r="BG58" s="214"/>
      <c r="BH58" s="214"/>
    </row>
    <row r="59" spans="1:60" ht="22.5" outlineLevel="2" x14ac:dyDescent="0.2">
      <c r="A59" s="221"/>
      <c r="B59" s="222"/>
      <c r="C59" s="249" t="s">
        <v>424</v>
      </c>
      <c r="D59" s="225"/>
      <c r="E59" s="226">
        <v>2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4"/>
      <c r="AA59" s="214"/>
      <c r="AB59" s="214"/>
      <c r="AC59" s="214"/>
      <c r="AD59" s="214"/>
      <c r="AE59" s="214"/>
      <c r="AF59" s="214"/>
      <c r="AG59" s="214" t="s">
        <v>205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5">
        <v>39</v>
      </c>
      <c r="B60" s="236" t="s">
        <v>425</v>
      </c>
      <c r="C60" s="246" t="s">
        <v>426</v>
      </c>
      <c r="D60" s="237" t="s">
        <v>361</v>
      </c>
      <c r="E60" s="238">
        <v>1.5956699999999999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40" t="s">
        <v>379</v>
      </c>
      <c r="S60" s="240" t="s">
        <v>190</v>
      </c>
      <c r="T60" s="241" t="s">
        <v>335</v>
      </c>
      <c r="U60" s="224">
        <v>1.7629999999999999</v>
      </c>
      <c r="V60" s="224">
        <f>ROUND(E60*U60,2)</f>
        <v>2.81</v>
      </c>
      <c r="W60" s="224"/>
      <c r="X60" s="224" t="s">
        <v>336</v>
      </c>
      <c r="Y60" s="224" t="s">
        <v>193</v>
      </c>
      <c r="Z60" s="214"/>
      <c r="AA60" s="214"/>
      <c r="AB60" s="214"/>
      <c r="AC60" s="214"/>
      <c r="AD60" s="214"/>
      <c r="AE60" s="214"/>
      <c r="AF60" s="214"/>
      <c r="AG60" s="214" t="s">
        <v>337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2" x14ac:dyDescent="0.2">
      <c r="A61" s="221"/>
      <c r="B61" s="222"/>
      <c r="C61" s="255" t="s">
        <v>427</v>
      </c>
      <c r="D61" s="254"/>
      <c r="E61" s="254"/>
      <c r="F61" s="254"/>
      <c r="G61" s="25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4"/>
      <c r="AA61" s="214"/>
      <c r="AB61" s="214"/>
      <c r="AC61" s="214"/>
      <c r="AD61" s="214"/>
      <c r="AE61" s="214"/>
      <c r="AF61" s="214"/>
      <c r="AG61" s="214" t="s">
        <v>339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3" t="str">
        <f>C61</f>
        <v>Příplatek k cenám hloubených vykopávek za ztížení vykopávky v blízkosti podzemního vedení nebo výbušnin pro jakoukoliv třídu horniny.</v>
      </c>
      <c r="BB61" s="214"/>
      <c r="BC61" s="214"/>
      <c r="BD61" s="214"/>
      <c r="BE61" s="214"/>
      <c r="BF61" s="214"/>
      <c r="BG61" s="214"/>
      <c r="BH61" s="214"/>
    </row>
    <row r="62" spans="1:60" ht="22.5" outlineLevel="2" x14ac:dyDescent="0.2">
      <c r="A62" s="221"/>
      <c r="B62" s="222"/>
      <c r="C62" s="249" t="s">
        <v>3217</v>
      </c>
      <c r="D62" s="225"/>
      <c r="E62" s="226">
        <v>1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4"/>
      <c r="AA62" s="214"/>
      <c r="AB62" s="214"/>
      <c r="AC62" s="214"/>
      <c r="AD62" s="214"/>
      <c r="AE62" s="214"/>
      <c r="AF62" s="214"/>
      <c r="AG62" s="214" t="s">
        <v>205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3" x14ac:dyDescent="0.2">
      <c r="A63" s="221"/>
      <c r="B63" s="222"/>
      <c r="C63" s="249" t="s">
        <v>3218</v>
      </c>
      <c r="D63" s="225"/>
      <c r="E63" s="226"/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4"/>
      <c r="AA63" s="214"/>
      <c r="AB63" s="214"/>
      <c r="AC63" s="214"/>
      <c r="AD63" s="214"/>
      <c r="AE63" s="214"/>
      <c r="AF63" s="214"/>
      <c r="AG63" s="214" t="s">
        <v>205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3" x14ac:dyDescent="0.2">
      <c r="A64" s="221"/>
      <c r="B64" s="222"/>
      <c r="C64" s="249" t="s">
        <v>3218</v>
      </c>
      <c r="D64" s="225"/>
      <c r="E64" s="226"/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4"/>
      <c r="AA64" s="214"/>
      <c r="AB64" s="214"/>
      <c r="AC64" s="214"/>
      <c r="AD64" s="214"/>
      <c r="AE64" s="214"/>
      <c r="AF64" s="214"/>
      <c r="AG64" s="214" t="s">
        <v>205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3" x14ac:dyDescent="0.2">
      <c r="A65" s="221"/>
      <c r="B65" s="222"/>
      <c r="C65" s="249" t="s">
        <v>3219</v>
      </c>
      <c r="D65" s="225"/>
      <c r="E65" s="226">
        <v>0.59567000000000003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24"/>
      <c r="Z65" s="214"/>
      <c r="AA65" s="214"/>
      <c r="AB65" s="214"/>
      <c r="AC65" s="214"/>
      <c r="AD65" s="214"/>
      <c r="AE65" s="214"/>
      <c r="AF65" s="214"/>
      <c r="AG65" s="214" t="s">
        <v>205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5">
        <v>56</v>
      </c>
      <c r="B66" s="236" t="s">
        <v>1353</v>
      </c>
      <c r="C66" s="246" t="s">
        <v>1354</v>
      </c>
      <c r="D66" s="237" t="s">
        <v>361</v>
      </c>
      <c r="E66" s="238">
        <v>2.5000000000000001E-3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 t="s">
        <v>379</v>
      </c>
      <c r="S66" s="240" t="s">
        <v>190</v>
      </c>
      <c r="T66" s="241" t="s">
        <v>335</v>
      </c>
      <c r="U66" s="224">
        <v>0.18</v>
      </c>
      <c r="V66" s="224">
        <f>ROUND(E66*U66,2)</f>
        <v>0</v>
      </c>
      <c r="W66" s="224"/>
      <c r="X66" s="224" t="s">
        <v>336</v>
      </c>
      <c r="Y66" s="224" t="s">
        <v>193</v>
      </c>
      <c r="Z66" s="214"/>
      <c r="AA66" s="214"/>
      <c r="AB66" s="214"/>
      <c r="AC66" s="214"/>
      <c r="AD66" s="214"/>
      <c r="AE66" s="214"/>
      <c r="AF66" s="214"/>
      <c r="AG66" s="214" t="s">
        <v>337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33.75" outlineLevel="2" x14ac:dyDescent="0.2">
      <c r="A67" s="221"/>
      <c r="B67" s="222"/>
      <c r="C67" s="255" t="s">
        <v>434</v>
      </c>
      <c r="D67" s="254"/>
      <c r="E67" s="254"/>
      <c r="F67" s="254"/>
      <c r="G67" s="25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4"/>
      <c r="AA67" s="214"/>
      <c r="AB67" s="214"/>
      <c r="AC67" s="214"/>
      <c r="AD67" s="214"/>
      <c r="AE67" s="214"/>
      <c r="AF67" s="214"/>
      <c r="AG67" s="214" t="s">
        <v>339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3" t="str">
        <f>C67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7" s="214"/>
      <c r="BC67" s="214"/>
      <c r="BD67" s="214"/>
      <c r="BE67" s="214"/>
      <c r="BF67" s="214"/>
      <c r="BG67" s="214"/>
      <c r="BH67" s="214"/>
    </row>
    <row r="68" spans="1:60" ht="22.5" outlineLevel="2" x14ac:dyDescent="0.2">
      <c r="A68" s="221"/>
      <c r="B68" s="222"/>
      <c r="C68" s="249" t="s">
        <v>3220</v>
      </c>
      <c r="D68" s="225"/>
      <c r="E68" s="226">
        <v>2.5000000000000001E-3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4"/>
      <c r="AA68" s="214"/>
      <c r="AB68" s="214"/>
      <c r="AC68" s="214"/>
      <c r="AD68" s="214"/>
      <c r="AE68" s="214"/>
      <c r="AF68" s="214"/>
      <c r="AG68" s="214" t="s">
        <v>205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5">
        <v>58</v>
      </c>
      <c r="B69" s="236" t="s">
        <v>1356</v>
      </c>
      <c r="C69" s="246" t="s">
        <v>1357</v>
      </c>
      <c r="D69" s="237" t="s">
        <v>361</v>
      </c>
      <c r="E69" s="238">
        <v>2.5000000000000001E-3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 t="s">
        <v>379</v>
      </c>
      <c r="S69" s="240" t="s">
        <v>190</v>
      </c>
      <c r="T69" s="241" t="s">
        <v>335</v>
      </c>
      <c r="U69" s="224">
        <v>0.28999999999999998</v>
      </c>
      <c r="V69" s="224">
        <f>ROUND(E69*U69,2)</f>
        <v>0</v>
      </c>
      <c r="W69" s="224"/>
      <c r="X69" s="224" t="s">
        <v>336</v>
      </c>
      <c r="Y69" s="224" t="s">
        <v>193</v>
      </c>
      <c r="Z69" s="214"/>
      <c r="AA69" s="214"/>
      <c r="AB69" s="214"/>
      <c r="AC69" s="214"/>
      <c r="AD69" s="214"/>
      <c r="AE69" s="214"/>
      <c r="AF69" s="214"/>
      <c r="AG69" s="214" t="s">
        <v>391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33.75" outlineLevel="2" x14ac:dyDescent="0.2">
      <c r="A70" s="221"/>
      <c r="B70" s="222"/>
      <c r="C70" s="255" t="s">
        <v>434</v>
      </c>
      <c r="D70" s="254"/>
      <c r="E70" s="254"/>
      <c r="F70" s="254"/>
      <c r="G70" s="25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4"/>
      <c r="AA70" s="214"/>
      <c r="AB70" s="214"/>
      <c r="AC70" s="214"/>
      <c r="AD70" s="214"/>
      <c r="AE70" s="214"/>
      <c r="AF70" s="214"/>
      <c r="AG70" s="214" t="s">
        <v>339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3" t="str">
        <f>C70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0" s="214"/>
      <c r="BC70" s="214"/>
      <c r="BD70" s="214"/>
      <c r="BE70" s="214"/>
      <c r="BF70" s="214"/>
      <c r="BG70" s="214"/>
      <c r="BH70" s="214"/>
    </row>
    <row r="71" spans="1:60" ht="22.5" outlineLevel="2" x14ac:dyDescent="0.2">
      <c r="A71" s="221"/>
      <c r="B71" s="222"/>
      <c r="C71" s="249" t="s">
        <v>3220</v>
      </c>
      <c r="D71" s="225"/>
      <c r="E71" s="226">
        <v>2.5000000000000001E-3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4"/>
      <c r="AA71" s="214"/>
      <c r="AB71" s="214"/>
      <c r="AC71" s="214"/>
      <c r="AD71" s="214"/>
      <c r="AE71" s="214"/>
      <c r="AF71" s="214"/>
      <c r="AG71" s="214" t="s">
        <v>205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5">
        <v>60</v>
      </c>
      <c r="B72" s="236" t="s">
        <v>1358</v>
      </c>
      <c r="C72" s="246" t="s">
        <v>1359</v>
      </c>
      <c r="D72" s="237" t="s">
        <v>361</v>
      </c>
      <c r="E72" s="238">
        <v>0.17348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 t="s">
        <v>379</v>
      </c>
      <c r="S72" s="240" t="s">
        <v>190</v>
      </c>
      <c r="T72" s="241" t="s">
        <v>335</v>
      </c>
      <c r="U72" s="224">
        <v>0.2</v>
      </c>
      <c r="V72" s="224">
        <f>ROUND(E72*U72,2)</f>
        <v>0.03</v>
      </c>
      <c r="W72" s="224"/>
      <c r="X72" s="224" t="s">
        <v>336</v>
      </c>
      <c r="Y72" s="224" t="s">
        <v>193</v>
      </c>
      <c r="Z72" s="214"/>
      <c r="AA72" s="214"/>
      <c r="AB72" s="214"/>
      <c r="AC72" s="214"/>
      <c r="AD72" s="214"/>
      <c r="AE72" s="214"/>
      <c r="AF72" s="214"/>
      <c r="AG72" s="214" t="s">
        <v>337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33.75" outlineLevel="2" x14ac:dyDescent="0.2">
      <c r="A73" s="221"/>
      <c r="B73" s="222"/>
      <c r="C73" s="255" t="s">
        <v>434</v>
      </c>
      <c r="D73" s="254"/>
      <c r="E73" s="254"/>
      <c r="F73" s="254"/>
      <c r="G73" s="25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4"/>
      <c r="AA73" s="214"/>
      <c r="AB73" s="214"/>
      <c r="AC73" s="214"/>
      <c r="AD73" s="214"/>
      <c r="AE73" s="214"/>
      <c r="AF73" s="214"/>
      <c r="AG73" s="214" t="s">
        <v>339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3" t="str">
        <f>C73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3" s="214"/>
      <c r="BC73" s="214"/>
      <c r="BD73" s="214"/>
      <c r="BE73" s="214"/>
      <c r="BF73" s="214"/>
      <c r="BG73" s="214"/>
      <c r="BH73" s="214"/>
    </row>
    <row r="74" spans="1:60" ht="22.5" outlineLevel="2" x14ac:dyDescent="0.2">
      <c r="A74" s="221"/>
      <c r="B74" s="222"/>
      <c r="C74" s="249" t="s">
        <v>3221</v>
      </c>
      <c r="D74" s="225"/>
      <c r="E74" s="226">
        <v>0.24768000000000001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24"/>
      <c r="Z74" s="214"/>
      <c r="AA74" s="214"/>
      <c r="AB74" s="214"/>
      <c r="AC74" s="214"/>
      <c r="AD74" s="214"/>
      <c r="AE74" s="214"/>
      <c r="AF74" s="214"/>
      <c r="AG74" s="214" t="s">
        <v>205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3" x14ac:dyDescent="0.2">
      <c r="A75" s="221"/>
      <c r="B75" s="222"/>
      <c r="C75" s="249" t="s">
        <v>3222</v>
      </c>
      <c r="D75" s="225"/>
      <c r="E75" s="226">
        <v>-7.4200000000000002E-2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4"/>
      <c r="AA75" s="214"/>
      <c r="AB75" s="214"/>
      <c r="AC75" s="214"/>
      <c r="AD75" s="214"/>
      <c r="AE75" s="214"/>
      <c r="AF75" s="214"/>
      <c r="AG75" s="214" t="s">
        <v>205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3" x14ac:dyDescent="0.2">
      <c r="A76" s="221"/>
      <c r="B76" s="222"/>
      <c r="C76" s="249" t="s">
        <v>3223</v>
      </c>
      <c r="D76" s="225"/>
      <c r="E76" s="226"/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4"/>
      <c r="AA76" s="214"/>
      <c r="AB76" s="214"/>
      <c r="AC76" s="214"/>
      <c r="AD76" s="214"/>
      <c r="AE76" s="214"/>
      <c r="AF76" s="214"/>
      <c r="AG76" s="214" t="s">
        <v>205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3" x14ac:dyDescent="0.2">
      <c r="A77" s="221"/>
      <c r="B77" s="222"/>
      <c r="C77" s="249" t="s">
        <v>443</v>
      </c>
      <c r="D77" s="225"/>
      <c r="E77" s="226"/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4"/>
      <c r="AA77" s="214"/>
      <c r="AB77" s="214"/>
      <c r="AC77" s="214"/>
      <c r="AD77" s="214"/>
      <c r="AE77" s="214"/>
      <c r="AF77" s="214"/>
      <c r="AG77" s="214" t="s">
        <v>205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3" x14ac:dyDescent="0.2">
      <c r="A78" s="221"/>
      <c r="B78" s="222"/>
      <c r="C78" s="249" t="s">
        <v>444</v>
      </c>
      <c r="D78" s="225"/>
      <c r="E78" s="226"/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4"/>
      <c r="AA78" s="214"/>
      <c r="AB78" s="214"/>
      <c r="AC78" s="214"/>
      <c r="AD78" s="214"/>
      <c r="AE78" s="214"/>
      <c r="AF78" s="214"/>
      <c r="AG78" s="214" t="s">
        <v>205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62</v>
      </c>
      <c r="B79" s="236" t="s">
        <v>445</v>
      </c>
      <c r="C79" s="246" t="s">
        <v>446</v>
      </c>
      <c r="D79" s="237" t="s">
        <v>361</v>
      </c>
      <c r="E79" s="238">
        <v>0.17348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379</v>
      </c>
      <c r="S79" s="240" t="s">
        <v>190</v>
      </c>
      <c r="T79" s="241" t="s">
        <v>335</v>
      </c>
      <c r="U79" s="224">
        <v>8.4000000000000005E-2</v>
      </c>
      <c r="V79" s="224">
        <f>ROUND(E79*U79,2)</f>
        <v>0.01</v>
      </c>
      <c r="W79" s="224"/>
      <c r="X79" s="224" t="s">
        <v>336</v>
      </c>
      <c r="Y79" s="224" t="s">
        <v>193</v>
      </c>
      <c r="Z79" s="214"/>
      <c r="AA79" s="214"/>
      <c r="AB79" s="214"/>
      <c r="AC79" s="214"/>
      <c r="AD79" s="214"/>
      <c r="AE79" s="214"/>
      <c r="AF79" s="214"/>
      <c r="AG79" s="214" t="s">
        <v>337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2" x14ac:dyDescent="0.2">
      <c r="A80" s="221"/>
      <c r="B80" s="222"/>
      <c r="C80" s="255" t="s">
        <v>434</v>
      </c>
      <c r="D80" s="254"/>
      <c r="E80" s="254"/>
      <c r="F80" s="254"/>
      <c r="G80" s="25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4"/>
      <c r="AA80" s="214"/>
      <c r="AB80" s="214"/>
      <c r="AC80" s="214"/>
      <c r="AD80" s="214"/>
      <c r="AE80" s="214"/>
      <c r="AF80" s="214"/>
      <c r="AG80" s="214" t="s">
        <v>339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3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outlineLevel="2" x14ac:dyDescent="0.2">
      <c r="A81" s="221"/>
      <c r="B81" s="222"/>
      <c r="C81" s="249" t="s">
        <v>3224</v>
      </c>
      <c r="D81" s="225"/>
      <c r="E81" s="226">
        <v>0.24768000000000001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4"/>
      <c r="AA81" s="214"/>
      <c r="AB81" s="214"/>
      <c r="AC81" s="214"/>
      <c r="AD81" s="214"/>
      <c r="AE81" s="214"/>
      <c r="AF81" s="214"/>
      <c r="AG81" s="214" t="s">
        <v>205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3" x14ac:dyDescent="0.2">
      <c r="A82" s="221"/>
      <c r="B82" s="222"/>
      <c r="C82" s="249" t="s">
        <v>3225</v>
      </c>
      <c r="D82" s="225"/>
      <c r="E82" s="226">
        <v>-7.4200000000000002E-2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4"/>
      <c r="AA82" s="214"/>
      <c r="AB82" s="214"/>
      <c r="AC82" s="214"/>
      <c r="AD82" s="214"/>
      <c r="AE82" s="214"/>
      <c r="AF82" s="214"/>
      <c r="AG82" s="214" t="s">
        <v>205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3" x14ac:dyDescent="0.2">
      <c r="A83" s="221"/>
      <c r="B83" s="222"/>
      <c r="C83" s="249" t="s">
        <v>3226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4"/>
      <c r="AA83" s="214"/>
      <c r="AB83" s="214"/>
      <c r="AC83" s="214"/>
      <c r="AD83" s="214"/>
      <c r="AE83" s="214"/>
      <c r="AF83" s="214"/>
      <c r="AG83" s="214" t="s">
        <v>205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3" x14ac:dyDescent="0.2">
      <c r="A84" s="221"/>
      <c r="B84" s="222"/>
      <c r="C84" s="249" t="s">
        <v>450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4"/>
      <c r="AA84" s="214"/>
      <c r="AB84" s="214"/>
      <c r="AC84" s="214"/>
      <c r="AD84" s="214"/>
      <c r="AE84" s="214"/>
      <c r="AF84" s="214"/>
      <c r="AG84" s="214" t="s">
        <v>205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3" x14ac:dyDescent="0.2">
      <c r="A85" s="221"/>
      <c r="B85" s="222"/>
      <c r="C85" s="249" t="s">
        <v>451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4"/>
      <c r="AA85" s="214"/>
      <c r="AB85" s="214"/>
      <c r="AC85" s="214"/>
      <c r="AD85" s="214"/>
      <c r="AE85" s="214"/>
      <c r="AF85" s="214"/>
      <c r="AG85" s="214" t="s">
        <v>205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35">
        <v>63</v>
      </c>
      <c r="B86" s="236" t="s">
        <v>1368</v>
      </c>
      <c r="C86" s="246" t="s">
        <v>1369</v>
      </c>
      <c r="D86" s="237" t="s">
        <v>361</v>
      </c>
      <c r="E86" s="238">
        <v>0.17348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379</v>
      </c>
      <c r="S86" s="240" t="s">
        <v>190</v>
      </c>
      <c r="T86" s="241" t="s">
        <v>335</v>
      </c>
      <c r="U86" s="224">
        <v>0.54</v>
      </c>
      <c r="V86" s="224">
        <f>ROUND(E86*U86,2)</f>
        <v>0.09</v>
      </c>
      <c r="W86" s="224"/>
      <c r="X86" s="224" t="s">
        <v>336</v>
      </c>
      <c r="Y86" s="224" t="s">
        <v>193</v>
      </c>
      <c r="Z86" s="214"/>
      <c r="AA86" s="214"/>
      <c r="AB86" s="214"/>
      <c r="AC86" s="214"/>
      <c r="AD86" s="214"/>
      <c r="AE86" s="214"/>
      <c r="AF86" s="214"/>
      <c r="AG86" s="214" t="s">
        <v>391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2" x14ac:dyDescent="0.2">
      <c r="A87" s="221"/>
      <c r="B87" s="222"/>
      <c r="C87" s="255" t="s">
        <v>434</v>
      </c>
      <c r="D87" s="254"/>
      <c r="E87" s="254"/>
      <c r="F87" s="254"/>
      <c r="G87" s="25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4"/>
      <c r="AA87" s="214"/>
      <c r="AB87" s="214"/>
      <c r="AC87" s="214"/>
      <c r="AD87" s="214"/>
      <c r="AE87" s="214"/>
      <c r="AF87" s="214"/>
      <c r="AG87" s="214" t="s">
        <v>339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3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ht="22.5" outlineLevel="2" x14ac:dyDescent="0.2">
      <c r="A88" s="221"/>
      <c r="B88" s="222"/>
      <c r="C88" s="249" t="s">
        <v>3221</v>
      </c>
      <c r="D88" s="225"/>
      <c r="E88" s="226">
        <v>0.24768000000000001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4"/>
      <c r="AA88" s="214"/>
      <c r="AB88" s="214"/>
      <c r="AC88" s="214"/>
      <c r="AD88" s="214"/>
      <c r="AE88" s="214"/>
      <c r="AF88" s="214"/>
      <c r="AG88" s="214" t="s">
        <v>205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3" x14ac:dyDescent="0.2">
      <c r="A89" s="221"/>
      <c r="B89" s="222"/>
      <c r="C89" s="249" t="s">
        <v>3222</v>
      </c>
      <c r="D89" s="225"/>
      <c r="E89" s="226">
        <v>-7.4200000000000002E-2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4"/>
      <c r="AA89" s="214"/>
      <c r="AB89" s="214"/>
      <c r="AC89" s="214"/>
      <c r="AD89" s="214"/>
      <c r="AE89" s="214"/>
      <c r="AF89" s="214"/>
      <c r="AG89" s="214" t="s">
        <v>205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3" x14ac:dyDescent="0.2">
      <c r="A90" s="221"/>
      <c r="B90" s="222"/>
      <c r="C90" s="249" t="s">
        <v>3223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4"/>
      <c r="AA90" s="214"/>
      <c r="AB90" s="214"/>
      <c r="AC90" s="214"/>
      <c r="AD90" s="214"/>
      <c r="AE90" s="214"/>
      <c r="AF90" s="214"/>
      <c r="AG90" s="214" t="s">
        <v>205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3" x14ac:dyDescent="0.2">
      <c r="A91" s="221"/>
      <c r="B91" s="222"/>
      <c r="C91" s="249" t="s">
        <v>443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4"/>
      <c r="AA91" s="214"/>
      <c r="AB91" s="214"/>
      <c r="AC91" s="214"/>
      <c r="AD91" s="214"/>
      <c r="AE91" s="214"/>
      <c r="AF91" s="214"/>
      <c r="AG91" s="214" t="s">
        <v>205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3" x14ac:dyDescent="0.2">
      <c r="A92" s="221"/>
      <c r="B92" s="222"/>
      <c r="C92" s="249" t="s">
        <v>444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4"/>
      <c r="AA92" s="214"/>
      <c r="AB92" s="214"/>
      <c r="AC92" s="214"/>
      <c r="AD92" s="214"/>
      <c r="AE92" s="214"/>
      <c r="AF92" s="214"/>
      <c r="AG92" s="214" t="s">
        <v>205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5">
        <v>65</v>
      </c>
      <c r="B93" s="236" t="s">
        <v>1370</v>
      </c>
      <c r="C93" s="246" t="s">
        <v>1371</v>
      </c>
      <c r="D93" s="237" t="s">
        <v>361</v>
      </c>
      <c r="E93" s="238">
        <v>0.28910999999999998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379</v>
      </c>
      <c r="S93" s="240" t="s">
        <v>190</v>
      </c>
      <c r="T93" s="241" t="s">
        <v>335</v>
      </c>
      <c r="U93" s="224">
        <v>0.35</v>
      </c>
      <c r="V93" s="224">
        <f>ROUND(E93*U93,2)</f>
        <v>0.1</v>
      </c>
      <c r="W93" s="224"/>
      <c r="X93" s="224" t="s">
        <v>336</v>
      </c>
      <c r="Y93" s="224" t="s">
        <v>193</v>
      </c>
      <c r="Z93" s="214"/>
      <c r="AA93" s="214"/>
      <c r="AB93" s="214"/>
      <c r="AC93" s="214"/>
      <c r="AD93" s="214"/>
      <c r="AE93" s="214"/>
      <c r="AF93" s="214"/>
      <c r="AG93" s="214" t="s">
        <v>337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2" x14ac:dyDescent="0.2">
      <c r="A94" s="221"/>
      <c r="B94" s="222"/>
      <c r="C94" s="255" t="s">
        <v>434</v>
      </c>
      <c r="D94" s="254"/>
      <c r="E94" s="254"/>
      <c r="F94" s="254"/>
      <c r="G94" s="25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4"/>
      <c r="AA94" s="214"/>
      <c r="AB94" s="214"/>
      <c r="AC94" s="214"/>
      <c r="AD94" s="214"/>
      <c r="AE94" s="214"/>
      <c r="AF94" s="214"/>
      <c r="AG94" s="214" t="s">
        <v>339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3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outlineLevel="2" x14ac:dyDescent="0.2">
      <c r="A95" s="221"/>
      <c r="B95" s="222"/>
      <c r="C95" s="249" t="s">
        <v>3227</v>
      </c>
      <c r="D95" s="225"/>
      <c r="E95" s="226">
        <v>0.41100999999999999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4"/>
      <c r="AA95" s="214"/>
      <c r="AB95" s="214"/>
      <c r="AC95" s="214"/>
      <c r="AD95" s="214"/>
      <c r="AE95" s="214"/>
      <c r="AF95" s="214"/>
      <c r="AG95" s="214" t="s">
        <v>205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3" x14ac:dyDescent="0.2">
      <c r="A96" s="221"/>
      <c r="B96" s="222"/>
      <c r="C96" s="249" t="s">
        <v>3228</v>
      </c>
      <c r="D96" s="225"/>
      <c r="E96" s="226">
        <v>-0.12189999999999999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4"/>
      <c r="AA96" s="214"/>
      <c r="AB96" s="214"/>
      <c r="AC96" s="214"/>
      <c r="AD96" s="214"/>
      <c r="AE96" s="214"/>
      <c r="AF96" s="214"/>
      <c r="AG96" s="214" t="s">
        <v>205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3" x14ac:dyDescent="0.2">
      <c r="A97" s="221"/>
      <c r="B97" s="222"/>
      <c r="C97" s="249" t="s">
        <v>3229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4"/>
      <c r="AA97" s="214"/>
      <c r="AB97" s="214"/>
      <c r="AC97" s="214"/>
      <c r="AD97" s="214"/>
      <c r="AE97" s="214"/>
      <c r="AF97" s="214"/>
      <c r="AG97" s="214" t="s">
        <v>205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3" x14ac:dyDescent="0.2">
      <c r="A98" s="221"/>
      <c r="B98" s="222"/>
      <c r="C98" s="249" t="s">
        <v>459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4"/>
      <c r="AA98" s="214"/>
      <c r="AB98" s="214"/>
      <c r="AC98" s="214"/>
      <c r="AD98" s="214"/>
      <c r="AE98" s="214"/>
      <c r="AF98" s="214"/>
      <c r="AG98" s="214" t="s">
        <v>205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3" x14ac:dyDescent="0.2">
      <c r="A99" s="221"/>
      <c r="B99" s="222"/>
      <c r="C99" s="249" t="s">
        <v>460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4"/>
      <c r="AA99" s="214"/>
      <c r="AB99" s="214"/>
      <c r="AC99" s="214"/>
      <c r="AD99" s="214"/>
      <c r="AE99" s="214"/>
      <c r="AF99" s="214"/>
      <c r="AG99" s="214" t="s">
        <v>205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67</v>
      </c>
      <c r="B100" s="236" t="s">
        <v>461</v>
      </c>
      <c r="C100" s="246" t="s">
        <v>462</v>
      </c>
      <c r="D100" s="237" t="s">
        <v>361</v>
      </c>
      <c r="E100" s="238">
        <v>0.28910999999999998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379</v>
      </c>
      <c r="S100" s="240" t="s">
        <v>190</v>
      </c>
      <c r="T100" s="241" t="s">
        <v>335</v>
      </c>
      <c r="U100" s="224">
        <v>0.14829999999999999</v>
      </c>
      <c r="V100" s="224">
        <f>ROUND(E100*U100,2)</f>
        <v>0.04</v>
      </c>
      <c r="W100" s="224"/>
      <c r="X100" s="224" t="s">
        <v>336</v>
      </c>
      <c r="Y100" s="224" t="s">
        <v>193</v>
      </c>
      <c r="Z100" s="214"/>
      <c r="AA100" s="214"/>
      <c r="AB100" s="214"/>
      <c r="AC100" s="214"/>
      <c r="AD100" s="214"/>
      <c r="AE100" s="214"/>
      <c r="AF100" s="214"/>
      <c r="AG100" s="214" t="s">
        <v>337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2" x14ac:dyDescent="0.2">
      <c r="A101" s="221"/>
      <c r="B101" s="222"/>
      <c r="C101" s="255" t="s">
        <v>434</v>
      </c>
      <c r="D101" s="254"/>
      <c r="E101" s="254"/>
      <c r="F101" s="254"/>
      <c r="G101" s="25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4"/>
      <c r="AA101" s="214"/>
      <c r="AB101" s="214"/>
      <c r="AC101" s="214"/>
      <c r="AD101" s="214"/>
      <c r="AE101" s="214"/>
      <c r="AF101" s="214"/>
      <c r="AG101" s="214" t="s">
        <v>339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3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2" x14ac:dyDescent="0.2">
      <c r="A102" s="221"/>
      <c r="B102" s="222"/>
      <c r="C102" s="249" t="s">
        <v>3230</v>
      </c>
      <c r="D102" s="225"/>
      <c r="E102" s="226">
        <v>0.41100999999999999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4"/>
      <c r="AA102" s="214"/>
      <c r="AB102" s="214"/>
      <c r="AC102" s="214"/>
      <c r="AD102" s="214"/>
      <c r="AE102" s="214"/>
      <c r="AF102" s="214"/>
      <c r="AG102" s="214" t="s">
        <v>205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3" x14ac:dyDescent="0.2">
      <c r="A103" s="221"/>
      <c r="B103" s="222"/>
      <c r="C103" s="249" t="s">
        <v>3231</v>
      </c>
      <c r="D103" s="225"/>
      <c r="E103" s="226">
        <v>-0.12189999999999999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4"/>
      <c r="AA103" s="214"/>
      <c r="AB103" s="214"/>
      <c r="AC103" s="214"/>
      <c r="AD103" s="214"/>
      <c r="AE103" s="214"/>
      <c r="AF103" s="214"/>
      <c r="AG103" s="214" t="s">
        <v>205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3" x14ac:dyDescent="0.2">
      <c r="A104" s="221"/>
      <c r="B104" s="222"/>
      <c r="C104" s="249" t="s">
        <v>3232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4"/>
      <c r="AA104" s="214"/>
      <c r="AB104" s="214"/>
      <c r="AC104" s="214"/>
      <c r="AD104" s="214"/>
      <c r="AE104" s="214"/>
      <c r="AF104" s="214"/>
      <c r="AG104" s="214" t="s">
        <v>205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3" x14ac:dyDescent="0.2">
      <c r="A105" s="221"/>
      <c r="B105" s="222"/>
      <c r="C105" s="249" t="s">
        <v>466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4"/>
      <c r="AA105" s="214"/>
      <c r="AB105" s="214"/>
      <c r="AC105" s="214"/>
      <c r="AD105" s="214"/>
      <c r="AE105" s="214"/>
      <c r="AF105" s="214"/>
      <c r="AG105" s="214" t="s">
        <v>205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3" x14ac:dyDescent="0.2">
      <c r="A106" s="221"/>
      <c r="B106" s="222"/>
      <c r="C106" s="249" t="s">
        <v>467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4"/>
      <c r="AA106" s="214"/>
      <c r="AB106" s="214"/>
      <c r="AC106" s="214"/>
      <c r="AD106" s="214"/>
      <c r="AE106" s="214"/>
      <c r="AF106" s="214"/>
      <c r="AG106" s="214" t="s">
        <v>205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5">
        <v>68</v>
      </c>
      <c r="B107" s="236" t="s">
        <v>1380</v>
      </c>
      <c r="C107" s="246" t="s">
        <v>1381</v>
      </c>
      <c r="D107" s="237" t="s">
        <v>361</v>
      </c>
      <c r="E107" s="238">
        <v>0.28910999999999998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379</v>
      </c>
      <c r="S107" s="240" t="s">
        <v>190</v>
      </c>
      <c r="T107" s="241" t="s">
        <v>335</v>
      </c>
      <c r="U107" s="224">
        <v>0.9</v>
      </c>
      <c r="V107" s="224">
        <f>ROUND(E107*U107,2)</f>
        <v>0.26</v>
      </c>
      <c r="W107" s="224"/>
      <c r="X107" s="224" t="s">
        <v>336</v>
      </c>
      <c r="Y107" s="224" t="s">
        <v>193</v>
      </c>
      <c r="Z107" s="214"/>
      <c r="AA107" s="214"/>
      <c r="AB107" s="214"/>
      <c r="AC107" s="214"/>
      <c r="AD107" s="214"/>
      <c r="AE107" s="214"/>
      <c r="AF107" s="214"/>
      <c r="AG107" s="214" t="s">
        <v>391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2" x14ac:dyDescent="0.2">
      <c r="A108" s="221"/>
      <c r="B108" s="222"/>
      <c r="C108" s="255" t="s">
        <v>434</v>
      </c>
      <c r="D108" s="254"/>
      <c r="E108" s="254"/>
      <c r="F108" s="254"/>
      <c r="G108" s="25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4"/>
      <c r="AA108" s="214"/>
      <c r="AB108" s="214"/>
      <c r="AC108" s="214"/>
      <c r="AD108" s="214"/>
      <c r="AE108" s="214"/>
      <c r="AF108" s="214"/>
      <c r="AG108" s="214" t="s">
        <v>339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3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2" x14ac:dyDescent="0.2">
      <c r="A109" s="221"/>
      <c r="B109" s="222"/>
      <c r="C109" s="249" t="s">
        <v>3227</v>
      </c>
      <c r="D109" s="225"/>
      <c r="E109" s="226">
        <v>0.41100999999999999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4"/>
      <c r="AA109" s="214"/>
      <c r="AB109" s="214"/>
      <c r="AC109" s="214"/>
      <c r="AD109" s="214"/>
      <c r="AE109" s="214"/>
      <c r="AF109" s="214"/>
      <c r="AG109" s="214" t="s">
        <v>205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3" x14ac:dyDescent="0.2">
      <c r="A110" s="221"/>
      <c r="B110" s="222"/>
      <c r="C110" s="249" t="s">
        <v>3228</v>
      </c>
      <c r="D110" s="225"/>
      <c r="E110" s="226">
        <v>-0.12189999999999999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4"/>
      <c r="AA110" s="214"/>
      <c r="AB110" s="214"/>
      <c r="AC110" s="214"/>
      <c r="AD110" s="214"/>
      <c r="AE110" s="214"/>
      <c r="AF110" s="214"/>
      <c r="AG110" s="214" t="s">
        <v>205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3" x14ac:dyDescent="0.2">
      <c r="A111" s="221"/>
      <c r="B111" s="222"/>
      <c r="C111" s="249" t="s">
        <v>3229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4"/>
      <c r="AA111" s="214"/>
      <c r="AB111" s="214"/>
      <c r="AC111" s="214"/>
      <c r="AD111" s="214"/>
      <c r="AE111" s="214"/>
      <c r="AF111" s="214"/>
      <c r="AG111" s="214" t="s">
        <v>205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3" x14ac:dyDescent="0.2">
      <c r="A112" s="221"/>
      <c r="B112" s="222"/>
      <c r="C112" s="249" t="s">
        <v>459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4"/>
      <c r="AA112" s="214"/>
      <c r="AB112" s="214"/>
      <c r="AC112" s="214"/>
      <c r="AD112" s="214"/>
      <c r="AE112" s="214"/>
      <c r="AF112" s="214"/>
      <c r="AG112" s="214" t="s">
        <v>205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3" x14ac:dyDescent="0.2">
      <c r="A113" s="221"/>
      <c r="B113" s="222"/>
      <c r="C113" s="249" t="s">
        <v>460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4"/>
      <c r="AA113" s="214"/>
      <c r="AB113" s="214"/>
      <c r="AC113" s="214"/>
      <c r="AD113" s="214"/>
      <c r="AE113" s="214"/>
      <c r="AF113" s="214"/>
      <c r="AG113" s="214" t="s">
        <v>205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5">
        <v>70</v>
      </c>
      <c r="B114" s="236" t="s">
        <v>470</v>
      </c>
      <c r="C114" s="246" t="s">
        <v>471</v>
      </c>
      <c r="D114" s="237" t="s">
        <v>361</v>
      </c>
      <c r="E114" s="238">
        <v>0.62849999999999995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379</v>
      </c>
      <c r="S114" s="240" t="s">
        <v>190</v>
      </c>
      <c r="T114" s="241" t="s">
        <v>335</v>
      </c>
      <c r="U114" s="224">
        <v>0.47</v>
      </c>
      <c r="V114" s="224">
        <f>ROUND(E114*U114,2)</f>
        <v>0.3</v>
      </c>
      <c r="W114" s="224"/>
      <c r="X114" s="224" t="s">
        <v>336</v>
      </c>
      <c r="Y114" s="224" t="s">
        <v>193</v>
      </c>
      <c r="Z114" s="214"/>
      <c r="AA114" s="214"/>
      <c r="AB114" s="214"/>
      <c r="AC114" s="214"/>
      <c r="AD114" s="214"/>
      <c r="AE114" s="214"/>
      <c r="AF114" s="214"/>
      <c r="AG114" s="214" t="s">
        <v>337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2" x14ac:dyDescent="0.2">
      <c r="A115" s="221"/>
      <c r="B115" s="222"/>
      <c r="C115" s="255" t="s">
        <v>434</v>
      </c>
      <c r="D115" s="254"/>
      <c r="E115" s="254"/>
      <c r="F115" s="254"/>
      <c r="G115" s="25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4"/>
      <c r="AA115" s="214"/>
      <c r="AB115" s="214"/>
      <c r="AC115" s="214"/>
      <c r="AD115" s="214"/>
      <c r="AE115" s="214"/>
      <c r="AF115" s="214"/>
      <c r="AG115" s="214" t="s">
        <v>339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3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2" x14ac:dyDescent="0.2">
      <c r="A116" s="221"/>
      <c r="B116" s="222"/>
      <c r="C116" s="249" t="s">
        <v>3233</v>
      </c>
      <c r="D116" s="225"/>
      <c r="E116" s="226">
        <v>0.89349999999999996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4"/>
      <c r="AA116" s="214"/>
      <c r="AB116" s="214"/>
      <c r="AC116" s="214"/>
      <c r="AD116" s="214"/>
      <c r="AE116" s="214"/>
      <c r="AF116" s="214"/>
      <c r="AG116" s="214" t="s">
        <v>205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3" x14ac:dyDescent="0.2">
      <c r="A117" s="221"/>
      <c r="B117" s="222"/>
      <c r="C117" s="249" t="s">
        <v>3234</v>
      </c>
      <c r="D117" s="225"/>
      <c r="E117" s="226">
        <v>-0.26500000000000001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4"/>
      <c r="AA117" s="214"/>
      <c r="AB117" s="214"/>
      <c r="AC117" s="214"/>
      <c r="AD117" s="214"/>
      <c r="AE117" s="214"/>
      <c r="AF117" s="214"/>
      <c r="AG117" s="214" t="s">
        <v>205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3" x14ac:dyDescent="0.2">
      <c r="A118" s="221"/>
      <c r="B118" s="222"/>
      <c r="C118" s="249" t="s">
        <v>3235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4"/>
      <c r="AA118" s="214"/>
      <c r="AB118" s="214"/>
      <c r="AC118" s="214"/>
      <c r="AD118" s="214"/>
      <c r="AE118" s="214"/>
      <c r="AF118" s="214"/>
      <c r="AG118" s="214" t="s">
        <v>205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3" x14ac:dyDescent="0.2">
      <c r="A119" s="221"/>
      <c r="B119" s="222"/>
      <c r="C119" s="249" t="s">
        <v>475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4"/>
      <c r="AA119" s="214"/>
      <c r="AB119" s="214"/>
      <c r="AC119" s="214"/>
      <c r="AD119" s="214"/>
      <c r="AE119" s="214"/>
      <c r="AF119" s="214"/>
      <c r="AG119" s="214" t="s">
        <v>205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3" x14ac:dyDescent="0.2">
      <c r="A120" s="221"/>
      <c r="B120" s="222"/>
      <c r="C120" s="249" t="s">
        <v>476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4"/>
      <c r="AA120" s="214"/>
      <c r="AB120" s="214"/>
      <c r="AC120" s="214"/>
      <c r="AD120" s="214"/>
      <c r="AE120" s="214"/>
      <c r="AF120" s="214"/>
      <c r="AG120" s="214" t="s">
        <v>205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71</v>
      </c>
      <c r="B121" s="236" t="s">
        <v>477</v>
      </c>
      <c r="C121" s="246" t="s">
        <v>478</v>
      </c>
      <c r="D121" s="237" t="s">
        <v>361</v>
      </c>
      <c r="E121" s="238">
        <v>8.0449999999999994E-2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379</v>
      </c>
      <c r="S121" s="240" t="s">
        <v>190</v>
      </c>
      <c r="T121" s="241" t="s">
        <v>335</v>
      </c>
      <c r="U121" s="224">
        <v>0.25</v>
      </c>
      <c r="V121" s="224">
        <f>ROUND(E121*U121,2)</f>
        <v>0.02</v>
      </c>
      <c r="W121" s="224"/>
      <c r="X121" s="224" t="s">
        <v>336</v>
      </c>
      <c r="Y121" s="224" t="s">
        <v>193</v>
      </c>
      <c r="Z121" s="214"/>
      <c r="AA121" s="214"/>
      <c r="AB121" s="214"/>
      <c r="AC121" s="214"/>
      <c r="AD121" s="214"/>
      <c r="AE121" s="214"/>
      <c r="AF121" s="214"/>
      <c r="AG121" s="214" t="s">
        <v>337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2" x14ac:dyDescent="0.2">
      <c r="A122" s="221"/>
      <c r="B122" s="222"/>
      <c r="C122" s="255" t="s">
        <v>434</v>
      </c>
      <c r="D122" s="254"/>
      <c r="E122" s="254"/>
      <c r="F122" s="254"/>
      <c r="G122" s="25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4"/>
      <c r="AA122" s="214"/>
      <c r="AB122" s="214"/>
      <c r="AC122" s="214"/>
      <c r="AD122" s="214"/>
      <c r="AE122" s="214"/>
      <c r="AF122" s="214"/>
      <c r="AG122" s="214" t="s">
        <v>339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3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2" x14ac:dyDescent="0.2">
      <c r="A123" s="221"/>
      <c r="B123" s="222"/>
      <c r="C123" s="249" t="s">
        <v>3236</v>
      </c>
      <c r="D123" s="225"/>
      <c r="E123" s="226">
        <v>0.11437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4"/>
      <c r="AA123" s="214"/>
      <c r="AB123" s="214"/>
      <c r="AC123" s="214"/>
      <c r="AD123" s="214"/>
      <c r="AE123" s="214"/>
      <c r="AF123" s="214"/>
      <c r="AG123" s="214" t="s">
        <v>205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3" x14ac:dyDescent="0.2">
      <c r="A124" s="221"/>
      <c r="B124" s="222"/>
      <c r="C124" s="249" t="s">
        <v>3237</v>
      </c>
      <c r="D124" s="225"/>
      <c r="E124" s="226">
        <v>-3.3919999999999999E-2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4"/>
      <c r="AA124" s="214"/>
      <c r="AB124" s="214"/>
      <c r="AC124" s="214"/>
      <c r="AD124" s="214"/>
      <c r="AE124" s="214"/>
      <c r="AF124" s="214"/>
      <c r="AG124" s="214" t="s">
        <v>205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3" x14ac:dyDescent="0.2">
      <c r="A125" s="221"/>
      <c r="B125" s="222"/>
      <c r="C125" s="249" t="s">
        <v>3238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4"/>
      <c r="AA125" s="214"/>
      <c r="AB125" s="214"/>
      <c r="AC125" s="214"/>
      <c r="AD125" s="214"/>
      <c r="AE125" s="214"/>
      <c r="AF125" s="214"/>
      <c r="AG125" s="214" t="s">
        <v>205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3" x14ac:dyDescent="0.2">
      <c r="A126" s="221"/>
      <c r="B126" s="222"/>
      <c r="C126" s="249" t="s">
        <v>482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4"/>
      <c r="AA126" s="214"/>
      <c r="AB126" s="214"/>
      <c r="AC126" s="214"/>
      <c r="AD126" s="214"/>
      <c r="AE126" s="214"/>
      <c r="AF126" s="214"/>
      <c r="AG126" s="214" t="s">
        <v>205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3" x14ac:dyDescent="0.2">
      <c r="A127" s="221"/>
      <c r="B127" s="222"/>
      <c r="C127" s="249" t="s">
        <v>483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4"/>
      <c r="AA127" s="214"/>
      <c r="AB127" s="214"/>
      <c r="AC127" s="214"/>
      <c r="AD127" s="214"/>
      <c r="AE127" s="214"/>
      <c r="AF127" s="214"/>
      <c r="AG127" s="214" t="s">
        <v>205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72</v>
      </c>
      <c r="B128" s="236" t="s">
        <v>484</v>
      </c>
      <c r="C128" s="246" t="s">
        <v>485</v>
      </c>
      <c r="D128" s="237" t="s">
        <v>361</v>
      </c>
      <c r="E128" s="238">
        <v>8.2960000000000006E-2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1.9220000000000001E-2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379</v>
      </c>
      <c r="S128" s="240" t="s">
        <v>190</v>
      </c>
      <c r="T128" s="241" t="s">
        <v>335</v>
      </c>
      <c r="U128" s="224">
        <v>1.5863</v>
      </c>
      <c r="V128" s="224">
        <f>ROUND(E128*U128,2)</f>
        <v>0.13</v>
      </c>
      <c r="W128" s="224"/>
      <c r="X128" s="224" t="s">
        <v>336</v>
      </c>
      <c r="Y128" s="224" t="s">
        <v>193</v>
      </c>
      <c r="Z128" s="214"/>
      <c r="AA128" s="214"/>
      <c r="AB128" s="214"/>
      <c r="AC128" s="214"/>
      <c r="AD128" s="214"/>
      <c r="AE128" s="214"/>
      <c r="AF128" s="214"/>
      <c r="AG128" s="214" t="s">
        <v>337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2" x14ac:dyDescent="0.2">
      <c r="A129" s="221"/>
      <c r="B129" s="222"/>
      <c r="C129" s="255" t="s">
        <v>434</v>
      </c>
      <c r="D129" s="254"/>
      <c r="E129" s="254"/>
      <c r="F129" s="254"/>
      <c r="G129" s="25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4"/>
      <c r="AA129" s="214"/>
      <c r="AB129" s="214"/>
      <c r="AC129" s="214"/>
      <c r="AD129" s="214"/>
      <c r="AE129" s="214"/>
      <c r="AF129" s="214"/>
      <c r="AG129" s="214" t="s">
        <v>339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3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2" x14ac:dyDescent="0.2">
      <c r="A130" s="221"/>
      <c r="B130" s="222"/>
      <c r="C130" s="249" t="s">
        <v>3239</v>
      </c>
      <c r="D130" s="225"/>
      <c r="E130" s="226">
        <v>0.11794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4"/>
      <c r="AA130" s="214"/>
      <c r="AB130" s="214"/>
      <c r="AC130" s="214"/>
      <c r="AD130" s="214"/>
      <c r="AE130" s="214"/>
      <c r="AF130" s="214"/>
      <c r="AG130" s="214" t="s">
        <v>205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3" x14ac:dyDescent="0.2">
      <c r="A131" s="221"/>
      <c r="B131" s="222"/>
      <c r="C131" s="249" t="s">
        <v>3240</v>
      </c>
      <c r="D131" s="225"/>
      <c r="E131" s="226">
        <v>-3.4979999999999997E-2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4"/>
      <c r="AA131" s="214"/>
      <c r="AB131" s="214"/>
      <c r="AC131" s="214"/>
      <c r="AD131" s="214"/>
      <c r="AE131" s="214"/>
      <c r="AF131" s="214"/>
      <c r="AG131" s="214" t="s">
        <v>205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3" x14ac:dyDescent="0.2">
      <c r="A132" s="221"/>
      <c r="B132" s="222"/>
      <c r="C132" s="249" t="s">
        <v>3241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4"/>
      <c r="AA132" s="214"/>
      <c r="AB132" s="214"/>
      <c r="AC132" s="214"/>
      <c r="AD132" s="214"/>
      <c r="AE132" s="214"/>
      <c r="AF132" s="214"/>
      <c r="AG132" s="214" t="s">
        <v>205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3" x14ac:dyDescent="0.2">
      <c r="A133" s="221"/>
      <c r="B133" s="222"/>
      <c r="C133" s="249" t="s">
        <v>489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4"/>
      <c r="AA133" s="214"/>
      <c r="AB133" s="214"/>
      <c r="AC133" s="214"/>
      <c r="AD133" s="214"/>
      <c r="AE133" s="214"/>
      <c r="AF133" s="214"/>
      <c r="AG133" s="214" t="s">
        <v>205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3" x14ac:dyDescent="0.2">
      <c r="A134" s="221"/>
      <c r="B134" s="222"/>
      <c r="C134" s="249" t="s">
        <v>490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4"/>
      <c r="AA134" s="214"/>
      <c r="AB134" s="214"/>
      <c r="AC134" s="214"/>
      <c r="AD134" s="214"/>
      <c r="AE134" s="214"/>
      <c r="AF134" s="214"/>
      <c r="AG134" s="214" t="s">
        <v>205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75</v>
      </c>
      <c r="B135" s="236" t="s">
        <v>491</v>
      </c>
      <c r="C135" s="246" t="s">
        <v>492</v>
      </c>
      <c r="D135" s="237" t="s">
        <v>361</v>
      </c>
      <c r="E135" s="238">
        <v>8.6999999999999994E-3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379</v>
      </c>
      <c r="S135" s="240" t="s">
        <v>190</v>
      </c>
      <c r="T135" s="241" t="s">
        <v>335</v>
      </c>
      <c r="U135" s="224">
        <v>7.5220000000000002</v>
      </c>
      <c r="V135" s="224">
        <f>ROUND(E135*U135,2)</f>
        <v>7.0000000000000007E-2</v>
      </c>
      <c r="W135" s="224"/>
      <c r="X135" s="224" t="s">
        <v>336</v>
      </c>
      <c r="Y135" s="224" t="s">
        <v>193</v>
      </c>
      <c r="Z135" s="214"/>
      <c r="AA135" s="214"/>
      <c r="AB135" s="214"/>
      <c r="AC135" s="214"/>
      <c r="AD135" s="214"/>
      <c r="AE135" s="214"/>
      <c r="AF135" s="214"/>
      <c r="AG135" s="214" t="s">
        <v>391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2" x14ac:dyDescent="0.2">
      <c r="A136" s="221"/>
      <c r="B136" s="222"/>
      <c r="C136" s="255" t="s">
        <v>493</v>
      </c>
      <c r="D136" s="254"/>
      <c r="E136" s="254"/>
      <c r="F136" s="254"/>
      <c r="G136" s="25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4"/>
      <c r="AA136" s="214"/>
      <c r="AB136" s="214"/>
      <c r="AC136" s="214"/>
      <c r="AD136" s="214"/>
      <c r="AE136" s="214"/>
      <c r="AF136" s="214"/>
      <c r="AG136" s="214" t="s">
        <v>339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3" t="str">
        <f>C136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6" s="214"/>
      <c r="BC136" s="214"/>
      <c r="BD136" s="214"/>
      <c r="BE136" s="214"/>
      <c r="BF136" s="214"/>
      <c r="BG136" s="214"/>
      <c r="BH136" s="214"/>
    </row>
    <row r="137" spans="1:60" ht="22.5" outlineLevel="2" x14ac:dyDescent="0.2">
      <c r="A137" s="221"/>
      <c r="B137" s="222"/>
      <c r="C137" s="249" t="s">
        <v>3242</v>
      </c>
      <c r="D137" s="225"/>
      <c r="E137" s="226">
        <v>8.6999999999999994E-3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4"/>
      <c r="AA137" s="214"/>
      <c r="AB137" s="214"/>
      <c r="AC137" s="214"/>
      <c r="AD137" s="214"/>
      <c r="AE137" s="214"/>
      <c r="AF137" s="214"/>
      <c r="AG137" s="214" t="s">
        <v>205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5">
        <v>76</v>
      </c>
      <c r="B138" s="236" t="s">
        <v>495</v>
      </c>
      <c r="C138" s="246" t="s">
        <v>496</v>
      </c>
      <c r="D138" s="237" t="s">
        <v>361</v>
      </c>
      <c r="E138" s="238">
        <v>6.4000000000000005E-4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40" t="s">
        <v>379</v>
      </c>
      <c r="S138" s="240" t="s">
        <v>190</v>
      </c>
      <c r="T138" s="241" t="s">
        <v>335</v>
      </c>
      <c r="U138" s="224">
        <v>10.583</v>
      </c>
      <c r="V138" s="224">
        <f>ROUND(E138*U138,2)</f>
        <v>0.01</v>
      </c>
      <c r="W138" s="224"/>
      <c r="X138" s="224" t="s">
        <v>336</v>
      </c>
      <c r="Y138" s="224" t="s">
        <v>193</v>
      </c>
      <c r="Z138" s="214"/>
      <c r="AA138" s="214"/>
      <c r="AB138" s="214"/>
      <c r="AC138" s="214"/>
      <c r="AD138" s="214"/>
      <c r="AE138" s="214"/>
      <c r="AF138" s="214"/>
      <c r="AG138" s="214" t="s">
        <v>337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2" x14ac:dyDescent="0.2">
      <c r="A139" s="221"/>
      <c r="B139" s="222"/>
      <c r="C139" s="255" t="s">
        <v>493</v>
      </c>
      <c r="D139" s="254"/>
      <c r="E139" s="254"/>
      <c r="F139" s="254"/>
      <c r="G139" s="25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4"/>
      <c r="AA139" s="214"/>
      <c r="AB139" s="214"/>
      <c r="AC139" s="214"/>
      <c r="AD139" s="214"/>
      <c r="AE139" s="214"/>
      <c r="AF139" s="214"/>
      <c r="AG139" s="214" t="s">
        <v>339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3" t="str">
        <f>C139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9" s="214"/>
      <c r="BC139" s="214"/>
      <c r="BD139" s="214"/>
      <c r="BE139" s="214"/>
      <c r="BF139" s="214"/>
      <c r="BG139" s="214"/>
      <c r="BH139" s="214"/>
    </row>
    <row r="140" spans="1:60" outlineLevel="2" x14ac:dyDescent="0.2">
      <c r="A140" s="221"/>
      <c r="B140" s="222"/>
      <c r="C140" s="249" t="s">
        <v>3243</v>
      </c>
      <c r="D140" s="225"/>
      <c r="E140" s="226">
        <v>6.4000000000000005E-4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4"/>
      <c r="AA140" s="214"/>
      <c r="AB140" s="214"/>
      <c r="AC140" s="214"/>
      <c r="AD140" s="214"/>
      <c r="AE140" s="214"/>
      <c r="AF140" s="214"/>
      <c r="AG140" s="214" t="s">
        <v>205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35">
        <v>77</v>
      </c>
      <c r="B141" s="236" t="s">
        <v>498</v>
      </c>
      <c r="C141" s="246" t="s">
        <v>499</v>
      </c>
      <c r="D141" s="237" t="s">
        <v>361</v>
      </c>
      <c r="E141" s="238">
        <v>6.6E-4</v>
      </c>
      <c r="F141" s="239"/>
      <c r="G141" s="240">
        <f>ROUND(E141*F141,2)</f>
        <v>0</v>
      </c>
      <c r="H141" s="239"/>
      <c r="I141" s="240">
        <f>ROUND(E141*H141,2)</f>
        <v>0</v>
      </c>
      <c r="J141" s="239"/>
      <c r="K141" s="240">
        <f>ROUND(E141*J141,2)</f>
        <v>0</v>
      </c>
      <c r="L141" s="240">
        <v>21</v>
      </c>
      <c r="M141" s="240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40" t="s">
        <v>379</v>
      </c>
      <c r="S141" s="240" t="s">
        <v>190</v>
      </c>
      <c r="T141" s="241" t="s">
        <v>335</v>
      </c>
      <c r="U141" s="224">
        <v>19.922000000000001</v>
      </c>
      <c r="V141" s="224">
        <f>ROUND(E141*U141,2)</f>
        <v>0.01</v>
      </c>
      <c r="W141" s="224"/>
      <c r="X141" s="224" t="s">
        <v>336</v>
      </c>
      <c r="Y141" s="224" t="s">
        <v>193</v>
      </c>
      <c r="Z141" s="214"/>
      <c r="AA141" s="214"/>
      <c r="AB141" s="214"/>
      <c r="AC141" s="214"/>
      <c r="AD141" s="214"/>
      <c r="AE141" s="214"/>
      <c r="AF141" s="214"/>
      <c r="AG141" s="214" t="s">
        <v>391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2" x14ac:dyDescent="0.2">
      <c r="A142" s="221"/>
      <c r="B142" s="222"/>
      <c r="C142" s="255" t="s">
        <v>493</v>
      </c>
      <c r="D142" s="254"/>
      <c r="E142" s="254"/>
      <c r="F142" s="254"/>
      <c r="G142" s="25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4"/>
      <c r="AA142" s="214"/>
      <c r="AB142" s="214"/>
      <c r="AC142" s="214"/>
      <c r="AD142" s="214"/>
      <c r="AE142" s="214"/>
      <c r="AF142" s="214"/>
      <c r="AG142" s="214" t="s">
        <v>339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3" t="str">
        <f>C142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2" s="214"/>
      <c r="BC142" s="214"/>
      <c r="BD142" s="214"/>
      <c r="BE142" s="214"/>
      <c r="BF142" s="214"/>
      <c r="BG142" s="214"/>
      <c r="BH142" s="214"/>
    </row>
    <row r="143" spans="1:60" outlineLevel="2" x14ac:dyDescent="0.2">
      <c r="A143" s="221"/>
      <c r="B143" s="222"/>
      <c r="C143" s="249" t="s">
        <v>3244</v>
      </c>
      <c r="D143" s="225"/>
      <c r="E143" s="226">
        <v>6.6E-4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4"/>
      <c r="AA143" s="214"/>
      <c r="AB143" s="214"/>
      <c r="AC143" s="214"/>
      <c r="AD143" s="214"/>
      <c r="AE143" s="214"/>
      <c r="AF143" s="214"/>
      <c r="AG143" s="214" t="s">
        <v>205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35">
        <v>81</v>
      </c>
      <c r="B144" s="236" t="s">
        <v>501</v>
      </c>
      <c r="C144" s="246" t="s">
        <v>502</v>
      </c>
      <c r="D144" s="237" t="s">
        <v>361</v>
      </c>
      <c r="E144" s="238">
        <v>3.5000000000000003E-2</v>
      </c>
      <c r="F144" s="239"/>
      <c r="G144" s="240">
        <f>ROUND(E144*F144,2)</f>
        <v>0</v>
      </c>
      <c r="H144" s="239"/>
      <c r="I144" s="240">
        <f>ROUND(E144*H144,2)</f>
        <v>0</v>
      </c>
      <c r="J144" s="239"/>
      <c r="K144" s="240">
        <f>ROUND(E144*J144,2)</f>
        <v>0</v>
      </c>
      <c r="L144" s="240">
        <v>21</v>
      </c>
      <c r="M144" s="240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40" t="s">
        <v>379</v>
      </c>
      <c r="S144" s="240" t="s">
        <v>190</v>
      </c>
      <c r="T144" s="241" t="s">
        <v>335</v>
      </c>
      <c r="U144" s="224">
        <v>3.5329999999999999</v>
      </c>
      <c r="V144" s="224">
        <f>ROUND(E144*U144,2)</f>
        <v>0.12</v>
      </c>
      <c r="W144" s="224"/>
      <c r="X144" s="224" t="s">
        <v>336</v>
      </c>
      <c r="Y144" s="224" t="s">
        <v>193</v>
      </c>
      <c r="Z144" s="214"/>
      <c r="AA144" s="214"/>
      <c r="AB144" s="214"/>
      <c r="AC144" s="214"/>
      <c r="AD144" s="214"/>
      <c r="AE144" s="214"/>
      <c r="AF144" s="214"/>
      <c r="AG144" s="214" t="s">
        <v>337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2" x14ac:dyDescent="0.2">
      <c r="A145" s="221"/>
      <c r="B145" s="222"/>
      <c r="C145" s="255" t="s">
        <v>503</v>
      </c>
      <c r="D145" s="254"/>
      <c r="E145" s="254"/>
      <c r="F145" s="254"/>
      <c r="G145" s="25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4"/>
      <c r="AA145" s="214"/>
      <c r="AB145" s="214"/>
      <c r="AC145" s="214"/>
      <c r="AD145" s="214"/>
      <c r="AE145" s="214"/>
      <c r="AF145" s="214"/>
      <c r="AG145" s="214" t="s">
        <v>339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2" x14ac:dyDescent="0.2">
      <c r="A146" s="221"/>
      <c r="B146" s="222"/>
      <c r="C146" s="249" t="s">
        <v>3245</v>
      </c>
      <c r="D146" s="225"/>
      <c r="E146" s="226">
        <v>3.5000000000000003E-2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4"/>
      <c r="AA146" s="214"/>
      <c r="AB146" s="214"/>
      <c r="AC146" s="214"/>
      <c r="AD146" s="214"/>
      <c r="AE146" s="214"/>
      <c r="AF146" s="214"/>
      <c r="AG146" s="214" t="s">
        <v>205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3" x14ac:dyDescent="0.2">
      <c r="A147" s="221"/>
      <c r="B147" s="222"/>
      <c r="C147" s="249" t="s">
        <v>1398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4"/>
      <c r="AA147" s="214"/>
      <c r="AB147" s="214"/>
      <c r="AC147" s="214"/>
      <c r="AD147" s="214"/>
      <c r="AE147" s="214"/>
      <c r="AF147" s="214"/>
      <c r="AG147" s="214" t="s">
        <v>205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3" x14ac:dyDescent="0.2">
      <c r="A148" s="221"/>
      <c r="B148" s="222"/>
      <c r="C148" s="249" t="s">
        <v>506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4"/>
      <c r="AA148" s="214"/>
      <c r="AB148" s="214"/>
      <c r="AC148" s="214"/>
      <c r="AD148" s="214"/>
      <c r="AE148" s="214"/>
      <c r="AF148" s="214"/>
      <c r="AG148" s="214" t="s">
        <v>205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5">
        <v>82</v>
      </c>
      <c r="B149" s="236" t="s">
        <v>507</v>
      </c>
      <c r="C149" s="246" t="s">
        <v>508</v>
      </c>
      <c r="D149" s="237" t="s">
        <v>361</v>
      </c>
      <c r="E149" s="238">
        <v>0.215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379</v>
      </c>
      <c r="S149" s="240" t="s">
        <v>190</v>
      </c>
      <c r="T149" s="241" t="s">
        <v>335</v>
      </c>
      <c r="U149" s="224">
        <v>4.6550000000000002</v>
      </c>
      <c r="V149" s="224">
        <f>ROUND(E149*U149,2)</f>
        <v>1</v>
      </c>
      <c r="W149" s="224"/>
      <c r="X149" s="224" t="s">
        <v>336</v>
      </c>
      <c r="Y149" s="224" t="s">
        <v>193</v>
      </c>
      <c r="Z149" s="214"/>
      <c r="AA149" s="214"/>
      <c r="AB149" s="214"/>
      <c r="AC149" s="214"/>
      <c r="AD149" s="214"/>
      <c r="AE149" s="214"/>
      <c r="AF149" s="214"/>
      <c r="AG149" s="214" t="s">
        <v>337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2" x14ac:dyDescent="0.2">
      <c r="A150" s="221"/>
      <c r="B150" s="222"/>
      <c r="C150" s="255" t="s">
        <v>503</v>
      </c>
      <c r="D150" s="254"/>
      <c r="E150" s="254"/>
      <c r="F150" s="254"/>
      <c r="G150" s="25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4"/>
      <c r="AA150" s="214"/>
      <c r="AB150" s="214"/>
      <c r="AC150" s="214"/>
      <c r="AD150" s="214"/>
      <c r="AE150" s="214"/>
      <c r="AF150" s="214"/>
      <c r="AG150" s="214" t="s">
        <v>339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2" x14ac:dyDescent="0.2">
      <c r="A151" s="221"/>
      <c r="B151" s="222"/>
      <c r="C151" s="249" t="s">
        <v>3246</v>
      </c>
      <c r="D151" s="225"/>
      <c r="E151" s="226">
        <v>0.215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4"/>
      <c r="AA151" s="214"/>
      <c r="AB151" s="214"/>
      <c r="AC151" s="214"/>
      <c r="AD151" s="214"/>
      <c r="AE151" s="214"/>
      <c r="AF151" s="214"/>
      <c r="AG151" s="214" t="s">
        <v>205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3" x14ac:dyDescent="0.2">
      <c r="A152" s="221"/>
      <c r="B152" s="222"/>
      <c r="C152" s="249" t="s">
        <v>1400</v>
      </c>
      <c r="D152" s="225"/>
      <c r="E152" s="226"/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4"/>
      <c r="AA152" s="214"/>
      <c r="AB152" s="214"/>
      <c r="AC152" s="214"/>
      <c r="AD152" s="214"/>
      <c r="AE152" s="214"/>
      <c r="AF152" s="214"/>
      <c r="AG152" s="214" t="s">
        <v>205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3" x14ac:dyDescent="0.2">
      <c r="A153" s="221"/>
      <c r="B153" s="222"/>
      <c r="C153" s="249" t="s">
        <v>511</v>
      </c>
      <c r="D153" s="225"/>
      <c r="E153" s="226"/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4"/>
      <c r="AA153" s="214"/>
      <c r="AB153" s="214"/>
      <c r="AC153" s="214"/>
      <c r="AD153" s="214"/>
      <c r="AE153" s="214"/>
      <c r="AF153" s="214"/>
      <c r="AG153" s="214" t="s">
        <v>205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5">
        <v>86</v>
      </c>
      <c r="B154" s="236" t="s">
        <v>512</v>
      </c>
      <c r="C154" s="246" t="s">
        <v>513</v>
      </c>
      <c r="D154" s="237" t="s">
        <v>333</v>
      </c>
      <c r="E154" s="238">
        <v>3.5739999999999998</v>
      </c>
      <c r="F154" s="239"/>
      <c r="G154" s="240">
        <f>ROUND(E154*F154,2)</f>
        <v>0</v>
      </c>
      <c r="H154" s="239"/>
      <c r="I154" s="240">
        <f>ROUND(E154*H154,2)</f>
        <v>0</v>
      </c>
      <c r="J154" s="239"/>
      <c r="K154" s="240">
        <f>ROUND(E154*J154,2)</f>
        <v>0</v>
      </c>
      <c r="L154" s="240">
        <v>21</v>
      </c>
      <c r="M154" s="240">
        <f>G154*(1+L154/100)</f>
        <v>0</v>
      </c>
      <c r="N154" s="238">
        <v>1.99E-3</v>
      </c>
      <c r="O154" s="238">
        <f>ROUND(E154*N154,2)</f>
        <v>0.01</v>
      </c>
      <c r="P154" s="238">
        <v>0</v>
      </c>
      <c r="Q154" s="238">
        <f>ROUND(E154*P154,2)</f>
        <v>0</v>
      </c>
      <c r="R154" s="240" t="s">
        <v>379</v>
      </c>
      <c r="S154" s="240" t="s">
        <v>190</v>
      </c>
      <c r="T154" s="241" t="s">
        <v>335</v>
      </c>
      <c r="U154" s="224">
        <v>0.40200000000000002</v>
      </c>
      <c r="V154" s="224">
        <f>ROUND(E154*U154,2)</f>
        <v>1.44</v>
      </c>
      <c r="W154" s="224"/>
      <c r="X154" s="224" t="s">
        <v>336</v>
      </c>
      <c r="Y154" s="224" t="s">
        <v>193</v>
      </c>
      <c r="Z154" s="214"/>
      <c r="AA154" s="214"/>
      <c r="AB154" s="214"/>
      <c r="AC154" s="214"/>
      <c r="AD154" s="214"/>
      <c r="AE154" s="214"/>
      <c r="AF154" s="214"/>
      <c r="AG154" s="214" t="s">
        <v>337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2" x14ac:dyDescent="0.2">
      <c r="A155" s="221"/>
      <c r="B155" s="222"/>
      <c r="C155" s="255" t="s">
        <v>514</v>
      </c>
      <c r="D155" s="254"/>
      <c r="E155" s="254"/>
      <c r="F155" s="254"/>
      <c r="G155" s="25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4"/>
      <c r="AA155" s="214"/>
      <c r="AB155" s="214"/>
      <c r="AC155" s="214"/>
      <c r="AD155" s="214"/>
      <c r="AE155" s="214"/>
      <c r="AF155" s="214"/>
      <c r="AG155" s="214" t="s">
        <v>339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2" x14ac:dyDescent="0.2">
      <c r="A156" s="221"/>
      <c r="B156" s="222"/>
      <c r="C156" s="249" t="s">
        <v>3247</v>
      </c>
      <c r="D156" s="225"/>
      <c r="E156" s="226">
        <v>3.5739999999999998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4"/>
      <c r="AA156" s="214"/>
      <c r="AB156" s="214"/>
      <c r="AC156" s="214"/>
      <c r="AD156" s="214"/>
      <c r="AE156" s="214"/>
      <c r="AF156" s="214"/>
      <c r="AG156" s="214" t="s">
        <v>205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5">
        <v>91</v>
      </c>
      <c r="B157" s="236" t="s">
        <v>516</v>
      </c>
      <c r="C157" s="246" t="s">
        <v>517</v>
      </c>
      <c r="D157" s="237" t="s">
        <v>333</v>
      </c>
      <c r="E157" s="238">
        <v>3.5739999999999998</v>
      </c>
      <c r="F157" s="239"/>
      <c r="G157" s="240">
        <f>ROUND(E157*F157,2)</f>
        <v>0</v>
      </c>
      <c r="H157" s="239"/>
      <c r="I157" s="240">
        <f>ROUND(E157*H157,2)</f>
        <v>0</v>
      </c>
      <c r="J157" s="239"/>
      <c r="K157" s="240">
        <f>ROUND(E157*J157,2)</f>
        <v>0</v>
      </c>
      <c r="L157" s="240">
        <v>21</v>
      </c>
      <c r="M157" s="240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40" t="s">
        <v>379</v>
      </c>
      <c r="S157" s="240" t="s">
        <v>190</v>
      </c>
      <c r="T157" s="241" t="s">
        <v>335</v>
      </c>
      <c r="U157" s="224">
        <v>0.17799999999999999</v>
      </c>
      <c r="V157" s="224">
        <f>ROUND(E157*U157,2)</f>
        <v>0.64</v>
      </c>
      <c r="W157" s="224"/>
      <c r="X157" s="224" t="s">
        <v>336</v>
      </c>
      <c r="Y157" s="224" t="s">
        <v>193</v>
      </c>
      <c r="Z157" s="214"/>
      <c r="AA157" s="214"/>
      <c r="AB157" s="214"/>
      <c r="AC157" s="214"/>
      <c r="AD157" s="214"/>
      <c r="AE157" s="214"/>
      <c r="AF157" s="214"/>
      <c r="AG157" s="214" t="s">
        <v>337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2" x14ac:dyDescent="0.2">
      <c r="A158" s="221"/>
      <c r="B158" s="222"/>
      <c r="C158" s="255" t="s">
        <v>518</v>
      </c>
      <c r="D158" s="254"/>
      <c r="E158" s="254"/>
      <c r="F158" s="254"/>
      <c r="G158" s="25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4"/>
      <c r="AA158" s="214"/>
      <c r="AB158" s="214"/>
      <c r="AC158" s="214"/>
      <c r="AD158" s="214"/>
      <c r="AE158" s="214"/>
      <c r="AF158" s="214"/>
      <c r="AG158" s="214" t="s">
        <v>339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2" x14ac:dyDescent="0.2">
      <c r="A159" s="221"/>
      <c r="B159" s="222"/>
      <c r="C159" s="249" t="s">
        <v>3247</v>
      </c>
      <c r="D159" s="225"/>
      <c r="E159" s="226">
        <v>3.5739999999999998</v>
      </c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4"/>
      <c r="AA159" s="214"/>
      <c r="AB159" s="214"/>
      <c r="AC159" s="214"/>
      <c r="AD159" s="214"/>
      <c r="AE159" s="214"/>
      <c r="AF159" s="214"/>
      <c r="AG159" s="214" t="s">
        <v>205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5">
        <v>100</v>
      </c>
      <c r="B160" s="236" t="s">
        <v>519</v>
      </c>
      <c r="C160" s="246" t="s">
        <v>520</v>
      </c>
      <c r="D160" s="237" t="s">
        <v>361</v>
      </c>
      <c r="E160" s="238">
        <v>0.46509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 t="s">
        <v>379</v>
      </c>
      <c r="S160" s="240" t="s">
        <v>190</v>
      </c>
      <c r="T160" s="241" t="s">
        <v>335</v>
      </c>
      <c r="U160" s="224">
        <v>0.34499999999999997</v>
      </c>
      <c r="V160" s="224">
        <f>ROUND(E160*U160,2)</f>
        <v>0.16</v>
      </c>
      <c r="W160" s="224"/>
      <c r="X160" s="224" t="s">
        <v>336</v>
      </c>
      <c r="Y160" s="224" t="s">
        <v>193</v>
      </c>
      <c r="Z160" s="214"/>
      <c r="AA160" s="214"/>
      <c r="AB160" s="214"/>
      <c r="AC160" s="214"/>
      <c r="AD160" s="214"/>
      <c r="AE160" s="214"/>
      <c r="AF160" s="214"/>
      <c r="AG160" s="214" t="s">
        <v>337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2" x14ac:dyDescent="0.2">
      <c r="A161" s="221"/>
      <c r="B161" s="222"/>
      <c r="C161" s="255" t="s">
        <v>521</v>
      </c>
      <c r="D161" s="254"/>
      <c r="E161" s="254"/>
      <c r="F161" s="254"/>
      <c r="G161" s="25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4"/>
      <c r="AA161" s="214"/>
      <c r="AB161" s="214"/>
      <c r="AC161" s="214"/>
      <c r="AD161" s="214"/>
      <c r="AE161" s="214"/>
      <c r="AF161" s="214"/>
      <c r="AG161" s="214" t="s">
        <v>339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43" t="str">
        <f>C161</f>
        <v>bez naložení do dopravní nádoby, ale s vyprázdněním dopravní nádoby na hromadu nebo na dopravní prostředek,</v>
      </c>
      <c r="BB161" s="214"/>
      <c r="BC161" s="214"/>
      <c r="BD161" s="214"/>
      <c r="BE161" s="214"/>
      <c r="BF161" s="214"/>
      <c r="BG161" s="214"/>
      <c r="BH161" s="214"/>
    </row>
    <row r="162" spans="1:60" outlineLevel="2" x14ac:dyDescent="0.2">
      <c r="A162" s="221"/>
      <c r="B162" s="222"/>
      <c r="C162" s="249" t="s">
        <v>3248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4"/>
      <c r="AA162" s="214"/>
      <c r="AB162" s="214"/>
      <c r="AC162" s="214"/>
      <c r="AD162" s="214"/>
      <c r="AE162" s="214"/>
      <c r="AF162" s="214"/>
      <c r="AG162" s="214" t="s">
        <v>205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3" x14ac:dyDescent="0.2">
      <c r="A163" s="221"/>
      <c r="B163" s="222"/>
      <c r="C163" s="249" t="s">
        <v>3249</v>
      </c>
      <c r="D163" s="225"/>
      <c r="E163" s="226"/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4"/>
      <c r="AA163" s="214"/>
      <c r="AB163" s="214"/>
      <c r="AC163" s="214"/>
      <c r="AD163" s="214"/>
      <c r="AE163" s="214"/>
      <c r="AF163" s="214"/>
      <c r="AG163" s="214" t="s">
        <v>205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3" x14ac:dyDescent="0.2">
      <c r="A164" s="221"/>
      <c r="B164" s="222"/>
      <c r="C164" s="249" t="s">
        <v>3250</v>
      </c>
      <c r="D164" s="225"/>
      <c r="E164" s="226">
        <v>0.25018000000000001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4"/>
      <c r="AA164" s="214"/>
      <c r="AB164" s="214"/>
      <c r="AC164" s="214"/>
      <c r="AD164" s="214"/>
      <c r="AE164" s="214"/>
      <c r="AF164" s="214"/>
      <c r="AG164" s="214" t="s">
        <v>205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3" x14ac:dyDescent="0.2">
      <c r="A165" s="221"/>
      <c r="B165" s="222"/>
      <c r="C165" s="249" t="s">
        <v>3251</v>
      </c>
      <c r="D165" s="225"/>
      <c r="E165" s="226">
        <v>-7.4200000000000002E-2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4"/>
      <c r="AA165" s="214"/>
      <c r="AB165" s="214"/>
      <c r="AC165" s="214"/>
      <c r="AD165" s="214"/>
      <c r="AE165" s="214"/>
      <c r="AF165" s="214"/>
      <c r="AG165" s="214" t="s">
        <v>205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3" x14ac:dyDescent="0.2">
      <c r="A166" s="221"/>
      <c r="B166" s="222"/>
      <c r="C166" s="249" t="s">
        <v>3252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4"/>
      <c r="AA166" s="214"/>
      <c r="AB166" s="214"/>
      <c r="AC166" s="214"/>
      <c r="AD166" s="214"/>
      <c r="AE166" s="214"/>
      <c r="AF166" s="214"/>
      <c r="AG166" s="214" t="s">
        <v>205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3" x14ac:dyDescent="0.2">
      <c r="A167" s="221"/>
      <c r="B167" s="222"/>
      <c r="C167" s="249" t="s">
        <v>1407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4"/>
      <c r="AA167" s="214"/>
      <c r="AB167" s="214"/>
      <c r="AC167" s="214"/>
      <c r="AD167" s="214"/>
      <c r="AE167" s="214"/>
      <c r="AF167" s="214"/>
      <c r="AG167" s="214" t="s">
        <v>205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3" x14ac:dyDescent="0.2">
      <c r="A168" s="221"/>
      <c r="B168" s="222"/>
      <c r="C168" s="249" t="s">
        <v>2246</v>
      </c>
      <c r="D168" s="225"/>
      <c r="E168" s="226"/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4"/>
      <c r="AA168" s="214"/>
      <c r="AB168" s="214"/>
      <c r="AC168" s="214"/>
      <c r="AD168" s="214"/>
      <c r="AE168" s="214"/>
      <c r="AF168" s="214"/>
      <c r="AG168" s="214" t="s">
        <v>205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3" x14ac:dyDescent="0.2">
      <c r="A169" s="221"/>
      <c r="B169" s="222"/>
      <c r="C169" s="249" t="s">
        <v>3253</v>
      </c>
      <c r="D169" s="225"/>
      <c r="E169" s="226">
        <v>0.41100999999999999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4"/>
      <c r="AA169" s="214"/>
      <c r="AB169" s="214"/>
      <c r="AC169" s="214"/>
      <c r="AD169" s="214"/>
      <c r="AE169" s="214"/>
      <c r="AF169" s="214"/>
      <c r="AG169" s="214" t="s">
        <v>205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3" x14ac:dyDescent="0.2">
      <c r="A170" s="221"/>
      <c r="B170" s="222"/>
      <c r="C170" s="249" t="s">
        <v>3254</v>
      </c>
      <c r="D170" s="225"/>
      <c r="E170" s="226">
        <v>-0.12189999999999999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4"/>
      <c r="AA170" s="214"/>
      <c r="AB170" s="214"/>
      <c r="AC170" s="214"/>
      <c r="AD170" s="214"/>
      <c r="AE170" s="214"/>
      <c r="AF170" s="214"/>
      <c r="AG170" s="214" t="s">
        <v>205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3" x14ac:dyDescent="0.2">
      <c r="A171" s="221"/>
      <c r="B171" s="222"/>
      <c r="C171" s="249" t="s">
        <v>3255</v>
      </c>
      <c r="D171" s="225"/>
      <c r="E171" s="226"/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4"/>
      <c r="AA171" s="214"/>
      <c r="AB171" s="214"/>
      <c r="AC171" s="214"/>
      <c r="AD171" s="214"/>
      <c r="AE171" s="214"/>
      <c r="AF171" s="214"/>
      <c r="AG171" s="214" t="s">
        <v>205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3" x14ac:dyDescent="0.2">
      <c r="A172" s="221"/>
      <c r="B172" s="222"/>
      <c r="C172" s="249" t="s">
        <v>1412</v>
      </c>
      <c r="D172" s="225"/>
      <c r="E172" s="226"/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4"/>
      <c r="AA172" s="214"/>
      <c r="AB172" s="214"/>
      <c r="AC172" s="214"/>
      <c r="AD172" s="214"/>
      <c r="AE172" s="214"/>
      <c r="AF172" s="214"/>
      <c r="AG172" s="214" t="s">
        <v>205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3" x14ac:dyDescent="0.2">
      <c r="A173" s="221"/>
      <c r="B173" s="222"/>
      <c r="C173" s="249" t="s">
        <v>2249</v>
      </c>
      <c r="D173" s="225"/>
      <c r="E173" s="226"/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4"/>
      <c r="AA173" s="214"/>
      <c r="AB173" s="214"/>
      <c r="AC173" s="214"/>
      <c r="AD173" s="214"/>
      <c r="AE173" s="214"/>
      <c r="AF173" s="214"/>
      <c r="AG173" s="214" t="s">
        <v>205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3" x14ac:dyDescent="0.2">
      <c r="A174" s="221"/>
      <c r="B174" s="222"/>
      <c r="C174" s="249" t="s">
        <v>3256</v>
      </c>
      <c r="D174" s="225"/>
      <c r="E174" s="226"/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4"/>
      <c r="AA174" s="214"/>
      <c r="AB174" s="214"/>
      <c r="AC174" s="214"/>
      <c r="AD174" s="214"/>
      <c r="AE174" s="214"/>
      <c r="AF174" s="214"/>
      <c r="AG174" s="214" t="s">
        <v>205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3" x14ac:dyDescent="0.2">
      <c r="A175" s="221"/>
      <c r="B175" s="222"/>
      <c r="C175" s="249" t="s">
        <v>3257</v>
      </c>
      <c r="D175" s="225"/>
      <c r="E175" s="226"/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4"/>
      <c r="AA175" s="214"/>
      <c r="AB175" s="214"/>
      <c r="AC175" s="214"/>
      <c r="AD175" s="214"/>
      <c r="AE175" s="214"/>
      <c r="AF175" s="214"/>
      <c r="AG175" s="214" t="s">
        <v>205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3" x14ac:dyDescent="0.2">
      <c r="A176" s="221"/>
      <c r="B176" s="222"/>
      <c r="C176" s="249" t="s">
        <v>3258</v>
      </c>
      <c r="D176" s="225"/>
      <c r="E176" s="226"/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4"/>
      <c r="AA176" s="214"/>
      <c r="AB176" s="214"/>
      <c r="AC176" s="214"/>
      <c r="AD176" s="214"/>
      <c r="AE176" s="214"/>
      <c r="AF176" s="214"/>
      <c r="AG176" s="214" t="s">
        <v>205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3" x14ac:dyDescent="0.2">
      <c r="A177" s="221"/>
      <c r="B177" s="222"/>
      <c r="C177" s="249" t="s">
        <v>1417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4"/>
      <c r="AA177" s="214"/>
      <c r="AB177" s="214"/>
      <c r="AC177" s="214"/>
      <c r="AD177" s="214"/>
      <c r="AE177" s="214"/>
      <c r="AF177" s="214"/>
      <c r="AG177" s="214" t="s">
        <v>205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3" x14ac:dyDescent="0.2">
      <c r="A178" s="221"/>
      <c r="B178" s="222"/>
      <c r="C178" s="249" t="s">
        <v>2252</v>
      </c>
      <c r="D178" s="225"/>
      <c r="E178" s="226"/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4"/>
      <c r="AA178" s="214"/>
      <c r="AB178" s="214"/>
      <c r="AC178" s="214"/>
      <c r="AD178" s="214"/>
      <c r="AE178" s="214"/>
      <c r="AF178" s="214"/>
      <c r="AG178" s="214" t="s">
        <v>205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3" x14ac:dyDescent="0.2">
      <c r="A179" s="221"/>
      <c r="B179" s="222"/>
      <c r="C179" s="249" t="s">
        <v>3259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4"/>
      <c r="AA179" s="214"/>
      <c r="AB179" s="214"/>
      <c r="AC179" s="214"/>
      <c r="AD179" s="214"/>
      <c r="AE179" s="214"/>
      <c r="AF179" s="214"/>
      <c r="AG179" s="214" t="s">
        <v>205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3" x14ac:dyDescent="0.2">
      <c r="A180" s="221"/>
      <c r="B180" s="222"/>
      <c r="C180" s="249" t="s">
        <v>3260</v>
      </c>
      <c r="D180" s="225"/>
      <c r="E180" s="226"/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4"/>
      <c r="AA180" s="214"/>
      <c r="AB180" s="214"/>
      <c r="AC180" s="214"/>
      <c r="AD180" s="214"/>
      <c r="AE180" s="214"/>
      <c r="AF180" s="214"/>
      <c r="AG180" s="214" t="s">
        <v>205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3" x14ac:dyDescent="0.2">
      <c r="A181" s="221"/>
      <c r="B181" s="222"/>
      <c r="C181" s="249" t="s">
        <v>3261</v>
      </c>
      <c r="D181" s="225"/>
      <c r="E181" s="226"/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4"/>
      <c r="AA181" s="214"/>
      <c r="AB181" s="214"/>
      <c r="AC181" s="214"/>
      <c r="AD181" s="214"/>
      <c r="AE181" s="214"/>
      <c r="AF181" s="214"/>
      <c r="AG181" s="214" t="s">
        <v>205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3" x14ac:dyDescent="0.2">
      <c r="A182" s="221"/>
      <c r="B182" s="222"/>
      <c r="C182" s="249" t="s">
        <v>1422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4"/>
      <c r="AA182" s="214"/>
      <c r="AB182" s="214"/>
      <c r="AC182" s="214"/>
      <c r="AD182" s="214"/>
      <c r="AE182" s="214"/>
      <c r="AF182" s="214"/>
      <c r="AG182" s="214" t="s">
        <v>205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3" x14ac:dyDescent="0.2">
      <c r="A183" s="221"/>
      <c r="B183" s="222"/>
      <c r="C183" s="249" t="s">
        <v>2255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4"/>
      <c r="AA183" s="214"/>
      <c r="AB183" s="214"/>
      <c r="AC183" s="214"/>
      <c r="AD183" s="214"/>
      <c r="AE183" s="214"/>
      <c r="AF183" s="214"/>
      <c r="AG183" s="214" t="s">
        <v>205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35">
        <v>103</v>
      </c>
      <c r="B184" s="236" t="s">
        <v>544</v>
      </c>
      <c r="C184" s="246" t="s">
        <v>545</v>
      </c>
      <c r="D184" s="237" t="s">
        <v>361</v>
      </c>
      <c r="E184" s="238">
        <v>0.79691000000000001</v>
      </c>
      <c r="F184" s="239"/>
      <c r="G184" s="240">
        <f>ROUND(E184*F184,2)</f>
        <v>0</v>
      </c>
      <c r="H184" s="239"/>
      <c r="I184" s="240">
        <f>ROUND(E184*H184,2)</f>
        <v>0</v>
      </c>
      <c r="J184" s="239"/>
      <c r="K184" s="240">
        <f>ROUND(E184*J184,2)</f>
        <v>0</v>
      </c>
      <c r="L184" s="240">
        <v>21</v>
      </c>
      <c r="M184" s="240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40" t="s">
        <v>379</v>
      </c>
      <c r="S184" s="240" t="s">
        <v>190</v>
      </c>
      <c r="T184" s="241" t="s">
        <v>335</v>
      </c>
      <c r="U184" s="224">
        <v>0.48399999999999999</v>
      </c>
      <c r="V184" s="224">
        <f>ROUND(E184*U184,2)</f>
        <v>0.39</v>
      </c>
      <c r="W184" s="224"/>
      <c r="X184" s="224" t="s">
        <v>336</v>
      </c>
      <c r="Y184" s="224" t="s">
        <v>193</v>
      </c>
      <c r="Z184" s="214"/>
      <c r="AA184" s="214"/>
      <c r="AB184" s="214"/>
      <c r="AC184" s="214"/>
      <c r="AD184" s="214"/>
      <c r="AE184" s="214"/>
      <c r="AF184" s="214"/>
      <c r="AG184" s="214" t="s">
        <v>337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2" x14ac:dyDescent="0.2">
      <c r="A185" s="221"/>
      <c r="B185" s="222"/>
      <c r="C185" s="255" t="s">
        <v>521</v>
      </c>
      <c r="D185" s="254"/>
      <c r="E185" s="254"/>
      <c r="F185" s="254"/>
      <c r="G185" s="25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4"/>
      <c r="AA185" s="214"/>
      <c r="AB185" s="214"/>
      <c r="AC185" s="214"/>
      <c r="AD185" s="214"/>
      <c r="AE185" s="214"/>
      <c r="AF185" s="214"/>
      <c r="AG185" s="214" t="s">
        <v>339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3" t="str">
        <f>C185</f>
        <v>bez naložení do dopravní nádoby, ale s vyprázdněním dopravní nádoby na hromadu nebo na dopravní prostředek,</v>
      </c>
      <c r="BB185" s="214"/>
      <c r="BC185" s="214"/>
      <c r="BD185" s="214"/>
      <c r="BE185" s="214"/>
      <c r="BF185" s="214"/>
      <c r="BG185" s="214"/>
      <c r="BH185" s="214"/>
    </row>
    <row r="186" spans="1:60" outlineLevel="2" x14ac:dyDescent="0.2">
      <c r="A186" s="221"/>
      <c r="B186" s="222"/>
      <c r="C186" s="249" t="s">
        <v>546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4"/>
      <c r="AA186" s="214"/>
      <c r="AB186" s="214"/>
      <c r="AC186" s="214"/>
      <c r="AD186" s="214"/>
      <c r="AE186" s="214"/>
      <c r="AF186" s="214"/>
      <c r="AG186" s="214" t="s">
        <v>205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3" x14ac:dyDescent="0.2">
      <c r="A187" s="221"/>
      <c r="B187" s="222"/>
      <c r="C187" s="249" t="s">
        <v>3262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4"/>
      <c r="AA187" s="214"/>
      <c r="AB187" s="214"/>
      <c r="AC187" s="214"/>
      <c r="AD187" s="214"/>
      <c r="AE187" s="214"/>
      <c r="AF187" s="214"/>
      <c r="AG187" s="214" t="s">
        <v>205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3" x14ac:dyDescent="0.2">
      <c r="A188" s="221"/>
      <c r="B188" s="222"/>
      <c r="C188" s="249" t="s">
        <v>3263</v>
      </c>
      <c r="D188" s="225"/>
      <c r="E188" s="226">
        <v>0.89349999999999996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4"/>
      <c r="AA188" s="214"/>
      <c r="AB188" s="214"/>
      <c r="AC188" s="214"/>
      <c r="AD188" s="214"/>
      <c r="AE188" s="214"/>
      <c r="AF188" s="214"/>
      <c r="AG188" s="214" t="s">
        <v>205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3" x14ac:dyDescent="0.2">
      <c r="A189" s="221"/>
      <c r="B189" s="222"/>
      <c r="C189" s="249" t="s">
        <v>3264</v>
      </c>
      <c r="D189" s="225"/>
      <c r="E189" s="226">
        <v>-0.26500000000000001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4"/>
      <c r="AA189" s="214"/>
      <c r="AB189" s="214"/>
      <c r="AC189" s="214"/>
      <c r="AD189" s="214"/>
      <c r="AE189" s="214"/>
      <c r="AF189" s="214"/>
      <c r="AG189" s="214" t="s">
        <v>205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3" x14ac:dyDescent="0.2">
      <c r="A190" s="221"/>
      <c r="B190" s="222"/>
      <c r="C190" s="249" t="s">
        <v>3265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4"/>
      <c r="AA190" s="214"/>
      <c r="AB190" s="214"/>
      <c r="AC190" s="214"/>
      <c r="AD190" s="214"/>
      <c r="AE190" s="214"/>
      <c r="AF190" s="214"/>
      <c r="AG190" s="214" t="s">
        <v>205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3" x14ac:dyDescent="0.2">
      <c r="A191" s="221"/>
      <c r="B191" s="222"/>
      <c r="C191" s="249" t="s">
        <v>1428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4"/>
      <c r="AA191" s="214"/>
      <c r="AB191" s="214"/>
      <c r="AC191" s="214"/>
      <c r="AD191" s="214"/>
      <c r="AE191" s="214"/>
      <c r="AF191" s="214"/>
      <c r="AG191" s="214" t="s">
        <v>205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3" x14ac:dyDescent="0.2">
      <c r="A192" s="221"/>
      <c r="B192" s="222"/>
      <c r="C192" s="249" t="s">
        <v>2259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4"/>
      <c r="AA192" s="214"/>
      <c r="AB192" s="214"/>
      <c r="AC192" s="214"/>
      <c r="AD192" s="214"/>
      <c r="AE192" s="214"/>
      <c r="AF192" s="214"/>
      <c r="AG192" s="214" t="s">
        <v>205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3" x14ac:dyDescent="0.2">
      <c r="A193" s="221"/>
      <c r="B193" s="222"/>
      <c r="C193" s="249" t="s">
        <v>3266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4"/>
      <c r="AA193" s="214"/>
      <c r="AB193" s="214"/>
      <c r="AC193" s="214"/>
      <c r="AD193" s="214"/>
      <c r="AE193" s="214"/>
      <c r="AF193" s="214"/>
      <c r="AG193" s="214" t="s">
        <v>205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3" x14ac:dyDescent="0.2">
      <c r="A194" s="221"/>
      <c r="B194" s="222"/>
      <c r="C194" s="249" t="s">
        <v>3267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4"/>
      <c r="AA194" s="214"/>
      <c r="AB194" s="214"/>
      <c r="AC194" s="214"/>
      <c r="AD194" s="214"/>
      <c r="AE194" s="214"/>
      <c r="AF194" s="214"/>
      <c r="AG194" s="214" t="s">
        <v>205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3" x14ac:dyDescent="0.2">
      <c r="A195" s="221"/>
      <c r="B195" s="222"/>
      <c r="C195" s="249" t="s">
        <v>3268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4"/>
      <c r="AA195" s="214"/>
      <c r="AB195" s="214"/>
      <c r="AC195" s="214"/>
      <c r="AD195" s="214"/>
      <c r="AE195" s="214"/>
      <c r="AF195" s="214"/>
      <c r="AG195" s="214" t="s">
        <v>205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3" x14ac:dyDescent="0.2">
      <c r="A196" s="221"/>
      <c r="B196" s="222"/>
      <c r="C196" s="249" t="s">
        <v>1433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4"/>
      <c r="AA196" s="214"/>
      <c r="AB196" s="214"/>
      <c r="AC196" s="214"/>
      <c r="AD196" s="214"/>
      <c r="AE196" s="214"/>
      <c r="AF196" s="214"/>
      <c r="AG196" s="214" t="s">
        <v>205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3" x14ac:dyDescent="0.2">
      <c r="A197" s="221"/>
      <c r="B197" s="222"/>
      <c r="C197" s="249" t="s">
        <v>2262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4"/>
      <c r="AA197" s="214"/>
      <c r="AB197" s="214"/>
      <c r="AC197" s="214"/>
      <c r="AD197" s="214"/>
      <c r="AE197" s="214"/>
      <c r="AF197" s="214"/>
      <c r="AG197" s="214" t="s">
        <v>205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3" x14ac:dyDescent="0.2">
      <c r="A198" s="221"/>
      <c r="B198" s="222"/>
      <c r="C198" s="249" t="s">
        <v>3269</v>
      </c>
      <c r="D198" s="225"/>
      <c r="E198" s="226">
        <v>5.0000000000000001E-3</v>
      </c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4"/>
      <c r="AA198" s="214"/>
      <c r="AB198" s="214"/>
      <c r="AC198" s="214"/>
      <c r="AD198" s="214"/>
      <c r="AE198" s="214"/>
      <c r="AF198" s="214"/>
      <c r="AG198" s="214" t="s">
        <v>205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3" x14ac:dyDescent="0.2">
      <c r="A199" s="221"/>
      <c r="B199" s="222"/>
      <c r="C199" s="249" t="s">
        <v>573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4"/>
      <c r="AA199" s="214"/>
      <c r="AB199" s="214"/>
      <c r="AC199" s="214"/>
      <c r="AD199" s="214"/>
      <c r="AE199" s="214"/>
      <c r="AF199" s="214"/>
      <c r="AG199" s="214" t="s">
        <v>205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3" x14ac:dyDescent="0.2">
      <c r="A200" s="221"/>
      <c r="B200" s="222"/>
      <c r="C200" s="249" t="s">
        <v>560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4"/>
      <c r="AA200" s="214"/>
      <c r="AB200" s="214"/>
      <c r="AC200" s="214"/>
      <c r="AD200" s="214"/>
      <c r="AE200" s="214"/>
      <c r="AF200" s="214"/>
      <c r="AG200" s="214" t="s">
        <v>205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3" x14ac:dyDescent="0.2">
      <c r="A201" s="221"/>
      <c r="B201" s="222"/>
      <c r="C201" s="249" t="s">
        <v>3270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4"/>
      <c r="AA201" s="214"/>
      <c r="AB201" s="214"/>
      <c r="AC201" s="214"/>
      <c r="AD201" s="214"/>
      <c r="AE201" s="214"/>
      <c r="AF201" s="214"/>
      <c r="AG201" s="214" t="s">
        <v>205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3" x14ac:dyDescent="0.2">
      <c r="A202" s="221"/>
      <c r="B202" s="222"/>
      <c r="C202" s="249" t="s">
        <v>3271</v>
      </c>
      <c r="D202" s="225"/>
      <c r="E202" s="226">
        <v>0.11437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4"/>
      <c r="AA202" s="214"/>
      <c r="AB202" s="214"/>
      <c r="AC202" s="214"/>
      <c r="AD202" s="214"/>
      <c r="AE202" s="214"/>
      <c r="AF202" s="214"/>
      <c r="AG202" s="214" t="s">
        <v>205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3" x14ac:dyDescent="0.2">
      <c r="A203" s="221"/>
      <c r="B203" s="222"/>
      <c r="C203" s="249" t="s">
        <v>3272</v>
      </c>
      <c r="D203" s="225"/>
      <c r="E203" s="226">
        <v>-3.3919999999999999E-2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4"/>
      <c r="AA203" s="214"/>
      <c r="AB203" s="214"/>
      <c r="AC203" s="214"/>
      <c r="AD203" s="214"/>
      <c r="AE203" s="214"/>
      <c r="AF203" s="214"/>
      <c r="AG203" s="214" t="s">
        <v>205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3" x14ac:dyDescent="0.2">
      <c r="A204" s="221"/>
      <c r="B204" s="222"/>
      <c r="C204" s="249" t="s">
        <v>3273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4"/>
      <c r="AA204" s="214"/>
      <c r="AB204" s="214"/>
      <c r="AC204" s="214"/>
      <c r="AD204" s="214"/>
      <c r="AE204" s="214"/>
      <c r="AF204" s="214"/>
      <c r="AG204" s="214" t="s">
        <v>205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3" x14ac:dyDescent="0.2">
      <c r="A205" s="221"/>
      <c r="B205" s="222"/>
      <c r="C205" s="249" t="s">
        <v>1440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4"/>
      <c r="AA205" s="214"/>
      <c r="AB205" s="214"/>
      <c r="AC205" s="214"/>
      <c r="AD205" s="214"/>
      <c r="AE205" s="214"/>
      <c r="AF205" s="214"/>
      <c r="AG205" s="214" t="s">
        <v>205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3" x14ac:dyDescent="0.2">
      <c r="A206" s="221"/>
      <c r="B206" s="222"/>
      <c r="C206" s="249" t="s">
        <v>2267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4"/>
      <c r="AA206" s="214"/>
      <c r="AB206" s="214"/>
      <c r="AC206" s="214"/>
      <c r="AD206" s="214"/>
      <c r="AE206" s="214"/>
      <c r="AF206" s="214"/>
      <c r="AG206" s="214" t="s">
        <v>205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3" x14ac:dyDescent="0.2">
      <c r="A207" s="221"/>
      <c r="B207" s="222"/>
      <c r="C207" s="249" t="s">
        <v>3274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4"/>
      <c r="AA207" s="214"/>
      <c r="AB207" s="214"/>
      <c r="AC207" s="214"/>
      <c r="AD207" s="214"/>
      <c r="AE207" s="214"/>
      <c r="AF207" s="214"/>
      <c r="AG207" s="214" t="s">
        <v>205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3" x14ac:dyDescent="0.2">
      <c r="A208" s="221"/>
      <c r="B208" s="222"/>
      <c r="C208" s="249" t="s">
        <v>3275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4"/>
      <c r="AA208" s="214"/>
      <c r="AB208" s="214"/>
      <c r="AC208" s="214"/>
      <c r="AD208" s="214"/>
      <c r="AE208" s="214"/>
      <c r="AF208" s="214"/>
      <c r="AG208" s="214" t="s">
        <v>205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3" x14ac:dyDescent="0.2">
      <c r="A209" s="221"/>
      <c r="B209" s="222"/>
      <c r="C209" s="249" t="s">
        <v>3276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4"/>
      <c r="AA209" s="214"/>
      <c r="AB209" s="214"/>
      <c r="AC209" s="214"/>
      <c r="AD209" s="214"/>
      <c r="AE209" s="214"/>
      <c r="AF209" s="214"/>
      <c r="AG209" s="214" t="s">
        <v>205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3" x14ac:dyDescent="0.2">
      <c r="A210" s="221"/>
      <c r="B210" s="222"/>
      <c r="C210" s="249" t="s">
        <v>1445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4"/>
      <c r="AA210" s="214"/>
      <c r="AB210" s="214"/>
      <c r="AC210" s="214"/>
      <c r="AD210" s="214"/>
      <c r="AE210" s="214"/>
      <c r="AF210" s="214"/>
      <c r="AG210" s="214" t="s">
        <v>205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3" x14ac:dyDescent="0.2">
      <c r="A211" s="221"/>
      <c r="B211" s="222"/>
      <c r="C211" s="249" t="s">
        <v>2270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4"/>
      <c r="AA211" s="214"/>
      <c r="AB211" s="214"/>
      <c r="AC211" s="214"/>
      <c r="AD211" s="214"/>
      <c r="AE211" s="214"/>
      <c r="AF211" s="214"/>
      <c r="AG211" s="214" t="s">
        <v>205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3" x14ac:dyDescent="0.2">
      <c r="A212" s="221"/>
      <c r="B212" s="222"/>
      <c r="C212" s="249" t="s">
        <v>3277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4"/>
      <c r="AA212" s="214"/>
      <c r="AB212" s="214"/>
      <c r="AC212" s="214"/>
      <c r="AD212" s="214"/>
      <c r="AE212" s="214"/>
      <c r="AF212" s="214"/>
      <c r="AG212" s="214" t="s">
        <v>205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3" x14ac:dyDescent="0.2">
      <c r="A213" s="221"/>
      <c r="B213" s="222"/>
      <c r="C213" s="249" t="s">
        <v>559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4"/>
      <c r="AA213" s="214"/>
      <c r="AB213" s="214"/>
      <c r="AC213" s="214"/>
      <c r="AD213" s="214"/>
      <c r="AE213" s="214"/>
      <c r="AF213" s="214"/>
      <c r="AG213" s="214" t="s">
        <v>205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3" x14ac:dyDescent="0.2">
      <c r="A214" s="221"/>
      <c r="B214" s="222"/>
      <c r="C214" s="249" t="s">
        <v>574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4"/>
      <c r="AA214" s="214"/>
      <c r="AB214" s="214"/>
      <c r="AC214" s="214"/>
      <c r="AD214" s="214"/>
      <c r="AE214" s="214"/>
      <c r="AF214" s="214"/>
      <c r="AG214" s="214" t="s">
        <v>205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3" x14ac:dyDescent="0.2">
      <c r="A215" s="221"/>
      <c r="B215" s="222"/>
      <c r="C215" s="249" t="s">
        <v>3278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4"/>
      <c r="AA215" s="214"/>
      <c r="AB215" s="214"/>
      <c r="AC215" s="214"/>
      <c r="AD215" s="214"/>
      <c r="AE215" s="214"/>
      <c r="AF215" s="214"/>
      <c r="AG215" s="214" t="s">
        <v>205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3" x14ac:dyDescent="0.2">
      <c r="A216" s="221"/>
      <c r="B216" s="222"/>
      <c r="C216" s="249" t="s">
        <v>3279</v>
      </c>
      <c r="D216" s="225"/>
      <c r="E216" s="226">
        <v>0.11794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4"/>
      <c r="AA216" s="214"/>
      <c r="AB216" s="214"/>
      <c r="AC216" s="214"/>
      <c r="AD216" s="214"/>
      <c r="AE216" s="214"/>
      <c r="AF216" s="214"/>
      <c r="AG216" s="214" t="s">
        <v>205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3" x14ac:dyDescent="0.2">
      <c r="A217" s="221"/>
      <c r="B217" s="222"/>
      <c r="C217" s="249" t="s">
        <v>3280</v>
      </c>
      <c r="D217" s="225"/>
      <c r="E217" s="226">
        <v>-3.4979999999999997E-2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4"/>
      <c r="AA217" s="214"/>
      <c r="AB217" s="214"/>
      <c r="AC217" s="214"/>
      <c r="AD217" s="214"/>
      <c r="AE217" s="214"/>
      <c r="AF217" s="214"/>
      <c r="AG217" s="214" t="s">
        <v>205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3" x14ac:dyDescent="0.2">
      <c r="A218" s="221"/>
      <c r="B218" s="222"/>
      <c r="C218" s="249" t="s">
        <v>3281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4"/>
      <c r="AA218" s="214"/>
      <c r="AB218" s="214"/>
      <c r="AC218" s="214"/>
      <c r="AD218" s="214"/>
      <c r="AE218" s="214"/>
      <c r="AF218" s="214"/>
      <c r="AG218" s="214" t="s">
        <v>205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3" x14ac:dyDescent="0.2">
      <c r="A219" s="221"/>
      <c r="B219" s="222"/>
      <c r="C219" s="249" t="s">
        <v>1452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4"/>
      <c r="AA219" s="214"/>
      <c r="AB219" s="214"/>
      <c r="AC219" s="214"/>
      <c r="AD219" s="214"/>
      <c r="AE219" s="214"/>
      <c r="AF219" s="214"/>
      <c r="AG219" s="214" t="s">
        <v>205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3" x14ac:dyDescent="0.2">
      <c r="A220" s="221"/>
      <c r="B220" s="222"/>
      <c r="C220" s="249" t="s">
        <v>2275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4"/>
      <c r="AA220" s="214"/>
      <c r="AB220" s="214"/>
      <c r="AC220" s="214"/>
      <c r="AD220" s="214"/>
      <c r="AE220" s="214"/>
      <c r="AF220" s="214"/>
      <c r="AG220" s="214" t="s">
        <v>205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3" x14ac:dyDescent="0.2">
      <c r="A221" s="221"/>
      <c r="B221" s="222"/>
      <c r="C221" s="249" t="s">
        <v>3282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4"/>
      <c r="AA221" s="214"/>
      <c r="AB221" s="214"/>
      <c r="AC221" s="214"/>
      <c r="AD221" s="214"/>
      <c r="AE221" s="214"/>
      <c r="AF221" s="214"/>
      <c r="AG221" s="214" t="s">
        <v>205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3" x14ac:dyDescent="0.2">
      <c r="A222" s="221"/>
      <c r="B222" s="222"/>
      <c r="C222" s="249" t="s">
        <v>3283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4"/>
      <c r="AA222" s="214"/>
      <c r="AB222" s="214"/>
      <c r="AC222" s="214"/>
      <c r="AD222" s="214"/>
      <c r="AE222" s="214"/>
      <c r="AF222" s="214"/>
      <c r="AG222" s="214" t="s">
        <v>205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3" x14ac:dyDescent="0.2">
      <c r="A223" s="221"/>
      <c r="B223" s="222"/>
      <c r="C223" s="249" t="s">
        <v>3284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4"/>
      <c r="AA223" s="214"/>
      <c r="AB223" s="214"/>
      <c r="AC223" s="214"/>
      <c r="AD223" s="214"/>
      <c r="AE223" s="214"/>
      <c r="AF223" s="214"/>
      <c r="AG223" s="214" t="s">
        <v>205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3" x14ac:dyDescent="0.2">
      <c r="A224" s="221"/>
      <c r="B224" s="222"/>
      <c r="C224" s="249" t="s">
        <v>1457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4"/>
      <c r="AA224" s="214"/>
      <c r="AB224" s="214"/>
      <c r="AC224" s="214"/>
      <c r="AD224" s="214"/>
      <c r="AE224" s="214"/>
      <c r="AF224" s="214"/>
      <c r="AG224" s="214" t="s">
        <v>205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3" x14ac:dyDescent="0.2">
      <c r="A225" s="221"/>
      <c r="B225" s="222"/>
      <c r="C225" s="249" t="s">
        <v>2278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4"/>
      <c r="AA225" s="214"/>
      <c r="AB225" s="214"/>
      <c r="AC225" s="214"/>
      <c r="AD225" s="214"/>
      <c r="AE225" s="214"/>
      <c r="AF225" s="214"/>
      <c r="AG225" s="214" t="s">
        <v>205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35">
        <v>107</v>
      </c>
      <c r="B226" s="236" t="s">
        <v>586</v>
      </c>
      <c r="C226" s="246" t="s">
        <v>587</v>
      </c>
      <c r="D226" s="237" t="s">
        <v>361</v>
      </c>
      <c r="E226" s="238">
        <v>0.47617999999999999</v>
      </c>
      <c r="F226" s="239"/>
      <c r="G226" s="240">
        <f>ROUND(E226*F226,2)</f>
        <v>0</v>
      </c>
      <c r="H226" s="239"/>
      <c r="I226" s="240">
        <f>ROUND(E226*H226,2)</f>
        <v>0</v>
      </c>
      <c r="J226" s="239"/>
      <c r="K226" s="240">
        <f>ROUND(E226*J226,2)</f>
        <v>0</v>
      </c>
      <c r="L226" s="240">
        <v>21</v>
      </c>
      <c r="M226" s="240">
        <f>G226*(1+L226/100)</f>
        <v>0</v>
      </c>
      <c r="N226" s="238">
        <v>0</v>
      </c>
      <c r="O226" s="238">
        <f>ROUND(E226*N226,2)</f>
        <v>0</v>
      </c>
      <c r="P226" s="238">
        <v>0</v>
      </c>
      <c r="Q226" s="238">
        <f>ROUND(E226*P226,2)</f>
        <v>0</v>
      </c>
      <c r="R226" s="240" t="s">
        <v>379</v>
      </c>
      <c r="S226" s="240" t="s">
        <v>190</v>
      </c>
      <c r="T226" s="241" t="s">
        <v>335</v>
      </c>
      <c r="U226" s="224">
        <v>1.0999999999999999E-2</v>
      </c>
      <c r="V226" s="224">
        <f>ROUND(E226*U226,2)</f>
        <v>0.01</v>
      </c>
      <c r="W226" s="224"/>
      <c r="X226" s="224" t="s">
        <v>336</v>
      </c>
      <c r="Y226" s="224" t="s">
        <v>193</v>
      </c>
      <c r="Z226" s="214"/>
      <c r="AA226" s="214"/>
      <c r="AB226" s="214"/>
      <c r="AC226" s="214"/>
      <c r="AD226" s="214"/>
      <c r="AE226" s="214"/>
      <c r="AF226" s="214"/>
      <c r="AG226" s="214" t="s">
        <v>337</v>
      </c>
      <c r="AH226" s="214"/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2" x14ac:dyDescent="0.2">
      <c r="A227" s="221"/>
      <c r="B227" s="222"/>
      <c r="C227" s="255" t="s">
        <v>588</v>
      </c>
      <c r="D227" s="254"/>
      <c r="E227" s="254"/>
      <c r="F227" s="254"/>
      <c r="G227" s="25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4"/>
      <c r="AA227" s="214"/>
      <c r="AB227" s="214"/>
      <c r="AC227" s="214"/>
      <c r="AD227" s="214"/>
      <c r="AE227" s="214"/>
      <c r="AF227" s="214"/>
      <c r="AG227" s="214" t="s">
        <v>339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2" x14ac:dyDescent="0.2">
      <c r="A228" s="221"/>
      <c r="B228" s="222"/>
      <c r="C228" s="249" t="s">
        <v>3285</v>
      </c>
      <c r="D228" s="225"/>
      <c r="E228" s="226">
        <v>0.18869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4"/>
      <c r="AA228" s="214"/>
      <c r="AB228" s="214"/>
      <c r="AC228" s="214"/>
      <c r="AD228" s="214"/>
      <c r="AE228" s="214"/>
      <c r="AF228" s="214"/>
      <c r="AG228" s="214" t="s">
        <v>205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3" x14ac:dyDescent="0.2">
      <c r="A229" s="221"/>
      <c r="B229" s="222"/>
      <c r="C229" s="249" t="s">
        <v>3286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4"/>
      <c r="AA229" s="214"/>
      <c r="AB229" s="214"/>
      <c r="AC229" s="214"/>
      <c r="AD229" s="214"/>
      <c r="AE229" s="214"/>
      <c r="AF229" s="214"/>
      <c r="AG229" s="214" t="s">
        <v>205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3" x14ac:dyDescent="0.2">
      <c r="A230" s="221"/>
      <c r="B230" s="222"/>
      <c r="C230" s="249" t="s">
        <v>3287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4"/>
      <c r="AA230" s="214"/>
      <c r="AB230" s="214"/>
      <c r="AC230" s="214"/>
      <c r="AD230" s="214"/>
      <c r="AE230" s="214"/>
      <c r="AF230" s="214"/>
      <c r="AG230" s="214" t="s">
        <v>205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3" x14ac:dyDescent="0.2">
      <c r="A231" s="221"/>
      <c r="B231" s="222"/>
      <c r="C231" s="249" t="s">
        <v>3288</v>
      </c>
      <c r="D231" s="225"/>
      <c r="E231" s="226">
        <v>0.28749000000000002</v>
      </c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4"/>
      <c r="AA231" s="214"/>
      <c r="AB231" s="214"/>
      <c r="AC231" s="214"/>
      <c r="AD231" s="214"/>
      <c r="AE231" s="214"/>
      <c r="AF231" s="214"/>
      <c r="AG231" s="214" t="s">
        <v>205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3" x14ac:dyDescent="0.2">
      <c r="A232" s="221"/>
      <c r="B232" s="222"/>
      <c r="C232" s="249" t="s">
        <v>593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4"/>
      <c r="AA232" s="214"/>
      <c r="AB232" s="214"/>
      <c r="AC232" s="214"/>
      <c r="AD232" s="214"/>
      <c r="AE232" s="214"/>
      <c r="AF232" s="214"/>
      <c r="AG232" s="214" t="s">
        <v>205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3" x14ac:dyDescent="0.2">
      <c r="A233" s="221"/>
      <c r="B233" s="222"/>
      <c r="C233" s="249" t="s">
        <v>594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4"/>
      <c r="AA233" s="214"/>
      <c r="AB233" s="214"/>
      <c r="AC233" s="214"/>
      <c r="AD233" s="214"/>
      <c r="AE233" s="214"/>
      <c r="AF233" s="214"/>
      <c r="AG233" s="214" t="s">
        <v>205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35">
        <v>108</v>
      </c>
      <c r="B234" s="236" t="s">
        <v>595</v>
      </c>
      <c r="C234" s="246" t="s">
        <v>596</v>
      </c>
      <c r="D234" s="237" t="s">
        <v>361</v>
      </c>
      <c r="E234" s="238">
        <v>0.82079000000000002</v>
      </c>
      <c r="F234" s="239"/>
      <c r="G234" s="240">
        <f>ROUND(E234*F234,2)</f>
        <v>0</v>
      </c>
      <c r="H234" s="239"/>
      <c r="I234" s="240">
        <f>ROUND(E234*H234,2)</f>
        <v>0</v>
      </c>
      <c r="J234" s="239"/>
      <c r="K234" s="240">
        <f>ROUND(E234*J234,2)</f>
        <v>0</v>
      </c>
      <c r="L234" s="240">
        <v>21</v>
      </c>
      <c r="M234" s="240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40" t="s">
        <v>379</v>
      </c>
      <c r="S234" s="240" t="s">
        <v>190</v>
      </c>
      <c r="T234" s="241" t="s">
        <v>335</v>
      </c>
      <c r="U234" s="224">
        <v>1.2E-2</v>
      </c>
      <c r="V234" s="224">
        <f>ROUND(E234*U234,2)</f>
        <v>0.01</v>
      </c>
      <c r="W234" s="224"/>
      <c r="X234" s="224" t="s">
        <v>336</v>
      </c>
      <c r="Y234" s="224" t="s">
        <v>193</v>
      </c>
      <c r="Z234" s="214"/>
      <c r="AA234" s="214"/>
      <c r="AB234" s="214"/>
      <c r="AC234" s="214"/>
      <c r="AD234" s="214"/>
      <c r="AE234" s="214"/>
      <c r="AF234" s="214"/>
      <c r="AG234" s="214" t="s">
        <v>337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2" x14ac:dyDescent="0.2">
      <c r="A235" s="221"/>
      <c r="B235" s="222"/>
      <c r="C235" s="255" t="s">
        <v>588</v>
      </c>
      <c r="D235" s="254"/>
      <c r="E235" s="254"/>
      <c r="F235" s="254"/>
      <c r="G235" s="25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4"/>
      <c r="AA235" s="214"/>
      <c r="AB235" s="214"/>
      <c r="AC235" s="214"/>
      <c r="AD235" s="214"/>
      <c r="AE235" s="214"/>
      <c r="AF235" s="214"/>
      <c r="AG235" s="214" t="s">
        <v>339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2" x14ac:dyDescent="0.2">
      <c r="A236" s="221"/>
      <c r="B236" s="222"/>
      <c r="C236" s="249" t="s">
        <v>3289</v>
      </c>
      <c r="D236" s="225"/>
      <c r="E236" s="226">
        <v>0.25498999999999999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4"/>
      <c r="AA236" s="214"/>
      <c r="AB236" s="214"/>
      <c r="AC236" s="214"/>
      <c r="AD236" s="214"/>
      <c r="AE236" s="214"/>
      <c r="AF236" s="214"/>
      <c r="AG236" s="214" t="s">
        <v>205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3" x14ac:dyDescent="0.2">
      <c r="A237" s="221"/>
      <c r="B237" s="222"/>
      <c r="C237" s="249" t="s">
        <v>3290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4"/>
      <c r="AA237" s="214"/>
      <c r="AB237" s="214"/>
      <c r="AC237" s="214"/>
      <c r="AD237" s="214"/>
      <c r="AE237" s="214"/>
      <c r="AF237" s="214"/>
      <c r="AG237" s="214" t="s">
        <v>205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3" x14ac:dyDescent="0.2">
      <c r="A238" s="221"/>
      <c r="B238" s="222"/>
      <c r="C238" s="249" t="s">
        <v>3291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4"/>
      <c r="AA238" s="214"/>
      <c r="AB238" s="214"/>
      <c r="AC238" s="214"/>
      <c r="AD238" s="214"/>
      <c r="AE238" s="214"/>
      <c r="AF238" s="214"/>
      <c r="AG238" s="214" t="s">
        <v>205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3" x14ac:dyDescent="0.2">
      <c r="A239" s="221"/>
      <c r="B239" s="222"/>
      <c r="C239" s="249" t="s">
        <v>3292</v>
      </c>
      <c r="D239" s="225"/>
      <c r="E239" s="226">
        <v>0.01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4"/>
      <c r="AA239" s="214"/>
      <c r="AB239" s="214"/>
      <c r="AC239" s="214"/>
      <c r="AD239" s="214"/>
      <c r="AE239" s="214"/>
      <c r="AF239" s="214"/>
      <c r="AG239" s="214" t="s">
        <v>205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3" x14ac:dyDescent="0.2">
      <c r="A240" s="221"/>
      <c r="B240" s="222"/>
      <c r="C240" s="249" t="s">
        <v>601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4"/>
      <c r="AA240" s="214"/>
      <c r="AB240" s="214"/>
      <c r="AC240" s="214"/>
      <c r="AD240" s="214"/>
      <c r="AE240" s="214"/>
      <c r="AF240" s="214"/>
      <c r="AG240" s="214" t="s">
        <v>205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3" x14ac:dyDescent="0.2">
      <c r="A241" s="221"/>
      <c r="B241" s="222"/>
      <c r="C241" s="249" t="s">
        <v>3293</v>
      </c>
      <c r="D241" s="225"/>
      <c r="E241" s="226">
        <v>3.2640000000000002E-2</v>
      </c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4"/>
      <c r="AA241" s="214"/>
      <c r="AB241" s="214"/>
      <c r="AC241" s="214"/>
      <c r="AD241" s="214"/>
      <c r="AE241" s="214"/>
      <c r="AF241" s="214"/>
      <c r="AG241" s="214" t="s">
        <v>205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3" x14ac:dyDescent="0.2">
      <c r="A242" s="221"/>
      <c r="B242" s="222"/>
      <c r="C242" s="249" t="s">
        <v>3294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4"/>
      <c r="AA242" s="214"/>
      <c r="AB242" s="214"/>
      <c r="AC242" s="214"/>
      <c r="AD242" s="214"/>
      <c r="AE242" s="214"/>
      <c r="AF242" s="214"/>
      <c r="AG242" s="214" t="s">
        <v>205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3" x14ac:dyDescent="0.2">
      <c r="A243" s="221"/>
      <c r="B243" s="222"/>
      <c r="C243" s="249" t="s">
        <v>3295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4"/>
      <c r="AA243" s="214"/>
      <c r="AB243" s="214"/>
      <c r="AC243" s="214"/>
      <c r="AD243" s="214"/>
      <c r="AE243" s="214"/>
      <c r="AF243" s="214"/>
      <c r="AG243" s="214" t="s">
        <v>205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3" x14ac:dyDescent="0.2">
      <c r="A244" s="221"/>
      <c r="B244" s="222"/>
      <c r="C244" s="249" t="s">
        <v>3296</v>
      </c>
      <c r="D244" s="225"/>
      <c r="E244" s="226">
        <v>3.3660000000000002E-2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4"/>
      <c r="AA244" s="214"/>
      <c r="AB244" s="214"/>
      <c r="AC244" s="214"/>
      <c r="AD244" s="214"/>
      <c r="AE244" s="214"/>
      <c r="AF244" s="214"/>
      <c r="AG244" s="214" t="s">
        <v>205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3" x14ac:dyDescent="0.2">
      <c r="A245" s="221"/>
      <c r="B245" s="222"/>
      <c r="C245" s="249" t="s">
        <v>3297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4"/>
      <c r="AA245" s="214"/>
      <c r="AB245" s="214"/>
      <c r="AC245" s="214"/>
      <c r="AD245" s="214"/>
      <c r="AE245" s="214"/>
      <c r="AF245" s="214"/>
      <c r="AG245" s="214" t="s">
        <v>205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3" x14ac:dyDescent="0.2">
      <c r="A246" s="221"/>
      <c r="B246" s="222"/>
      <c r="C246" s="249" t="s">
        <v>3298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4"/>
      <c r="AA246" s="214"/>
      <c r="AB246" s="214"/>
      <c r="AC246" s="214"/>
      <c r="AD246" s="214"/>
      <c r="AE246" s="214"/>
      <c r="AF246" s="214"/>
      <c r="AG246" s="214" t="s">
        <v>205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3" x14ac:dyDescent="0.2">
      <c r="A247" s="221"/>
      <c r="B247" s="222"/>
      <c r="C247" s="249" t="s">
        <v>3299</v>
      </c>
      <c r="D247" s="225"/>
      <c r="E247" s="226">
        <v>0.48951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4"/>
      <c r="AA247" s="214"/>
      <c r="AB247" s="214"/>
      <c r="AC247" s="214"/>
      <c r="AD247" s="214"/>
      <c r="AE247" s="214"/>
      <c r="AF247" s="214"/>
      <c r="AG247" s="214" t="s">
        <v>205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3" x14ac:dyDescent="0.2">
      <c r="A248" s="221"/>
      <c r="B248" s="222"/>
      <c r="C248" s="249" t="s">
        <v>609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4"/>
      <c r="AA248" s="214"/>
      <c r="AB248" s="214"/>
      <c r="AC248" s="214"/>
      <c r="AD248" s="214"/>
      <c r="AE248" s="214"/>
      <c r="AF248" s="214"/>
      <c r="AG248" s="214" t="s">
        <v>205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35">
        <v>109</v>
      </c>
      <c r="B249" s="236" t="s">
        <v>610</v>
      </c>
      <c r="C249" s="246" t="s">
        <v>611</v>
      </c>
      <c r="D249" s="237" t="s">
        <v>361</v>
      </c>
      <c r="E249" s="238">
        <v>1.90472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38">
        <v>0</v>
      </c>
      <c r="O249" s="238">
        <f>ROUND(E249*N249,2)</f>
        <v>0</v>
      </c>
      <c r="P249" s="238">
        <v>0</v>
      </c>
      <c r="Q249" s="238">
        <f>ROUND(E249*P249,2)</f>
        <v>0</v>
      </c>
      <c r="R249" s="240" t="s">
        <v>379</v>
      </c>
      <c r="S249" s="240" t="s">
        <v>190</v>
      </c>
      <c r="T249" s="241" t="s">
        <v>335</v>
      </c>
      <c r="U249" s="224">
        <v>0</v>
      </c>
      <c r="V249" s="224">
        <f>ROUND(E249*U249,2)</f>
        <v>0</v>
      </c>
      <c r="W249" s="224"/>
      <c r="X249" s="224" t="s">
        <v>336</v>
      </c>
      <c r="Y249" s="224" t="s">
        <v>193</v>
      </c>
      <c r="Z249" s="214"/>
      <c r="AA249" s="214"/>
      <c r="AB249" s="214"/>
      <c r="AC249" s="214"/>
      <c r="AD249" s="214"/>
      <c r="AE249" s="214"/>
      <c r="AF249" s="214"/>
      <c r="AG249" s="214" t="s">
        <v>337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2" x14ac:dyDescent="0.2">
      <c r="A250" s="221"/>
      <c r="B250" s="222"/>
      <c r="C250" s="255" t="s">
        <v>588</v>
      </c>
      <c r="D250" s="254"/>
      <c r="E250" s="254"/>
      <c r="F250" s="254"/>
      <c r="G250" s="25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4"/>
      <c r="AA250" s="214"/>
      <c r="AB250" s="214"/>
      <c r="AC250" s="214"/>
      <c r="AD250" s="214"/>
      <c r="AE250" s="214"/>
      <c r="AF250" s="214"/>
      <c r="AG250" s="214" t="s">
        <v>339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2" x14ac:dyDescent="0.2">
      <c r="A251" s="221"/>
      <c r="B251" s="222"/>
      <c r="C251" s="249" t="s">
        <v>3300</v>
      </c>
      <c r="D251" s="225"/>
      <c r="E251" s="226">
        <v>0.17057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4"/>
      <c r="AA251" s="214"/>
      <c r="AB251" s="214"/>
      <c r="AC251" s="214"/>
      <c r="AD251" s="214"/>
      <c r="AE251" s="214"/>
      <c r="AF251" s="214"/>
      <c r="AG251" s="214" t="s">
        <v>205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3" x14ac:dyDescent="0.2">
      <c r="A252" s="221"/>
      <c r="B252" s="222"/>
      <c r="C252" s="249" t="s">
        <v>3301</v>
      </c>
      <c r="D252" s="225"/>
      <c r="E252" s="226">
        <v>0.58418999999999999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4"/>
      <c r="AA252" s="214"/>
      <c r="AB252" s="214"/>
      <c r="AC252" s="214"/>
      <c r="AD252" s="214"/>
      <c r="AE252" s="214"/>
      <c r="AF252" s="214"/>
      <c r="AG252" s="214" t="s">
        <v>205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3" x14ac:dyDescent="0.2">
      <c r="A253" s="221"/>
      <c r="B253" s="222"/>
      <c r="C253" s="249" t="s">
        <v>614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4"/>
      <c r="AA253" s="214"/>
      <c r="AB253" s="214"/>
      <c r="AC253" s="214"/>
      <c r="AD253" s="214"/>
      <c r="AE253" s="214"/>
      <c r="AF253" s="214"/>
      <c r="AG253" s="214" t="s">
        <v>205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3" x14ac:dyDescent="0.2">
      <c r="A254" s="221"/>
      <c r="B254" s="222"/>
      <c r="C254" s="249" t="s">
        <v>3302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4"/>
      <c r="AA254" s="214"/>
      <c r="AB254" s="214"/>
      <c r="AC254" s="214"/>
      <c r="AD254" s="214"/>
      <c r="AE254" s="214"/>
      <c r="AF254" s="214"/>
      <c r="AG254" s="214" t="s">
        <v>205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3" x14ac:dyDescent="0.2">
      <c r="A255" s="221"/>
      <c r="B255" s="222"/>
      <c r="C255" s="249" t="s">
        <v>3303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4"/>
      <c r="AA255" s="214"/>
      <c r="AB255" s="214"/>
      <c r="AC255" s="214"/>
      <c r="AD255" s="214"/>
      <c r="AE255" s="214"/>
      <c r="AF255" s="214"/>
      <c r="AG255" s="214" t="s">
        <v>205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3" x14ac:dyDescent="0.2">
      <c r="A256" s="221"/>
      <c r="B256" s="222"/>
      <c r="C256" s="249" t="s">
        <v>3304</v>
      </c>
      <c r="D256" s="225"/>
      <c r="E256" s="226">
        <v>1.1499600000000001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4"/>
      <c r="AA256" s="214"/>
      <c r="AB256" s="214"/>
      <c r="AC256" s="214"/>
      <c r="AD256" s="214"/>
      <c r="AE256" s="214"/>
      <c r="AF256" s="214"/>
      <c r="AG256" s="214" t="s">
        <v>205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3" x14ac:dyDescent="0.2">
      <c r="A257" s="221"/>
      <c r="B257" s="222"/>
      <c r="C257" s="249" t="s">
        <v>618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4"/>
      <c r="AA257" s="214"/>
      <c r="AB257" s="214"/>
      <c r="AC257" s="214"/>
      <c r="AD257" s="214"/>
      <c r="AE257" s="214"/>
      <c r="AF257" s="214"/>
      <c r="AG257" s="214" t="s">
        <v>205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3" x14ac:dyDescent="0.2">
      <c r="A258" s="221"/>
      <c r="B258" s="222"/>
      <c r="C258" s="249" t="s">
        <v>619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4"/>
      <c r="AA258" s="214"/>
      <c r="AB258" s="214"/>
      <c r="AC258" s="214"/>
      <c r="AD258" s="214"/>
      <c r="AE258" s="214"/>
      <c r="AF258" s="214"/>
      <c r="AG258" s="214" t="s">
        <v>205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5">
        <v>110</v>
      </c>
      <c r="B259" s="236" t="s">
        <v>620</v>
      </c>
      <c r="C259" s="246" t="s">
        <v>621</v>
      </c>
      <c r="D259" s="237" t="s">
        <v>361</v>
      </c>
      <c r="E259" s="238">
        <v>3.2831800000000002</v>
      </c>
      <c r="F259" s="239"/>
      <c r="G259" s="240">
        <f>ROUND(E259*F259,2)</f>
        <v>0</v>
      </c>
      <c r="H259" s="239"/>
      <c r="I259" s="240">
        <f>ROUND(E259*H259,2)</f>
        <v>0</v>
      </c>
      <c r="J259" s="239"/>
      <c r="K259" s="240">
        <f>ROUND(E259*J259,2)</f>
        <v>0</v>
      </c>
      <c r="L259" s="240">
        <v>21</v>
      </c>
      <c r="M259" s="240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40" t="s">
        <v>379</v>
      </c>
      <c r="S259" s="240" t="s">
        <v>190</v>
      </c>
      <c r="T259" s="241" t="s">
        <v>335</v>
      </c>
      <c r="U259" s="224">
        <v>0</v>
      </c>
      <c r="V259" s="224">
        <f>ROUND(E259*U259,2)</f>
        <v>0</v>
      </c>
      <c r="W259" s="224"/>
      <c r="X259" s="224" t="s">
        <v>336</v>
      </c>
      <c r="Y259" s="224" t="s">
        <v>193</v>
      </c>
      <c r="Z259" s="214"/>
      <c r="AA259" s="214"/>
      <c r="AB259" s="214"/>
      <c r="AC259" s="214"/>
      <c r="AD259" s="214"/>
      <c r="AE259" s="214"/>
      <c r="AF259" s="214"/>
      <c r="AG259" s="214" t="s">
        <v>337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2" x14ac:dyDescent="0.2">
      <c r="A260" s="221"/>
      <c r="B260" s="222"/>
      <c r="C260" s="255" t="s">
        <v>588</v>
      </c>
      <c r="D260" s="254"/>
      <c r="E260" s="254"/>
      <c r="F260" s="254"/>
      <c r="G260" s="25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4"/>
      <c r="AA260" s="214"/>
      <c r="AB260" s="214"/>
      <c r="AC260" s="214"/>
      <c r="AD260" s="214"/>
      <c r="AE260" s="214"/>
      <c r="AF260" s="214"/>
      <c r="AG260" s="214" t="s">
        <v>339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2" x14ac:dyDescent="0.2">
      <c r="A261" s="221"/>
      <c r="B261" s="222"/>
      <c r="C261" s="249" t="s">
        <v>3305</v>
      </c>
      <c r="D261" s="225"/>
      <c r="E261" s="226">
        <v>1.0199499999999999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4"/>
      <c r="AA261" s="214"/>
      <c r="AB261" s="214"/>
      <c r="AC261" s="214"/>
      <c r="AD261" s="214"/>
      <c r="AE261" s="214"/>
      <c r="AF261" s="214"/>
      <c r="AG261" s="214" t="s">
        <v>205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3" x14ac:dyDescent="0.2">
      <c r="A262" s="221"/>
      <c r="B262" s="222"/>
      <c r="C262" s="249" t="s">
        <v>3306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4"/>
      <c r="AA262" s="214"/>
      <c r="AB262" s="214"/>
      <c r="AC262" s="214"/>
      <c r="AD262" s="214"/>
      <c r="AE262" s="214"/>
      <c r="AF262" s="214"/>
      <c r="AG262" s="214" t="s">
        <v>205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3" x14ac:dyDescent="0.2">
      <c r="A263" s="221"/>
      <c r="B263" s="222"/>
      <c r="C263" s="249" t="s">
        <v>3307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4"/>
      <c r="AA263" s="214"/>
      <c r="AB263" s="214"/>
      <c r="AC263" s="214"/>
      <c r="AD263" s="214"/>
      <c r="AE263" s="214"/>
      <c r="AF263" s="214"/>
      <c r="AG263" s="214" t="s">
        <v>205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3" x14ac:dyDescent="0.2">
      <c r="A264" s="221"/>
      <c r="B264" s="222"/>
      <c r="C264" s="249" t="s">
        <v>3308</v>
      </c>
      <c r="D264" s="225"/>
      <c r="E264" s="226">
        <v>0.04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4"/>
      <c r="AA264" s="214"/>
      <c r="AB264" s="214"/>
      <c r="AC264" s="214"/>
      <c r="AD264" s="214"/>
      <c r="AE264" s="214"/>
      <c r="AF264" s="214"/>
      <c r="AG264" s="214" t="s">
        <v>205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3" x14ac:dyDescent="0.2">
      <c r="A265" s="221"/>
      <c r="B265" s="222"/>
      <c r="C265" s="249" t="s">
        <v>626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4"/>
      <c r="AA265" s="214"/>
      <c r="AB265" s="214"/>
      <c r="AC265" s="214"/>
      <c r="AD265" s="214"/>
      <c r="AE265" s="214"/>
      <c r="AF265" s="214"/>
      <c r="AG265" s="214" t="s">
        <v>205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3" x14ac:dyDescent="0.2">
      <c r="A266" s="221"/>
      <c r="B266" s="222"/>
      <c r="C266" s="249" t="s">
        <v>3309</v>
      </c>
      <c r="D266" s="225"/>
      <c r="E266" s="226">
        <v>0.13055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4"/>
      <c r="AA266" s="214"/>
      <c r="AB266" s="214"/>
      <c r="AC266" s="214"/>
      <c r="AD266" s="214"/>
      <c r="AE266" s="214"/>
      <c r="AF266" s="214"/>
      <c r="AG266" s="214" t="s">
        <v>205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3" x14ac:dyDescent="0.2">
      <c r="A267" s="221"/>
      <c r="B267" s="222"/>
      <c r="C267" s="249" t="s">
        <v>3310</v>
      </c>
      <c r="D267" s="225"/>
      <c r="E267" s="226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4"/>
      <c r="AA267" s="214"/>
      <c r="AB267" s="214"/>
      <c r="AC267" s="214"/>
      <c r="AD267" s="214"/>
      <c r="AE267" s="214"/>
      <c r="AF267" s="214"/>
      <c r="AG267" s="214" t="s">
        <v>205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3" x14ac:dyDescent="0.2">
      <c r="A268" s="221"/>
      <c r="B268" s="222"/>
      <c r="C268" s="249" t="s">
        <v>3311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4"/>
      <c r="AA268" s="214"/>
      <c r="AB268" s="214"/>
      <c r="AC268" s="214"/>
      <c r="AD268" s="214"/>
      <c r="AE268" s="214"/>
      <c r="AF268" s="214"/>
      <c r="AG268" s="214" t="s">
        <v>205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3" x14ac:dyDescent="0.2">
      <c r="A269" s="221"/>
      <c r="B269" s="222"/>
      <c r="C269" s="249" t="s">
        <v>3312</v>
      </c>
      <c r="D269" s="225"/>
      <c r="E269" s="226">
        <v>0.13463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4"/>
      <c r="AA269" s="214"/>
      <c r="AB269" s="214"/>
      <c r="AC269" s="214"/>
      <c r="AD269" s="214"/>
      <c r="AE269" s="214"/>
      <c r="AF269" s="214"/>
      <c r="AG269" s="214" t="s">
        <v>205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3" x14ac:dyDescent="0.2">
      <c r="A270" s="221"/>
      <c r="B270" s="222"/>
      <c r="C270" s="249" t="s">
        <v>3313</v>
      </c>
      <c r="D270" s="225"/>
      <c r="E270" s="226"/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4"/>
      <c r="AA270" s="214"/>
      <c r="AB270" s="214"/>
      <c r="AC270" s="214"/>
      <c r="AD270" s="214"/>
      <c r="AE270" s="214"/>
      <c r="AF270" s="214"/>
      <c r="AG270" s="214" t="s">
        <v>205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3" x14ac:dyDescent="0.2">
      <c r="A271" s="221"/>
      <c r="B271" s="222"/>
      <c r="C271" s="249" t="s">
        <v>3314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4"/>
      <c r="AA271" s="214"/>
      <c r="AB271" s="214"/>
      <c r="AC271" s="214"/>
      <c r="AD271" s="214"/>
      <c r="AE271" s="214"/>
      <c r="AF271" s="214"/>
      <c r="AG271" s="214" t="s">
        <v>205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3" x14ac:dyDescent="0.2">
      <c r="A272" s="221"/>
      <c r="B272" s="222"/>
      <c r="C272" s="249" t="s">
        <v>3315</v>
      </c>
      <c r="D272" s="225"/>
      <c r="E272" s="226">
        <v>1.95804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4"/>
      <c r="AA272" s="214"/>
      <c r="AB272" s="214"/>
      <c r="AC272" s="214"/>
      <c r="AD272" s="214"/>
      <c r="AE272" s="214"/>
      <c r="AF272" s="214"/>
      <c r="AG272" s="214" t="s">
        <v>205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3" x14ac:dyDescent="0.2">
      <c r="A273" s="221"/>
      <c r="B273" s="222"/>
      <c r="C273" s="249" t="s">
        <v>634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4"/>
      <c r="AA273" s="214"/>
      <c r="AB273" s="214"/>
      <c r="AC273" s="214"/>
      <c r="AD273" s="214"/>
      <c r="AE273" s="214"/>
      <c r="AF273" s="214"/>
      <c r="AG273" s="214" t="s">
        <v>205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35">
        <v>117</v>
      </c>
      <c r="B274" s="236" t="s">
        <v>635</v>
      </c>
      <c r="C274" s="246" t="s">
        <v>636</v>
      </c>
      <c r="D274" s="237" t="s">
        <v>361</v>
      </c>
      <c r="E274" s="238">
        <v>1.29698</v>
      </c>
      <c r="F274" s="239"/>
      <c r="G274" s="240">
        <f>ROUND(E274*F274,2)</f>
        <v>0</v>
      </c>
      <c r="H274" s="239"/>
      <c r="I274" s="240">
        <f>ROUND(E274*H274,2)</f>
        <v>0</v>
      </c>
      <c r="J274" s="239"/>
      <c r="K274" s="240">
        <f>ROUND(E274*J274,2)</f>
        <v>0</v>
      </c>
      <c r="L274" s="240">
        <v>21</v>
      </c>
      <c r="M274" s="240">
        <f>G274*(1+L274/100)</f>
        <v>0</v>
      </c>
      <c r="N274" s="238">
        <v>0</v>
      </c>
      <c r="O274" s="238">
        <f>ROUND(E274*N274,2)</f>
        <v>0</v>
      </c>
      <c r="P274" s="238">
        <v>0</v>
      </c>
      <c r="Q274" s="238">
        <f>ROUND(E274*P274,2)</f>
        <v>0</v>
      </c>
      <c r="R274" s="240" t="s">
        <v>379</v>
      </c>
      <c r="S274" s="240" t="s">
        <v>190</v>
      </c>
      <c r="T274" s="241" t="s">
        <v>335</v>
      </c>
      <c r="U274" s="224">
        <v>8.9999999999999993E-3</v>
      </c>
      <c r="V274" s="224">
        <f>ROUND(E274*U274,2)</f>
        <v>0.01</v>
      </c>
      <c r="W274" s="224"/>
      <c r="X274" s="224" t="s">
        <v>336</v>
      </c>
      <c r="Y274" s="224" t="s">
        <v>193</v>
      </c>
      <c r="Z274" s="214"/>
      <c r="AA274" s="214"/>
      <c r="AB274" s="214"/>
      <c r="AC274" s="214"/>
      <c r="AD274" s="214"/>
      <c r="AE274" s="214"/>
      <c r="AF274" s="214"/>
      <c r="AG274" s="214" t="s">
        <v>337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2" x14ac:dyDescent="0.2">
      <c r="A275" s="221"/>
      <c r="B275" s="222"/>
      <c r="C275" s="249" t="s">
        <v>3285</v>
      </c>
      <c r="D275" s="225"/>
      <c r="E275" s="226">
        <v>0.18869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4"/>
      <c r="AA275" s="214"/>
      <c r="AB275" s="214"/>
      <c r="AC275" s="214"/>
      <c r="AD275" s="214"/>
      <c r="AE275" s="214"/>
      <c r="AF275" s="214"/>
      <c r="AG275" s="214" t="s">
        <v>205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3" x14ac:dyDescent="0.2">
      <c r="A276" s="221"/>
      <c r="B276" s="222"/>
      <c r="C276" s="249" t="s">
        <v>3286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4"/>
      <c r="AA276" s="214"/>
      <c r="AB276" s="214"/>
      <c r="AC276" s="214"/>
      <c r="AD276" s="214"/>
      <c r="AE276" s="214"/>
      <c r="AF276" s="214"/>
      <c r="AG276" s="214" t="s">
        <v>205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3" x14ac:dyDescent="0.2">
      <c r="A277" s="221"/>
      <c r="B277" s="222"/>
      <c r="C277" s="249" t="s">
        <v>3287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4"/>
      <c r="AA277" s="214"/>
      <c r="AB277" s="214"/>
      <c r="AC277" s="214"/>
      <c r="AD277" s="214"/>
      <c r="AE277" s="214"/>
      <c r="AF277" s="214"/>
      <c r="AG277" s="214" t="s">
        <v>205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3" x14ac:dyDescent="0.2">
      <c r="A278" s="221"/>
      <c r="B278" s="222"/>
      <c r="C278" s="249" t="s">
        <v>3288</v>
      </c>
      <c r="D278" s="225"/>
      <c r="E278" s="226">
        <v>0.28749000000000002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4"/>
      <c r="AA278" s="214"/>
      <c r="AB278" s="214"/>
      <c r="AC278" s="214"/>
      <c r="AD278" s="214"/>
      <c r="AE278" s="214"/>
      <c r="AF278" s="214"/>
      <c r="AG278" s="214" t="s">
        <v>205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3" x14ac:dyDescent="0.2">
      <c r="A279" s="221"/>
      <c r="B279" s="222"/>
      <c r="C279" s="249" t="s">
        <v>593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4"/>
      <c r="AA279" s="214"/>
      <c r="AB279" s="214"/>
      <c r="AC279" s="214"/>
      <c r="AD279" s="214"/>
      <c r="AE279" s="214"/>
      <c r="AF279" s="214"/>
      <c r="AG279" s="214" t="s">
        <v>205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3" x14ac:dyDescent="0.2">
      <c r="A280" s="221"/>
      <c r="B280" s="222"/>
      <c r="C280" s="249" t="s">
        <v>3289</v>
      </c>
      <c r="D280" s="225"/>
      <c r="E280" s="226">
        <v>0.25498999999999999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4"/>
      <c r="AA280" s="214"/>
      <c r="AB280" s="214"/>
      <c r="AC280" s="214"/>
      <c r="AD280" s="214"/>
      <c r="AE280" s="214"/>
      <c r="AF280" s="214"/>
      <c r="AG280" s="214" t="s">
        <v>205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3" x14ac:dyDescent="0.2">
      <c r="A281" s="221"/>
      <c r="B281" s="222"/>
      <c r="C281" s="249" t="s">
        <v>3290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4"/>
      <c r="AA281" s="214"/>
      <c r="AB281" s="214"/>
      <c r="AC281" s="214"/>
      <c r="AD281" s="214"/>
      <c r="AE281" s="214"/>
      <c r="AF281" s="214"/>
      <c r="AG281" s="214" t="s">
        <v>205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3" x14ac:dyDescent="0.2">
      <c r="A282" s="221"/>
      <c r="B282" s="222"/>
      <c r="C282" s="249" t="s">
        <v>3291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4"/>
      <c r="AA282" s="214"/>
      <c r="AB282" s="214"/>
      <c r="AC282" s="214"/>
      <c r="AD282" s="214"/>
      <c r="AE282" s="214"/>
      <c r="AF282" s="214"/>
      <c r="AG282" s="214" t="s">
        <v>205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3" x14ac:dyDescent="0.2">
      <c r="A283" s="221"/>
      <c r="B283" s="222"/>
      <c r="C283" s="249" t="s">
        <v>3293</v>
      </c>
      <c r="D283" s="225"/>
      <c r="E283" s="226">
        <v>3.2640000000000002E-2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4"/>
      <c r="AA283" s="214"/>
      <c r="AB283" s="214"/>
      <c r="AC283" s="214"/>
      <c r="AD283" s="214"/>
      <c r="AE283" s="214"/>
      <c r="AF283" s="214"/>
      <c r="AG283" s="214" t="s">
        <v>205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3" x14ac:dyDescent="0.2">
      <c r="A284" s="221"/>
      <c r="B284" s="222"/>
      <c r="C284" s="249" t="s">
        <v>3294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4"/>
      <c r="AA284" s="214"/>
      <c r="AB284" s="214"/>
      <c r="AC284" s="214"/>
      <c r="AD284" s="214"/>
      <c r="AE284" s="214"/>
      <c r="AF284" s="214"/>
      <c r="AG284" s="214" t="s">
        <v>205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3" x14ac:dyDescent="0.2">
      <c r="A285" s="221"/>
      <c r="B285" s="222"/>
      <c r="C285" s="249" t="s">
        <v>3295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4"/>
      <c r="AA285" s="214"/>
      <c r="AB285" s="214"/>
      <c r="AC285" s="214"/>
      <c r="AD285" s="214"/>
      <c r="AE285" s="214"/>
      <c r="AF285" s="214"/>
      <c r="AG285" s="214" t="s">
        <v>205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3" x14ac:dyDescent="0.2">
      <c r="A286" s="221"/>
      <c r="B286" s="222"/>
      <c r="C286" s="249" t="s">
        <v>3296</v>
      </c>
      <c r="D286" s="225"/>
      <c r="E286" s="226">
        <v>3.3660000000000002E-2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4"/>
      <c r="AA286" s="214"/>
      <c r="AB286" s="214"/>
      <c r="AC286" s="214"/>
      <c r="AD286" s="214"/>
      <c r="AE286" s="214"/>
      <c r="AF286" s="214"/>
      <c r="AG286" s="214" t="s">
        <v>205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3" x14ac:dyDescent="0.2">
      <c r="A287" s="221"/>
      <c r="B287" s="222"/>
      <c r="C287" s="249" t="s">
        <v>3297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4"/>
      <c r="AA287" s="214"/>
      <c r="AB287" s="214"/>
      <c r="AC287" s="214"/>
      <c r="AD287" s="214"/>
      <c r="AE287" s="214"/>
      <c r="AF287" s="214"/>
      <c r="AG287" s="214" t="s">
        <v>205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3" x14ac:dyDescent="0.2">
      <c r="A288" s="221"/>
      <c r="B288" s="222"/>
      <c r="C288" s="249" t="s">
        <v>3298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4"/>
      <c r="AA288" s="214"/>
      <c r="AB288" s="214"/>
      <c r="AC288" s="214"/>
      <c r="AD288" s="214"/>
      <c r="AE288" s="214"/>
      <c r="AF288" s="214"/>
      <c r="AG288" s="214" t="s">
        <v>205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3" x14ac:dyDescent="0.2">
      <c r="A289" s="221"/>
      <c r="B289" s="222"/>
      <c r="C289" s="249" t="s">
        <v>3299</v>
      </c>
      <c r="D289" s="225"/>
      <c r="E289" s="226">
        <v>0.48951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4"/>
      <c r="AA289" s="214"/>
      <c r="AB289" s="214"/>
      <c r="AC289" s="214"/>
      <c r="AD289" s="214"/>
      <c r="AE289" s="214"/>
      <c r="AF289" s="214"/>
      <c r="AG289" s="214" t="s">
        <v>205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3" x14ac:dyDescent="0.2">
      <c r="A290" s="221"/>
      <c r="B290" s="222"/>
      <c r="C290" s="249" t="s">
        <v>609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4"/>
      <c r="AA290" s="214"/>
      <c r="AB290" s="214"/>
      <c r="AC290" s="214"/>
      <c r="AD290" s="214"/>
      <c r="AE290" s="214"/>
      <c r="AF290" s="214"/>
      <c r="AG290" s="214" t="s">
        <v>205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3" x14ac:dyDescent="0.2">
      <c r="A291" s="221"/>
      <c r="B291" s="222"/>
      <c r="C291" s="249" t="s">
        <v>3292</v>
      </c>
      <c r="D291" s="225"/>
      <c r="E291" s="226">
        <v>0.01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4"/>
      <c r="AA291" s="214"/>
      <c r="AB291" s="214"/>
      <c r="AC291" s="214"/>
      <c r="AD291" s="214"/>
      <c r="AE291" s="214"/>
      <c r="AF291" s="214"/>
      <c r="AG291" s="214" t="s">
        <v>205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3" x14ac:dyDescent="0.2">
      <c r="A292" s="221"/>
      <c r="B292" s="222"/>
      <c r="C292" s="249" t="s">
        <v>601</v>
      </c>
      <c r="D292" s="225"/>
      <c r="E292" s="226"/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4"/>
      <c r="AA292" s="214"/>
      <c r="AB292" s="214"/>
      <c r="AC292" s="214"/>
      <c r="AD292" s="214"/>
      <c r="AE292" s="214"/>
      <c r="AF292" s="214"/>
      <c r="AG292" s="214" t="s">
        <v>205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3" x14ac:dyDescent="0.2">
      <c r="A293" s="221"/>
      <c r="B293" s="222"/>
      <c r="C293" s="249" t="s">
        <v>594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4"/>
      <c r="AA293" s="214"/>
      <c r="AB293" s="214"/>
      <c r="AC293" s="214"/>
      <c r="AD293" s="214"/>
      <c r="AE293" s="214"/>
      <c r="AF293" s="214"/>
      <c r="AG293" s="214" t="s">
        <v>205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118</v>
      </c>
      <c r="B294" s="236" t="s">
        <v>637</v>
      </c>
      <c r="C294" s="246" t="s">
        <v>638</v>
      </c>
      <c r="D294" s="237" t="s">
        <v>361</v>
      </c>
      <c r="E294" s="238">
        <v>1.00702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379</v>
      </c>
      <c r="S294" s="240" t="s">
        <v>190</v>
      </c>
      <c r="T294" s="241" t="s">
        <v>335</v>
      </c>
      <c r="U294" s="224">
        <v>0.20200000000000001</v>
      </c>
      <c r="V294" s="224">
        <f>ROUND(E294*U294,2)</f>
        <v>0.2</v>
      </c>
      <c r="W294" s="224"/>
      <c r="X294" s="224" t="s">
        <v>336</v>
      </c>
      <c r="Y294" s="224" t="s">
        <v>193</v>
      </c>
      <c r="Z294" s="214"/>
      <c r="AA294" s="214"/>
      <c r="AB294" s="214"/>
      <c r="AC294" s="214"/>
      <c r="AD294" s="214"/>
      <c r="AE294" s="214"/>
      <c r="AF294" s="214"/>
      <c r="AG294" s="214" t="s">
        <v>337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2" x14ac:dyDescent="0.2">
      <c r="A295" s="221"/>
      <c r="B295" s="222"/>
      <c r="C295" s="255" t="s">
        <v>639</v>
      </c>
      <c r="D295" s="254"/>
      <c r="E295" s="254"/>
      <c r="F295" s="254"/>
      <c r="G295" s="25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4"/>
      <c r="AA295" s="214"/>
      <c r="AB295" s="214"/>
      <c r="AC295" s="214"/>
      <c r="AD295" s="214"/>
      <c r="AE295" s="214"/>
      <c r="AF295" s="214"/>
      <c r="AG295" s="214" t="s">
        <v>339</v>
      </c>
      <c r="AH295" s="214"/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2" x14ac:dyDescent="0.2">
      <c r="A296" s="221"/>
      <c r="B296" s="222"/>
      <c r="C296" s="248" t="s">
        <v>640</v>
      </c>
      <c r="D296" s="244"/>
      <c r="E296" s="244"/>
      <c r="F296" s="244"/>
      <c r="G296" s="24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4"/>
      <c r="AA296" s="214"/>
      <c r="AB296" s="214"/>
      <c r="AC296" s="214"/>
      <c r="AD296" s="214"/>
      <c r="AE296" s="214"/>
      <c r="AF296" s="214"/>
      <c r="AG296" s="214" t="s">
        <v>196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2" x14ac:dyDescent="0.2">
      <c r="A297" s="221"/>
      <c r="B297" s="222"/>
      <c r="C297" s="249" t="s">
        <v>3316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4"/>
      <c r="AA297" s="214"/>
      <c r="AB297" s="214"/>
      <c r="AC297" s="214"/>
      <c r="AD297" s="214"/>
      <c r="AE297" s="214"/>
      <c r="AF297" s="214"/>
      <c r="AG297" s="214" t="s">
        <v>205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3" x14ac:dyDescent="0.2">
      <c r="A298" s="221"/>
      <c r="B298" s="222"/>
      <c r="C298" s="249" t="s">
        <v>642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4"/>
      <c r="AA298" s="214"/>
      <c r="AB298" s="214"/>
      <c r="AC298" s="214"/>
      <c r="AD298" s="214"/>
      <c r="AE298" s="214"/>
      <c r="AF298" s="214"/>
      <c r="AG298" s="214" t="s">
        <v>205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3" x14ac:dyDescent="0.2">
      <c r="A299" s="221"/>
      <c r="B299" s="222"/>
      <c r="C299" s="249" t="s">
        <v>3317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4"/>
      <c r="AA299" s="214"/>
      <c r="AB299" s="214"/>
      <c r="AC299" s="214"/>
      <c r="AD299" s="214"/>
      <c r="AE299" s="214"/>
      <c r="AF299" s="214"/>
      <c r="AG299" s="214" t="s">
        <v>205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3" x14ac:dyDescent="0.2">
      <c r="A300" s="221"/>
      <c r="B300" s="222"/>
      <c r="C300" s="249" t="s">
        <v>3318</v>
      </c>
      <c r="D300" s="225"/>
      <c r="E300" s="226">
        <v>0.25018000000000001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4"/>
      <c r="AA300" s="214"/>
      <c r="AB300" s="214"/>
      <c r="AC300" s="214"/>
      <c r="AD300" s="214"/>
      <c r="AE300" s="214"/>
      <c r="AF300" s="214"/>
      <c r="AG300" s="214" t="s">
        <v>205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3" x14ac:dyDescent="0.2">
      <c r="A301" s="221"/>
      <c r="B301" s="222"/>
      <c r="C301" s="249" t="s">
        <v>3222</v>
      </c>
      <c r="D301" s="225"/>
      <c r="E301" s="226">
        <v>-7.4200000000000002E-2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4"/>
      <c r="AA301" s="214"/>
      <c r="AB301" s="214"/>
      <c r="AC301" s="214"/>
      <c r="AD301" s="214"/>
      <c r="AE301" s="214"/>
      <c r="AF301" s="214"/>
      <c r="AG301" s="214" t="s">
        <v>205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3" x14ac:dyDescent="0.2">
      <c r="A302" s="221"/>
      <c r="B302" s="222"/>
      <c r="C302" s="249" t="s">
        <v>3223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4"/>
      <c r="AA302" s="214"/>
      <c r="AB302" s="214"/>
      <c r="AC302" s="214"/>
      <c r="AD302" s="214"/>
      <c r="AE302" s="214"/>
      <c r="AF302" s="214"/>
      <c r="AG302" s="214" t="s">
        <v>205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3" x14ac:dyDescent="0.2">
      <c r="A303" s="221"/>
      <c r="B303" s="222"/>
      <c r="C303" s="249" t="s">
        <v>443</v>
      </c>
      <c r="D303" s="225"/>
      <c r="E303" s="226"/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4"/>
      <c r="AA303" s="214"/>
      <c r="AB303" s="214"/>
      <c r="AC303" s="214"/>
      <c r="AD303" s="214"/>
      <c r="AE303" s="214"/>
      <c r="AF303" s="214"/>
      <c r="AG303" s="214" t="s">
        <v>205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3" x14ac:dyDescent="0.2">
      <c r="A304" s="221"/>
      <c r="B304" s="222"/>
      <c r="C304" s="249" t="s">
        <v>444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4"/>
      <c r="AA304" s="214"/>
      <c r="AB304" s="214"/>
      <c r="AC304" s="214"/>
      <c r="AD304" s="214"/>
      <c r="AE304" s="214"/>
      <c r="AF304" s="214"/>
      <c r="AG304" s="214" t="s">
        <v>205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3" x14ac:dyDescent="0.2">
      <c r="A305" s="221"/>
      <c r="B305" s="222"/>
      <c r="C305" s="249" t="s">
        <v>3319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4"/>
      <c r="AA305" s="214"/>
      <c r="AB305" s="214"/>
      <c r="AC305" s="214"/>
      <c r="AD305" s="214"/>
      <c r="AE305" s="214"/>
      <c r="AF305" s="214"/>
      <c r="AG305" s="214" t="s">
        <v>205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3" x14ac:dyDescent="0.2">
      <c r="A306" s="221"/>
      <c r="B306" s="222"/>
      <c r="C306" s="249" t="s">
        <v>3320</v>
      </c>
      <c r="D306" s="225"/>
      <c r="E306" s="226"/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4"/>
      <c r="AA306" s="214"/>
      <c r="AB306" s="214"/>
      <c r="AC306" s="214"/>
      <c r="AD306" s="214"/>
      <c r="AE306" s="214"/>
      <c r="AF306" s="214"/>
      <c r="AG306" s="214" t="s">
        <v>205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3" x14ac:dyDescent="0.2">
      <c r="A307" s="221"/>
      <c r="B307" s="222"/>
      <c r="C307" s="249" t="s">
        <v>3321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4"/>
      <c r="AA307" s="214"/>
      <c r="AB307" s="214"/>
      <c r="AC307" s="214"/>
      <c r="AD307" s="214"/>
      <c r="AE307" s="214"/>
      <c r="AF307" s="214"/>
      <c r="AG307" s="214" t="s">
        <v>205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3" x14ac:dyDescent="0.2">
      <c r="A308" s="221"/>
      <c r="B308" s="222"/>
      <c r="C308" s="249" t="s">
        <v>647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4"/>
      <c r="AA308" s="214"/>
      <c r="AB308" s="214"/>
      <c r="AC308" s="214"/>
      <c r="AD308" s="214"/>
      <c r="AE308" s="214"/>
      <c r="AF308" s="214"/>
      <c r="AG308" s="214" t="s">
        <v>205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3" x14ac:dyDescent="0.2">
      <c r="A309" s="221"/>
      <c r="B309" s="222"/>
      <c r="C309" s="249" t="s">
        <v>648</v>
      </c>
      <c r="D309" s="225"/>
      <c r="E309" s="226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4"/>
      <c r="AA309" s="214"/>
      <c r="AB309" s="214"/>
      <c r="AC309" s="214"/>
      <c r="AD309" s="214"/>
      <c r="AE309" s="214"/>
      <c r="AF309" s="214"/>
      <c r="AG309" s="214" t="s">
        <v>205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3" x14ac:dyDescent="0.2">
      <c r="A310" s="221"/>
      <c r="B310" s="222"/>
      <c r="C310" s="249" t="s">
        <v>3322</v>
      </c>
      <c r="D310" s="225"/>
      <c r="E310" s="226">
        <v>0.41100999999999999</v>
      </c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4"/>
      <c r="AA310" s="214"/>
      <c r="AB310" s="214"/>
      <c r="AC310" s="214"/>
      <c r="AD310" s="214"/>
      <c r="AE310" s="214"/>
      <c r="AF310" s="214"/>
      <c r="AG310" s="214" t="s">
        <v>205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3" x14ac:dyDescent="0.2">
      <c r="A311" s="221"/>
      <c r="B311" s="222"/>
      <c r="C311" s="249" t="s">
        <v>3228</v>
      </c>
      <c r="D311" s="225"/>
      <c r="E311" s="226">
        <v>-0.12189999999999999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4"/>
      <c r="AA311" s="214"/>
      <c r="AB311" s="214"/>
      <c r="AC311" s="214"/>
      <c r="AD311" s="214"/>
      <c r="AE311" s="214"/>
      <c r="AF311" s="214"/>
      <c r="AG311" s="214" t="s">
        <v>205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3" x14ac:dyDescent="0.2">
      <c r="A312" s="221"/>
      <c r="B312" s="222"/>
      <c r="C312" s="249" t="s">
        <v>3229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4"/>
      <c r="AA312" s="214"/>
      <c r="AB312" s="214"/>
      <c r="AC312" s="214"/>
      <c r="AD312" s="214"/>
      <c r="AE312" s="214"/>
      <c r="AF312" s="214"/>
      <c r="AG312" s="214" t="s">
        <v>205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3" x14ac:dyDescent="0.2">
      <c r="A313" s="221"/>
      <c r="B313" s="222"/>
      <c r="C313" s="249" t="s">
        <v>459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4"/>
      <c r="AA313" s="214"/>
      <c r="AB313" s="214"/>
      <c r="AC313" s="214"/>
      <c r="AD313" s="214"/>
      <c r="AE313" s="214"/>
      <c r="AF313" s="214"/>
      <c r="AG313" s="214" t="s">
        <v>205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3" x14ac:dyDescent="0.2">
      <c r="A314" s="221"/>
      <c r="B314" s="222"/>
      <c r="C314" s="249" t="s">
        <v>460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4"/>
      <c r="AA314" s="214"/>
      <c r="AB314" s="214"/>
      <c r="AC314" s="214"/>
      <c r="AD314" s="214"/>
      <c r="AE314" s="214"/>
      <c r="AF314" s="214"/>
      <c r="AG314" s="214" t="s">
        <v>205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3" x14ac:dyDescent="0.2">
      <c r="A315" s="221"/>
      <c r="B315" s="222"/>
      <c r="C315" s="249" t="s">
        <v>3323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4"/>
      <c r="AA315" s="214"/>
      <c r="AB315" s="214"/>
      <c r="AC315" s="214"/>
      <c r="AD315" s="214"/>
      <c r="AE315" s="214"/>
      <c r="AF315" s="214"/>
      <c r="AG315" s="214" t="s">
        <v>205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3" x14ac:dyDescent="0.2">
      <c r="A316" s="221"/>
      <c r="B316" s="222"/>
      <c r="C316" s="249" t="s">
        <v>3324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4"/>
      <c r="AA316" s="214"/>
      <c r="AB316" s="214"/>
      <c r="AC316" s="214"/>
      <c r="AD316" s="214"/>
      <c r="AE316" s="214"/>
      <c r="AF316" s="214"/>
      <c r="AG316" s="214" t="s">
        <v>205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3" x14ac:dyDescent="0.2">
      <c r="A317" s="221"/>
      <c r="B317" s="222"/>
      <c r="C317" s="249" t="s">
        <v>3325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4"/>
      <c r="AA317" s="214"/>
      <c r="AB317" s="214"/>
      <c r="AC317" s="214"/>
      <c r="AD317" s="214"/>
      <c r="AE317" s="214"/>
      <c r="AF317" s="214"/>
      <c r="AG317" s="214" t="s">
        <v>205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3" x14ac:dyDescent="0.2">
      <c r="A318" s="221"/>
      <c r="B318" s="222"/>
      <c r="C318" s="249" t="s">
        <v>653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4"/>
      <c r="AA318" s="214"/>
      <c r="AB318" s="214"/>
      <c r="AC318" s="214"/>
      <c r="AD318" s="214"/>
      <c r="AE318" s="214"/>
      <c r="AF318" s="214"/>
      <c r="AG318" s="214" t="s">
        <v>205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3" x14ac:dyDescent="0.2">
      <c r="A319" s="221"/>
      <c r="B319" s="222"/>
      <c r="C319" s="249" t="s">
        <v>654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4"/>
      <c r="AA319" s="214"/>
      <c r="AB319" s="214"/>
      <c r="AC319" s="214"/>
      <c r="AD319" s="214"/>
      <c r="AE319" s="214"/>
      <c r="AF319" s="214"/>
      <c r="AG319" s="214" t="s">
        <v>205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3" x14ac:dyDescent="0.2">
      <c r="A320" s="221"/>
      <c r="B320" s="222"/>
      <c r="C320" s="249" t="s">
        <v>3326</v>
      </c>
      <c r="D320" s="225"/>
      <c r="E320" s="226">
        <v>0.89349999999999996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4"/>
      <c r="AA320" s="214"/>
      <c r="AB320" s="214"/>
      <c r="AC320" s="214"/>
      <c r="AD320" s="214"/>
      <c r="AE320" s="214"/>
      <c r="AF320" s="214"/>
      <c r="AG320" s="214" t="s">
        <v>205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3" x14ac:dyDescent="0.2">
      <c r="A321" s="221"/>
      <c r="B321" s="222"/>
      <c r="C321" s="249" t="s">
        <v>3234</v>
      </c>
      <c r="D321" s="225"/>
      <c r="E321" s="226">
        <v>-0.26500000000000001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4"/>
      <c r="AA321" s="214"/>
      <c r="AB321" s="214"/>
      <c r="AC321" s="214"/>
      <c r="AD321" s="214"/>
      <c r="AE321" s="214"/>
      <c r="AF321" s="214"/>
      <c r="AG321" s="214" t="s">
        <v>205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3" x14ac:dyDescent="0.2">
      <c r="A322" s="221"/>
      <c r="B322" s="222"/>
      <c r="C322" s="249" t="s">
        <v>3235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4"/>
      <c r="AA322" s="214"/>
      <c r="AB322" s="214"/>
      <c r="AC322" s="214"/>
      <c r="AD322" s="214"/>
      <c r="AE322" s="214"/>
      <c r="AF322" s="214"/>
      <c r="AG322" s="214" t="s">
        <v>205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3" x14ac:dyDescent="0.2">
      <c r="A323" s="221"/>
      <c r="B323" s="222"/>
      <c r="C323" s="249" t="s">
        <v>475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4"/>
      <c r="AA323" s="214"/>
      <c r="AB323" s="214"/>
      <c r="AC323" s="214"/>
      <c r="AD323" s="214"/>
      <c r="AE323" s="214"/>
      <c r="AF323" s="214"/>
      <c r="AG323" s="214" t="s">
        <v>205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3" x14ac:dyDescent="0.2">
      <c r="A324" s="221"/>
      <c r="B324" s="222"/>
      <c r="C324" s="249" t="s">
        <v>476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4"/>
      <c r="AA324" s="214"/>
      <c r="AB324" s="214"/>
      <c r="AC324" s="214"/>
      <c r="AD324" s="214"/>
      <c r="AE324" s="214"/>
      <c r="AF324" s="214"/>
      <c r="AG324" s="214" t="s">
        <v>205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3" x14ac:dyDescent="0.2">
      <c r="A325" s="221"/>
      <c r="B325" s="222"/>
      <c r="C325" s="249" t="s">
        <v>3327</v>
      </c>
      <c r="D325" s="225"/>
      <c r="E325" s="226">
        <v>0.11437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4"/>
      <c r="AA325" s="214"/>
      <c r="AB325" s="214"/>
      <c r="AC325" s="214"/>
      <c r="AD325" s="214"/>
      <c r="AE325" s="214"/>
      <c r="AF325" s="214"/>
      <c r="AG325" s="214" t="s">
        <v>205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3" x14ac:dyDescent="0.2">
      <c r="A326" s="221"/>
      <c r="B326" s="222"/>
      <c r="C326" s="249" t="s">
        <v>3237</v>
      </c>
      <c r="D326" s="225"/>
      <c r="E326" s="226">
        <v>-3.3919999999999999E-2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4"/>
      <c r="AA326" s="214"/>
      <c r="AB326" s="214"/>
      <c r="AC326" s="214"/>
      <c r="AD326" s="214"/>
      <c r="AE326" s="214"/>
      <c r="AF326" s="214"/>
      <c r="AG326" s="214" t="s">
        <v>205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3" x14ac:dyDescent="0.2">
      <c r="A327" s="221"/>
      <c r="B327" s="222"/>
      <c r="C327" s="249" t="s">
        <v>3238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24"/>
      <c r="Z327" s="214"/>
      <c r="AA327" s="214"/>
      <c r="AB327" s="214"/>
      <c r="AC327" s="214"/>
      <c r="AD327" s="214"/>
      <c r="AE327" s="214"/>
      <c r="AF327" s="214"/>
      <c r="AG327" s="214" t="s">
        <v>205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3" x14ac:dyDescent="0.2">
      <c r="A328" s="221"/>
      <c r="B328" s="222"/>
      <c r="C328" s="249" t="s">
        <v>482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4"/>
      <c r="AA328" s="214"/>
      <c r="AB328" s="214"/>
      <c r="AC328" s="214"/>
      <c r="AD328" s="214"/>
      <c r="AE328" s="214"/>
      <c r="AF328" s="214"/>
      <c r="AG328" s="214" t="s">
        <v>205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3" x14ac:dyDescent="0.2">
      <c r="A329" s="221"/>
      <c r="B329" s="222"/>
      <c r="C329" s="249" t="s">
        <v>483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4"/>
      <c r="AA329" s="214"/>
      <c r="AB329" s="214"/>
      <c r="AC329" s="214"/>
      <c r="AD329" s="214"/>
      <c r="AE329" s="214"/>
      <c r="AF329" s="214"/>
      <c r="AG329" s="214" t="s">
        <v>205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3" x14ac:dyDescent="0.2">
      <c r="A330" s="221"/>
      <c r="B330" s="222"/>
      <c r="C330" s="249" t="s">
        <v>3328</v>
      </c>
      <c r="D330" s="225"/>
      <c r="E330" s="226">
        <v>0.11794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4"/>
      <c r="AA330" s="214"/>
      <c r="AB330" s="214"/>
      <c r="AC330" s="214"/>
      <c r="AD330" s="214"/>
      <c r="AE330" s="214"/>
      <c r="AF330" s="214"/>
      <c r="AG330" s="214" t="s">
        <v>205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3" x14ac:dyDescent="0.2">
      <c r="A331" s="221"/>
      <c r="B331" s="222"/>
      <c r="C331" s="249" t="s">
        <v>3240</v>
      </c>
      <c r="D331" s="225"/>
      <c r="E331" s="226">
        <v>-3.4979999999999997E-2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4"/>
      <c r="AA331" s="214"/>
      <c r="AB331" s="214"/>
      <c r="AC331" s="214"/>
      <c r="AD331" s="214"/>
      <c r="AE331" s="214"/>
      <c r="AF331" s="214"/>
      <c r="AG331" s="214" t="s">
        <v>205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3" x14ac:dyDescent="0.2">
      <c r="A332" s="221"/>
      <c r="B332" s="222"/>
      <c r="C332" s="249" t="s">
        <v>3241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4"/>
      <c r="AA332" s="214"/>
      <c r="AB332" s="214"/>
      <c r="AC332" s="214"/>
      <c r="AD332" s="214"/>
      <c r="AE332" s="214"/>
      <c r="AF332" s="214"/>
      <c r="AG332" s="214" t="s">
        <v>205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3" x14ac:dyDescent="0.2">
      <c r="A333" s="221"/>
      <c r="B333" s="222"/>
      <c r="C333" s="249" t="s">
        <v>489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4"/>
      <c r="AA333" s="214"/>
      <c r="AB333" s="214"/>
      <c r="AC333" s="214"/>
      <c r="AD333" s="214"/>
      <c r="AE333" s="214"/>
      <c r="AF333" s="214"/>
      <c r="AG333" s="214" t="s">
        <v>205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3" x14ac:dyDescent="0.2">
      <c r="A334" s="221"/>
      <c r="B334" s="222"/>
      <c r="C334" s="249" t="s">
        <v>490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4"/>
      <c r="AA334" s="214"/>
      <c r="AB334" s="214"/>
      <c r="AC334" s="214"/>
      <c r="AD334" s="214"/>
      <c r="AE334" s="214"/>
      <c r="AF334" s="214"/>
      <c r="AG334" s="214" t="s">
        <v>205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3" x14ac:dyDescent="0.2">
      <c r="A335" s="221"/>
      <c r="B335" s="222"/>
      <c r="C335" s="249" t="s">
        <v>3329</v>
      </c>
      <c r="D335" s="225"/>
      <c r="E335" s="226">
        <v>-0.50997999999999999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4"/>
      <c r="AA335" s="214"/>
      <c r="AB335" s="214"/>
      <c r="AC335" s="214"/>
      <c r="AD335" s="214"/>
      <c r="AE335" s="214"/>
      <c r="AF335" s="214"/>
      <c r="AG335" s="214" t="s">
        <v>205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3" x14ac:dyDescent="0.2">
      <c r="A336" s="221"/>
      <c r="B336" s="222"/>
      <c r="C336" s="249" t="s">
        <v>3330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4"/>
      <c r="AA336" s="214"/>
      <c r="AB336" s="214"/>
      <c r="AC336" s="214"/>
      <c r="AD336" s="214"/>
      <c r="AE336" s="214"/>
      <c r="AF336" s="214"/>
      <c r="AG336" s="214" t="s">
        <v>205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3" x14ac:dyDescent="0.2">
      <c r="A337" s="221"/>
      <c r="B337" s="222"/>
      <c r="C337" s="249" t="s">
        <v>3331</v>
      </c>
      <c r="D337" s="225"/>
      <c r="E337" s="226">
        <v>0.01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4"/>
      <c r="AA337" s="214"/>
      <c r="AB337" s="214"/>
      <c r="AC337" s="214"/>
      <c r="AD337" s="214"/>
      <c r="AE337" s="214"/>
      <c r="AF337" s="214"/>
      <c r="AG337" s="214" t="s">
        <v>205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3" x14ac:dyDescent="0.2">
      <c r="A338" s="221"/>
      <c r="B338" s="222"/>
      <c r="C338" s="249" t="s">
        <v>662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4"/>
      <c r="AA338" s="214"/>
      <c r="AB338" s="214"/>
      <c r="AC338" s="214"/>
      <c r="AD338" s="214"/>
      <c r="AE338" s="214"/>
      <c r="AF338" s="214"/>
      <c r="AG338" s="214" t="s">
        <v>205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3" x14ac:dyDescent="0.2">
      <c r="A339" s="221"/>
      <c r="B339" s="222"/>
      <c r="C339" s="249" t="s">
        <v>594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4"/>
      <c r="AA339" s="214"/>
      <c r="AB339" s="214"/>
      <c r="AC339" s="214"/>
      <c r="AD339" s="214"/>
      <c r="AE339" s="214"/>
      <c r="AF339" s="214"/>
      <c r="AG339" s="214" t="s">
        <v>205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3" x14ac:dyDescent="0.2">
      <c r="A340" s="221"/>
      <c r="B340" s="222"/>
      <c r="C340" s="249" t="s">
        <v>663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4"/>
      <c r="AA340" s="214"/>
      <c r="AB340" s="214"/>
      <c r="AC340" s="214"/>
      <c r="AD340" s="214"/>
      <c r="AE340" s="214"/>
      <c r="AF340" s="214"/>
      <c r="AG340" s="214" t="s">
        <v>205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3" x14ac:dyDescent="0.2">
      <c r="A341" s="221"/>
      <c r="B341" s="222"/>
      <c r="C341" s="249" t="s">
        <v>3332</v>
      </c>
      <c r="D341" s="225"/>
      <c r="E341" s="226">
        <v>0.25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4"/>
      <c r="AA341" s="214"/>
      <c r="AB341" s="214"/>
      <c r="AC341" s="214"/>
      <c r="AD341" s="214"/>
      <c r="AE341" s="214"/>
      <c r="AF341" s="214"/>
      <c r="AG341" s="214" t="s">
        <v>205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3" x14ac:dyDescent="0.2">
      <c r="A342" s="221"/>
      <c r="B342" s="222"/>
      <c r="C342" s="249" t="s">
        <v>1510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4"/>
      <c r="AA342" s="214"/>
      <c r="AB342" s="214"/>
      <c r="AC342" s="214"/>
      <c r="AD342" s="214"/>
      <c r="AE342" s="214"/>
      <c r="AF342" s="214"/>
      <c r="AG342" s="214" t="s">
        <v>205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3" x14ac:dyDescent="0.2">
      <c r="A343" s="221"/>
      <c r="B343" s="222"/>
      <c r="C343" s="249" t="s">
        <v>666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4"/>
      <c r="AA343" s="214"/>
      <c r="AB343" s="214"/>
      <c r="AC343" s="214"/>
      <c r="AD343" s="214"/>
      <c r="AE343" s="214"/>
      <c r="AF343" s="214"/>
      <c r="AG343" s="214" t="s">
        <v>205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35">
        <v>120</v>
      </c>
      <c r="B344" s="236" t="s">
        <v>667</v>
      </c>
      <c r="C344" s="246" t="s">
        <v>668</v>
      </c>
      <c r="D344" s="237" t="s">
        <v>361</v>
      </c>
      <c r="E344" s="238">
        <v>0.38522000000000001</v>
      </c>
      <c r="F344" s="239"/>
      <c r="G344" s="240">
        <f>ROUND(E344*F344,2)</f>
        <v>0</v>
      </c>
      <c r="H344" s="239"/>
      <c r="I344" s="240">
        <f>ROUND(E344*H344,2)</f>
        <v>0</v>
      </c>
      <c r="J344" s="239"/>
      <c r="K344" s="240">
        <f>ROUND(E344*J344,2)</f>
        <v>0</v>
      </c>
      <c r="L344" s="240">
        <v>21</v>
      </c>
      <c r="M344" s="240">
        <f>G344*(1+L344/100)</f>
        <v>0</v>
      </c>
      <c r="N344" s="238">
        <v>0</v>
      </c>
      <c r="O344" s="238">
        <f>ROUND(E344*N344,2)</f>
        <v>0</v>
      </c>
      <c r="P344" s="238">
        <v>0</v>
      </c>
      <c r="Q344" s="238">
        <f>ROUND(E344*P344,2)</f>
        <v>0</v>
      </c>
      <c r="R344" s="240" t="s">
        <v>379</v>
      </c>
      <c r="S344" s="240" t="s">
        <v>190</v>
      </c>
      <c r="T344" s="241" t="s">
        <v>335</v>
      </c>
      <c r="U344" s="224">
        <v>1.587</v>
      </c>
      <c r="V344" s="224">
        <f>ROUND(E344*U344,2)</f>
        <v>0.61</v>
      </c>
      <c r="W344" s="224"/>
      <c r="X344" s="224" t="s">
        <v>336</v>
      </c>
      <c r="Y344" s="224" t="s">
        <v>193</v>
      </c>
      <c r="Z344" s="214"/>
      <c r="AA344" s="214"/>
      <c r="AB344" s="214"/>
      <c r="AC344" s="214"/>
      <c r="AD344" s="214"/>
      <c r="AE344" s="214"/>
      <c r="AF344" s="214"/>
      <c r="AG344" s="214" t="s">
        <v>337</v>
      </c>
      <c r="AH344" s="214"/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2" x14ac:dyDescent="0.2">
      <c r="A345" s="221"/>
      <c r="B345" s="222"/>
      <c r="C345" s="255" t="s">
        <v>669</v>
      </c>
      <c r="D345" s="254"/>
      <c r="E345" s="254"/>
      <c r="F345" s="254"/>
      <c r="G345" s="25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4"/>
      <c r="AA345" s="214"/>
      <c r="AB345" s="214"/>
      <c r="AC345" s="214"/>
      <c r="AD345" s="214"/>
      <c r="AE345" s="214"/>
      <c r="AF345" s="214"/>
      <c r="AG345" s="214" t="s">
        <v>339</v>
      </c>
      <c r="AH345" s="214"/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43" t="str">
        <f>C345</f>
        <v>sypaninou z vhodných hornin tř. 1 - 4 nebo materiálem připraveným podél výkopu ve vzdálenosti do 3 m od jeho kraje, pro jakoukoliv hloubku výkopu a jakoukoliv míru zhutnění,</v>
      </c>
      <c r="BB345" s="214"/>
      <c r="BC345" s="214"/>
      <c r="BD345" s="214"/>
      <c r="BE345" s="214"/>
      <c r="BF345" s="214"/>
      <c r="BG345" s="214"/>
      <c r="BH345" s="214"/>
    </row>
    <row r="346" spans="1:60" outlineLevel="2" x14ac:dyDescent="0.2">
      <c r="A346" s="221"/>
      <c r="B346" s="222"/>
      <c r="C346" s="249" t="s">
        <v>3333</v>
      </c>
      <c r="D346" s="225"/>
      <c r="E346" s="226">
        <v>0.38522000000000001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4"/>
      <c r="AA346" s="214"/>
      <c r="AB346" s="214"/>
      <c r="AC346" s="214"/>
      <c r="AD346" s="214"/>
      <c r="AE346" s="214"/>
      <c r="AF346" s="214"/>
      <c r="AG346" s="214" t="s">
        <v>205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3" x14ac:dyDescent="0.2">
      <c r="A347" s="221"/>
      <c r="B347" s="222"/>
      <c r="C347" s="249" t="s">
        <v>671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4"/>
      <c r="AA347" s="214"/>
      <c r="AB347" s="214"/>
      <c r="AC347" s="214"/>
      <c r="AD347" s="214"/>
      <c r="AE347" s="214"/>
      <c r="AF347" s="214"/>
      <c r="AG347" s="214" t="s">
        <v>205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35">
        <v>121</v>
      </c>
      <c r="B348" s="236" t="s">
        <v>672</v>
      </c>
      <c r="C348" s="246" t="s">
        <v>673</v>
      </c>
      <c r="D348" s="237" t="s">
        <v>361</v>
      </c>
      <c r="E348" s="238">
        <v>9.0300000000000005E-2</v>
      </c>
      <c r="F348" s="239"/>
      <c r="G348" s="240">
        <f>ROUND(E348*F348,2)</f>
        <v>0</v>
      </c>
      <c r="H348" s="239"/>
      <c r="I348" s="240">
        <f>ROUND(E348*H348,2)</f>
        <v>0</v>
      </c>
      <c r="J348" s="239"/>
      <c r="K348" s="240">
        <f>ROUND(E348*J348,2)</f>
        <v>0</v>
      </c>
      <c r="L348" s="240">
        <v>21</v>
      </c>
      <c r="M348" s="240">
        <f>G348*(1+L348/100)</f>
        <v>0</v>
      </c>
      <c r="N348" s="238">
        <v>0</v>
      </c>
      <c r="O348" s="238">
        <f>ROUND(E348*N348,2)</f>
        <v>0</v>
      </c>
      <c r="P348" s="238">
        <v>0</v>
      </c>
      <c r="Q348" s="238">
        <f>ROUND(E348*P348,2)</f>
        <v>0</v>
      </c>
      <c r="R348" s="240" t="s">
        <v>379</v>
      </c>
      <c r="S348" s="240" t="s">
        <v>190</v>
      </c>
      <c r="T348" s="241" t="s">
        <v>335</v>
      </c>
      <c r="U348" s="224">
        <v>2.1949999999999998</v>
      </c>
      <c r="V348" s="224">
        <f>ROUND(E348*U348,2)</f>
        <v>0.2</v>
      </c>
      <c r="W348" s="224"/>
      <c r="X348" s="224" t="s">
        <v>336</v>
      </c>
      <c r="Y348" s="224" t="s">
        <v>193</v>
      </c>
      <c r="Z348" s="214"/>
      <c r="AA348" s="214"/>
      <c r="AB348" s="214"/>
      <c r="AC348" s="214"/>
      <c r="AD348" s="214"/>
      <c r="AE348" s="214"/>
      <c r="AF348" s="214"/>
      <c r="AG348" s="214" t="s">
        <v>337</v>
      </c>
      <c r="AH348" s="214"/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2" x14ac:dyDescent="0.2">
      <c r="A349" s="221"/>
      <c r="B349" s="222"/>
      <c r="C349" s="255" t="s">
        <v>674</v>
      </c>
      <c r="D349" s="254"/>
      <c r="E349" s="254"/>
      <c r="F349" s="254"/>
      <c r="G349" s="25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4"/>
      <c r="AA349" s="214"/>
      <c r="AB349" s="214"/>
      <c r="AC349" s="214"/>
      <c r="AD349" s="214"/>
      <c r="AE349" s="214"/>
      <c r="AF349" s="214"/>
      <c r="AG349" s="214" t="s">
        <v>339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43" t="str">
        <f>C349</f>
        <v>sypaninou z vhodných hornin tř. 1 - 4 nebo materiálem, uloženým ve vzdálenosti do 30 m od vnějšího kraje objektu, pro jakoukoliv míru zhutnění,</v>
      </c>
      <c r="BB349" s="214"/>
      <c r="BC349" s="214"/>
      <c r="BD349" s="214"/>
      <c r="BE349" s="214"/>
      <c r="BF349" s="214"/>
      <c r="BG349" s="214"/>
      <c r="BH349" s="214"/>
    </row>
    <row r="350" spans="1:60" outlineLevel="2" x14ac:dyDescent="0.2">
      <c r="A350" s="221"/>
      <c r="B350" s="222"/>
      <c r="C350" s="249" t="s">
        <v>675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4"/>
      <c r="AA350" s="214"/>
      <c r="AB350" s="214"/>
      <c r="AC350" s="214"/>
      <c r="AD350" s="214"/>
      <c r="AE350" s="214"/>
      <c r="AF350" s="214"/>
      <c r="AG350" s="214" t="s">
        <v>205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3" x14ac:dyDescent="0.2">
      <c r="A351" s="221"/>
      <c r="B351" s="222"/>
      <c r="C351" s="249" t="s">
        <v>676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4"/>
      <c r="AA351" s="214"/>
      <c r="AB351" s="214"/>
      <c r="AC351" s="214"/>
      <c r="AD351" s="214"/>
      <c r="AE351" s="214"/>
      <c r="AF351" s="214"/>
      <c r="AG351" s="214" t="s">
        <v>205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3" x14ac:dyDescent="0.2">
      <c r="A352" s="221"/>
      <c r="B352" s="222"/>
      <c r="C352" s="249" t="s">
        <v>676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4"/>
      <c r="AA352" s="214"/>
      <c r="AB352" s="214"/>
      <c r="AC352" s="214"/>
      <c r="AD352" s="214"/>
      <c r="AE352" s="214"/>
      <c r="AF352" s="214"/>
      <c r="AG352" s="214" t="s">
        <v>205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3" x14ac:dyDescent="0.2">
      <c r="A353" s="221"/>
      <c r="B353" s="222"/>
      <c r="C353" s="249" t="s">
        <v>2672</v>
      </c>
      <c r="D353" s="225"/>
      <c r="E353" s="226">
        <v>9.0300000000000005E-2</v>
      </c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4"/>
      <c r="AA353" s="214"/>
      <c r="AB353" s="214"/>
      <c r="AC353" s="214"/>
      <c r="AD353" s="214"/>
      <c r="AE353" s="214"/>
      <c r="AF353" s="214"/>
      <c r="AG353" s="214" t="s">
        <v>205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35">
        <v>139</v>
      </c>
      <c r="B354" s="236" t="s">
        <v>678</v>
      </c>
      <c r="C354" s="246" t="s">
        <v>679</v>
      </c>
      <c r="D354" s="237" t="s">
        <v>361</v>
      </c>
      <c r="E354" s="238">
        <v>0.47617999999999999</v>
      </c>
      <c r="F354" s="239"/>
      <c r="G354" s="240">
        <f>ROUND(E354*F354,2)</f>
        <v>0</v>
      </c>
      <c r="H354" s="239"/>
      <c r="I354" s="240">
        <f>ROUND(E354*H354,2)</f>
        <v>0</v>
      </c>
      <c r="J354" s="239"/>
      <c r="K354" s="240">
        <f>ROUND(E354*J354,2)</f>
        <v>0</v>
      </c>
      <c r="L354" s="240">
        <v>21</v>
      </c>
      <c r="M354" s="240">
        <f>G354*(1+L354/100)</f>
        <v>0</v>
      </c>
      <c r="N354" s="238">
        <v>0</v>
      </c>
      <c r="O354" s="238">
        <f>ROUND(E354*N354,2)</f>
        <v>0</v>
      </c>
      <c r="P354" s="238">
        <v>0</v>
      </c>
      <c r="Q354" s="238">
        <f>ROUND(E354*P354,2)</f>
        <v>0</v>
      </c>
      <c r="R354" s="240" t="s">
        <v>379</v>
      </c>
      <c r="S354" s="240" t="s">
        <v>190</v>
      </c>
      <c r="T354" s="241" t="s">
        <v>335</v>
      </c>
      <c r="U354" s="224">
        <v>0</v>
      </c>
      <c r="V354" s="224">
        <f>ROUND(E354*U354,2)</f>
        <v>0</v>
      </c>
      <c r="W354" s="224"/>
      <c r="X354" s="224" t="s">
        <v>336</v>
      </c>
      <c r="Y354" s="224" t="s">
        <v>193</v>
      </c>
      <c r="Z354" s="214"/>
      <c r="AA354" s="214"/>
      <c r="AB354" s="214"/>
      <c r="AC354" s="214"/>
      <c r="AD354" s="214"/>
      <c r="AE354" s="214"/>
      <c r="AF354" s="214"/>
      <c r="AG354" s="214" t="s">
        <v>337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2" x14ac:dyDescent="0.2">
      <c r="A355" s="221"/>
      <c r="B355" s="222"/>
      <c r="C355" s="247" t="s">
        <v>680</v>
      </c>
      <c r="D355" s="242"/>
      <c r="E355" s="242"/>
      <c r="F355" s="242"/>
      <c r="G355" s="242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4"/>
      <c r="AA355" s="214"/>
      <c r="AB355" s="214"/>
      <c r="AC355" s="214"/>
      <c r="AD355" s="214"/>
      <c r="AE355" s="214"/>
      <c r="AF355" s="214"/>
      <c r="AG355" s="214" t="s">
        <v>196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2" x14ac:dyDescent="0.2">
      <c r="A356" s="221"/>
      <c r="B356" s="222"/>
      <c r="C356" s="249" t="s">
        <v>3334</v>
      </c>
      <c r="D356" s="225"/>
      <c r="E356" s="226">
        <v>0.18869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4"/>
      <c r="AA356" s="214"/>
      <c r="AB356" s="214"/>
      <c r="AC356" s="214"/>
      <c r="AD356" s="214"/>
      <c r="AE356" s="214"/>
      <c r="AF356" s="214"/>
      <c r="AG356" s="214" t="s">
        <v>205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3" x14ac:dyDescent="0.2">
      <c r="A357" s="221"/>
      <c r="B357" s="222"/>
      <c r="C357" s="249" t="s">
        <v>3335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4"/>
      <c r="AA357" s="214"/>
      <c r="AB357" s="214"/>
      <c r="AC357" s="214"/>
      <c r="AD357" s="214"/>
      <c r="AE357" s="214"/>
      <c r="AF357" s="214"/>
      <c r="AG357" s="214" t="s">
        <v>205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3" x14ac:dyDescent="0.2">
      <c r="A358" s="221"/>
      <c r="B358" s="222"/>
      <c r="C358" s="249" t="s">
        <v>683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4"/>
      <c r="AA358" s="214"/>
      <c r="AB358" s="214"/>
      <c r="AC358" s="214"/>
      <c r="AD358" s="214"/>
      <c r="AE358" s="214"/>
      <c r="AF358" s="214"/>
      <c r="AG358" s="214" t="s">
        <v>205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3" x14ac:dyDescent="0.2">
      <c r="A359" s="221"/>
      <c r="B359" s="222"/>
      <c r="C359" s="249" t="s">
        <v>3336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4"/>
      <c r="AA359" s="214"/>
      <c r="AB359" s="214"/>
      <c r="AC359" s="214"/>
      <c r="AD359" s="214"/>
      <c r="AE359" s="214"/>
      <c r="AF359" s="214"/>
      <c r="AG359" s="214" t="s">
        <v>205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3" x14ac:dyDescent="0.2">
      <c r="A360" s="221"/>
      <c r="B360" s="222"/>
      <c r="C360" s="249" t="s">
        <v>3288</v>
      </c>
      <c r="D360" s="225"/>
      <c r="E360" s="226">
        <v>0.28749000000000002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4"/>
      <c r="AA360" s="214"/>
      <c r="AB360" s="214"/>
      <c r="AC360" s="214"/>
      <c r="AD360" s="214"/>
      <c r="AE360" s="214"/>
      <c r="AF360" s="214"/>
      <c r="AG360" s="214" t="s">
        <v>205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3" x14ac:dyDescent="0.2">
      <c r="A361" s="221"/>
      <c r="B361" s="222"/>
      <c r="C361" s="249" t="s">
        <v>593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4"/>
      <c r="AA361" s="214"/>
      <c r="AB361" s="214"/>
      <c r="AC361" s="214"/>
      <c r="AD361" s="214"/>
      <c r="AE361" s="214"/>
      <c r="AF361" s="214"/>
      <c r="AG361" s="214" t="s">
        <v>205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3" x14ac:dyDescent="0.2">
      <c r="A362" s="221"/>
      <c r="B362" s="222"/>
      <c r="C362" s="249" t="s">
        <v>685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4"/>
      <c r="AA362" s="214"/>
      <c r="AB362" s="214"/>
      <c r="AC362" s="214"/>
      <c r="AD362" s="214"/>
      <c r="AE362" s="214"/>
      <c r="AF362" s="214"/>
      <c r="AG362" s="214" t="s">
        <v>205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3" x14ac:dyDescent="0.2">
      <c r="A363" s="221"/>
      <c r="B363" s="222"/>
      <c r="C363" s="249" t="s">
        <v>686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4"/>
      <c r="AA363" s="214"/>
      <c r="AB363" s="214"/>
      <c r="AC363" s="214"/>
      <c r="AD363" s="214"/>
      <c r="AE363" s="214"/>
      <c r="AF363" s="214"/>
      <c r="AG363" s="214" t="s">
        <v>205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140</v>
      </c>
      <c r="B364" s="236" t="s">
        <v>687</v>
      </c>
      <c r="C364" s="246" t="s">
        <v>688</v>
      </c>
      <c r="D364" s="237" t="s">
        <v>361</v>
      </c>
      <c r="E364" s="238">
        <v>0.82079000000000002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379</v>
      </c>
      <c r="S364" s="240" t="s">
        <v>190</v>
      </c>
      <c r="T364" s="241" t="s">
        <v>335</v>
      </c>
      <c r="U364" s="224">
        <v>0</v>
      </c>
      <c r="V364" s="224">
        <f>ROUND(E364*U364,2)</f>
        <v>0</v>
      </c>
      <c r="W364" s="224"/>
      <c r="X364" s="224" t="s">
        <v>336</v>
      </c>
      <c r="Y364" s="224" t="s">
        <v>193</v>
      </c>
      <c r="Z364" s="214"/>
      <c r="AA364" s="214"/>
      <c r="AB364" s="214"/>
      <c r="AC364" s="214"/>
      <c r="AD364" s="214"/>
      <c r="AE364" s="214"/>
      <c r="AF364" s="214"/>
      <c r="AG364" s="214" t="s">
        <v>391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2" x14ac:dyDescent="0.2">
      <c r="A365" s="221"/>
      <c r="B365" s="222"/>
      <c r="C365" s="249" t="s">
        <v>3337</v>
      </c>
      <c r="D365" s="225"/>
      <c r="E365" s="226">
        <v>0.25498999999999999</v>
      </c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4"/>
      <c r="AA365" s="214"/>
      <c r="AB365" s="214"/>
      <c r="AC365" s="214"/>
      <c r="AD365" s="214"/>
      <c r="AE365" s="214"/>
      <c r="AF365" s="214"/>
      <c r="AG365" s="214" t="s">
        <v>205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3" x14ac:dyDescent="0.2">
      <c r="A366" s="221"/>
      <c r="B366" s="222"/>
      <c r="C366" s="249" t="s">
        <v>3338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4"/>
      <c r="AA366" s="214"/>
      <c r="AB366" s="214"/>
      <c r="AC366" s="214"/>
      <c r="AD366" s="214"/>
      <c r="AE366" s="214"/>
      <c r="AF366" s="214"/>
      <c r="AG366" s="214" t="s">
        <v>205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3" x14ac:dyDescent="0.2">
      <c r="A367" s="221"/>
      <c r="B367" s="222"/>
      <c r="C367" s="249" t="s">
        <v>3339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4"/>
      <c r="AA367" s="214"/>
      <c r="AB367" s="214"/>
      <c r="AC367" s="214"/>
      <c r="AD367" s="214"/>
      <c r="AE367" s="214"/>
      <c r="AF367" s="214"/>
      <c r="AG367" s="214" t="s">
        <v>205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3" x14ac:dyDescent="0.2">
      <c r="A368" s="221"/>
      <c r="B368" s="222"/>
      <c r="C368" s="249" t="s">
        <v>3340</v>
      </c>
      <c r="D368" s="225"/>
      <c r="E368" s="226">
        <v>3.2640000000000002E-2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4"/>
      <c r="AA368" s="214"/>
      <c r="AB368" s="214"/>
      <c r="AC368" s="214"/>
      <c r="AD368" s="214"/>
      <c r="AE368" s="214"/>
      <c r="AF368" s="214"/>
      <c r="AG368" s="214" t="s">
        <v>205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3" x14ac:dyDescent="0.2">
      <c r="A369" s="221"/>
      <c r="B369" s="222"/>
      <c r="C369" s="249" t="s">
        <v>3341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4"/>
      <c r="AA369" s="214"/>
      <c r="AB369" s="214"/>
      <c r="AC369" s="214"/>
      <c r="AD369" s="214"/>
      <c r="AE369" s="214"/>
      <c r="AF369" s="214"/>
      <c r="AG369" s="214" t="s">
        <v>205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3" x14ac:dyDescent="0.2">
      <c r="A370" s="221"/>
      <c r="B370" s="222"/>
      <c r="C370" s="249" t="s">
        <v>3342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4"/>
      <c r="AA370" s="214"/>
      <c r="AB370" s="214"/>
      <c r="AC370" s="214"/>
      <c r="AD370" s="214"/>
      <c r="AE370" s="214"/>
      <c r="AF370" s="214"/>
      <c r="AG370" s="214" t="s">
        <v>205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3" x14ac:dyDescent="0.2">
      <c r="A371" s="221"/>
      <c r="B371" s="222"/>
      <c r="C371" s="249" t="s">
        <v>3343</v>
      </c>
      <c r="D371" s="225"/>
      <c r="E371" s="226">
        <v>3.3660000000000002E-2</v>
      </c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4"/>
      <c r="AA371" s="214"/>
      <c r="AB371" s="214"/>
      <c r="AC371" s="214"/>
      <c r="AD371" s="214"/>
      <c r="AE371" s="214"/>
      <c r="AF371" s="214"/>
      <c r="AG371" s="214" t="s">
        <v>205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3" x14ac:dyDescent="0.2">
      <c r="A372" s="221"/>
      <c r="B372" s="222"/>
      <c r="C372" s="249" t="s">
        <v>3344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4"/>
      <c r="AA372" s="214"/>
      <c r="AB372" s="214"/>
      <c r="AC372" s="214"/>
      <c r="AD372" s="214"/>
      <c r="AE372" s="214"/>
      <c r="AF372" s="214"/>
      <c r="AG372" s="214" t="s">
        <v>205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3" x14ac:dyDescent="0.2">
      <c r="A373" s="221"/>
      <c r="B373" s="222"/>
      <c r="C373" s="249" t="s">
        <v>3345</v>
      </c>
      <c r="D373" s="225"/>
      <c r="E373" s="226"/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4"/>
      <c r="AA373" s="214"/>
      <c r="AB373" s="214"/>
      <c r="AC373" s="214"/>
      <c r="AD373" s="214"/>
      <c r="AE373" s="214"/>
      <c r="AF373" s="214"/>
      <c r="AG373" s="214" t="s">
        <v>205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3" x14ac:dyDescent="0.2">
      <c r="A374" s="221"/>
      <c r="B374" s="222"/>
      <c r="C374" s="249" t="s">
        <v>3346</v>
      </c>
      <c r="D374" s="225"/>
      <c r="E374" s="226">
        <v>0.01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4"/>
      <c r="AA374" s="214"/>
      <c r="AB374" s="214"/>
      <c r="AC374" s="214"/>
      <c r="AD374" s="214"/>
      <c r="AE374" s="214"/>
      <c r="AF374" s="214"/>
      <c r="AG374" s="214" t="s">
        <v>205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3" x14ac:dyDescent="0.2">
      <c r="A375" s="221"/>
      <c r="B375" s="222"/>
      <c r="C375" s="249" t="s">
        <v>699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4"/>
      <c r="AA375" s="214"/>
      <c r="AB375" s="214"/>
      <c r="AC375" s="214"/>
      <c r="AD375" s="214"/>
      <c r="AE375" s="214"/>
      <c r="AF375" s="214"/>
      <c r="AG375" s="214" t="s">
        <v>205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3" x14ac:dyDescent="0.2">
      <c r="A376" s="221"/>
      <c r="B376" s="222"/>
      <c r="C376" s="249" t="s">
        <v>3299</v>
      </c>
      <c r="D376" s="225"/>
      <c r="E376" s="226">
        <v>0.48951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4"/>
      <c r="AA376" s="214"/>
      <c r="AB376" s="214"/>
      <c r="AC376" s="214"/>
      <c r="AD376" s="214"/>
      <c r="AE376" s="214"/>
      <c r="AF376" s="214"/>
      <c r="AG376" s="214" t="s">
        <v>205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3" x14ac:dyDescent="0.2">
      <c r="A377" s="221"/>
      <c r="B377" s="222"/>
      <c r="C377" s="249" t="s">
        <v>609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4"/>
      <c r="AA377" s="214"/>
      <c r="AB377" s="214"/>
      <c r="AC377" s="214"/>
      <c r="AD377" s="214"/>
      <c r="AE377" s="214"/>
      <c r="AF377" s="214"/>
      <c r="AG377" s="214" t="s">
        <v>205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3" x14ac:dyDescent="0.2">
      <c r="A378" s="221"/>
      <c r="B378" s="222"/>
      <c r="C378" s="249" t="s">
        <v>700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4"/>
      <c r="AA378" s="214"/>
      <c r="AB378" s="214"/>
      <c r="AC378" s="214"/>
      <c r="AD378" s="214"/>
      <c r="AE378" s="214"/>
      <c r="AF378" s="214"/>
      <c r="AG378" s="214" t="s">
        <v>205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3" x14ac:dyDescent="0.2">
      <c r="A379" s="221"/>
      <c r="B379" s="222"/>
      <c r="C379" s="249" t="s">
        <v>701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4"/>
      <c r="AA379" s="214"/>
      <c r="AB379" s="214"/>
      <c r="AC379" s="214"/>
      <c r="AD379" s="214"/>
      <c r="AE379" s="214"/>
      <c r="AF379" s="214"/>
      <c r="AG379" s="214" t="s">
        <v>205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35">
        <v>151</v>
      </c>
      <c r="B380" s="236" t="s">
        <v>702</v>
      </c>
      <c r="C380" s="246" t="s">
        <v>703</v>
      </c>
      <c r="D380" s="237" t="s">
        <v>704</v>
      </c>
      <c r="E380" s="238">
        <v>0.67413999999999996</v>
      </c>
      <c r="F380" s="239"/>
      <c r="G380" s="240">
        <f>ROUND(E380*F380,2)</f>
        <v>0</v>
      </c>
      <c r="H380" s="239"/>
      <c r="I380" s="240">
        <f>ROUND(E380*H380,2)</f>
        <v>0</v>
      </c>
      <c r="J380" s="239"/>
      <c r="K380" s="240">
        <f>ROUND(E380*J380,2)</f>
        <v>0</v>
      </c>
      <c r="L380" s="240">
        <v>21</v>
      </c>
      <c r="M380" s="240">
        <f>G380*(1+L380/100)</f>
        <v>0</v>
      </c>
      <c r="N380" s="238">
        <v>1</v>
      </c>
      <c r="O380" s="238">
        <f>ROUND(E380*N380,2)</f>
        <v>0.67</v>
      </c>
      <c r="P380" s="238">
        <v>0</v>
      </c>
      <c r="Q380" s="238">
        <f>ROUND(E380*P380,2)</f>
        <v>0</v>
      </c>
      <c r="R380" s="240" t="s">
        <v>705</v>
      </c>
      <c r="S380" s="240" t="s">
        <v>190</v>
      </c>
      <c r="T380" s="241" t="s">
        <v>335</v>
      </c>
      <c r="U380" s="224">
        <v>0</v>
      </c>
      <c r="V380" s="224">
        <f>ROUND(E380*U380,2)</f>
        <v>0</v>
      </c>
      <c r="W380" s="224"/>
      <c r="X380" s="224" t="s">
        <v>706</v>
      </c>
      <c r="Y380" s="224" t="s">
        <v>193</v>
      </c>
      <c r="Z380" s="214"/>
      <c r="AA380" s="214"/>
      <c r="AB380" s="214"/>
      <c r="AC380" s="214"/>
      <c r="AD380" s="214"/>
      <c r="AE380" s="214"/>
      <c r="AF380" s="214"/>
      <c r="AG380" s="214" t="s">
        <v>707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2" x14ac:dyDescent="0.2">
      <c r="A381" s="221"/>
      <c r="B381" s="222"/>
      <c r="C381" s="249" t="s">
        <v>3347</v>
      </c>
      <c r="D381" s="225"/>
      <c r="E381" s="226">
        <v>0.67413999999999996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4"/>
      <c r="AA381" s="214"/>
      <c r="AB381" s="214"/>
      <c r="AC381" s="214"/>
      <c r="AD381" s="214"/>
      <c r="AE381" s="214"/>
      <c r="AF381" s="214"/>
      <c r="AG381" s="214" t="s">
        <v>205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3" x14ac:dyDescent="0.2">
      <c r="A382" s="221"/>
      <c r="B382" s="222"/>
      <c r="C382" s="249" t="s">
        <v>709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4"/>
      <c r="AA382" s="214"/>
      <c r="AB382" s="214"/>
      <c r="AC382" s="214"/>
      <c r="AD382" s="214"/>
      <c r="AE382" s="214"/>
      <c r="AF382" s="214"/>
      <c r="AG382" s="214" t="s">
        <v>205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3" x14ac:dyDescent="0.2">
      <c r="A383" s="221"/>
      <c r="B383" s="222"/>
      <c r="C383" s="249" t="s">
        <v>710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4"/>
      <c r="AA383" s="214"/>
      <c r="AB383" s="214"/>
      <c r="AC383" s="214"/>
      <c r="AD383" s="214"/>
      <c r="AE383" s="214"/>
      <c r="AF383" s="214"/>
      <c r="AG383" s="214" t="s">
        <v>205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3" x14ac:dyDescent="0.2">
      <c r="A384" s="221"/>
      <c r="B384" s="222"/>
      <c r="C384" s="249" t="s">
        <v>711</v>
      </c>
      <c r="D384" s="225"/>
      <c r="E384" s="226"/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4"/>
      <c r="AA384" s="214"/>
      <c r="AB384" s="214"/>
      <c r="AC384" s="214"/>
      <c r="AD384" s="214"/>
      <c r="AE384" s="214"/>
      <c r="AF384" s="214"/>
      <c r="AG384" s="214" t="s">
        <v>205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5">
        <v>152</v>
      </c>
      <c r="B385" s="236" t="s">
        <v>712</v>
      </c>
      <c r="C385" s="246" t="s">
        <v>713</v>
      </c>
      <c r="D385" s="237" t="s">
        <v>704</v>
      </c>
      <c r="E385" s="238">
        <v>1.35975</v>
      </c>
      <c r="F385" s="239"/>
      <c r="G385" s="240">
        <f>ROUND(E385*F385,2)</f>
        <v>0</v>
      </c>
      <c r="H385" s="239"/>
      <c r="I385" s="240">
        <f>ROUND(E385*H385,2)</f>
        <v>0</v>
      </c>
      <c r="J385" s="239"/>
      <c r="K385" s="240">
        <f>ROUND(E385*J385,2)</f>
        <v>0</v>
      </c>
      <c r="L385" s="240">
        <v>21</v>
      </c>
      <c r="M385" s="240">
        <f>G385*(1+L385/100)</f>
        <v>0</v>
      </c>
      <c r="N385" s="238">
        <v>1</v>
      </c>
      <c r="O385" s="238">
        <f>ROUND(E385*N385,2)</f>
        <v>1.36</v>
      </c>
      <c r="P385" s="238">
        <v>0</v>
      </c>
      <c r="Q385" s="238">
        <f>ROUND(E385*P385,2)</f>
        <v>0</v>
      </c>
      <c r="R385" s="240" t="s">
        <v>705</v>
      </c>
      <c r="S385" s="240" t="s">
        <v>190</v>
      </c>
      <c r="T385" s="241" t="s">
        <v>335</v>
      </c>
      <c r="U385" s="224">
        <v>0</v>
      </c>
      <c r="V385" s="224">
        <f>ROUND(E385*U385,2)</f>
        <v>0</v>
      </c>
      <c r="W385" s="224"/>
      <c r="X385" s="224" t="s">
        <v>706</v>
      </c>
      <c r="Y385" s="224" t="s">
        <v>193</v>
      </c>
      <c r="Z385" s="214"/>
      <c r="AA385" s="214"/>
      <c r="AB385" s="214"/>
      <c r="AC385" s="214"/>
      <c r="AD385" s="214"/>
      <c r="AE385" s="214"/>
      <c r="AF385" s="214"/>
      <c r="AG385" s="214" t="s">
        <v>707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2" x14ac:dyDescent="0.2">
      <c r="A386" s="221"/>
      <c r="B386" s="222"/>
      <c r="C386" s="249" t="s">
        <v>714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4"/>
      <c r="AA386" s="214"/>
      <c r="AB386" s="214"/>
      <c r="AC386" s="214"/>
      <c r="AD386" s="214"/>
      <c r="AE386" s="214"/>
      <c r="AF386" s="214"/>
      <c r="AG386" s="214" t="s">
        <v>205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3" x14ac:dyDescent="0.2">
      <c r="A387" s="221"/>
      <c r="B387" s="222"/>
      <c r="C387" s="249" t="s">
        <v>715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4"/>
      <c r="AA387" s="214"/>
      <c r="AB387" s="214"/>
      <c r="AC387" s="214"/>
      <c r="AD387" s="214"/>
      <c r="AE387" s="214"/>
      <c r="AF387" s="214"/>
      <c r="AG387" s="214" t="s">
        <v>205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3" x14ac:dyDescent="0.2">
      <c r="A388" s="221"/>
      <c r="B388" s="222"/>
      <c r="C388" s="249" t="s">
        <v>716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4"/>
      <c r="AA388" s="214"/>
      <c r="AB388" s="214"/>
      <c r="AC388" s="214"/>
      <c r="AD388" s="214"/>
      <c r="AE388" s="214"/>
      <c r="AF388" s="214"/>
      <c r="AG388" s="214" t="s">
        <v>205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3" x14ac:dyDescent="0.2">
      <c r="A389" s="221"/>
      <c r="B389" s="222"/>
      <c r="C389" s="249" t="s">
        <v>717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4"/>
      <c r="AA389" s="214"/>
      <c r="AB389" s="214"/>
      <c r="AC389" s="214"/>
      <c r="AD389" s="214"/>
      <c r="AE389" s="214"/>
      <c r="AF389" s="214"/>
      <c r="AG389" s="214" t="s">
        <v>205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3" x14ac:dyDescent="0.2">
      <c r="A390" s="221"/>
      <c r="B390" s="222"/>
      <c r="C390" s="249" t="s">
        <v>3348</v>
      </c>
      <c r="D390" s="225"/>
      <c r="E390" s="226">
        <v>1.35975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4"/>
      <c r="AA390" s="214"/>
      <c r="AB390" s="214"/>
      <c r="AC390" s="214"/>
      <c r="AD390" s="214"/>
      <c r="AE390" s="214"/>
      <c r="AF390" s="214"/>
      <c r="AG390" s="214" t="s">
        <v>205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3" x14ac:dyDescent="0.2">
      <c r="A391" s="221"/>
      <c r="B391" s="222"/>
      <c r="C391" s="249" t="s">
        <v>719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4"/>
      <c r="AA391" s="214"/>
      <c r="AB391" s="214"/>
      <c r="AC391" s="214"/>
      <c r="AD391" s="214"/>
      <c r="AE391" s="214"/>
      <c r="AF391" s="214"/>
      <c r="AG391" s="214" t="s">
        <v>205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8" t="s">
        <v>185</v>
      </c>
      <c r="B392" s="229" t="s">
        <v>111</v>
      </c>
      <c r="C392" s="245" t="s">
        <v>112</v>
      </c>
      <c r="D392" s="230"/>
      <c r="E392" s="231"/>
      <c r="F392" s="232"/>
      <c r="G392" s="232">
        <f>SUMIF(AG393:AG399,"&lt;&gt;NOR",G393:G399)</f>
        <v>0</v>
      </c>
      <c r="H392" s="232"/>
      <c r="I392" s="232">
        <f>SUM(I393:I399)</f>
        <v>0</v>
      </c>
      <c r="J392" s="232"/>
      <c r="K392" s="232">
        <f>SUM(K393:K399)</f>
        <v>0</v>
      </c>
      <c r="L392" s="232"/>
      <c r="M392" s="232">
        <f>SUM(M393:M399)</f>
        <v>0</v>
      </c>
      <c r="N392" s="231"/>
      <c r="O392" s="231">
        <f>SUM(O393:O399)</f>
        <v>0</v>
      </c>
      <c r="P392" s="231"/>
      <c r="Q392" s="231">
        <f>SUM(Q393:Q399)</f>
        <v>0</v>
      </c>
      <c r="R392" s="232"/>
      <c r="S392" s="232"/>
      <c r="T392" s="233"/>
      <c r="U392" s="227"/>
      <c r="V392" s="227">
        <f>SUM(V393:V399)</f>
        <v>0</v>
      </c>
      <c r="W392" s="227"/>
      <c r="X392" s="227"/>
      <c r="Y392" s="227"/>
      <c r="AG392" t="s">
        <v>186</v>
      </c>
    </row>
    <row r="393" spans="1:60" outlineLevel="1" x14ac:dyDescent="0.2">
      <c r="A393" s="235">
        <v>154</v>
      </c>
      <c r="B393" s="236" t="s">
        <v>720</v>
      </c>
      <c r="C393" s="246" t="s">
        <v>721</v>
      </c>
      <c r="D393" s="237" t="s">
        <v>722</v>
      </c>
      <c r="E393" s="238">
        <v>1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723</v>
      </c>
      <c r="T393" s="241" t="s">
        <v>724</v>
      </c>
      <c r="U393" s="224">
        <v>0</v>
      </c>
      <c r="V393" s="224">
        <f>ROUND(E393*U393,2)</f>
        <v>0</v>
      </c>
      <c r="W393" s="224"/>
      <c r="X393" s="224" t="s">
        <v>336</v>
      </c>
      <c r="Y393" s="224" t="s">
        <v>193</v>
      </c>
      <c r="Z393" s="214"/>
      <c r="AA393" s="214"/>
      <c r="AB393" s="214"/>
      <c r="AC393" s="214"/>
      <c r="AD393" s="214"/>
      <c r="AE393" s="214"/>
      <c r="AF393" s="214"/>
      <c r="AG393" s="214" t="s">
        <v>337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2" x14ac:dyDescent="0.2">
      <c r="A394" s="221"/>
      <c r="B394" s="222"/>
      <c r="C394" s="249" t="s">
        <v>2700</v>
      </c>
      <c r="D394" s="225"/>
      <c r="E394" s="226">
        <v>1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4"/>
      <c r="AA394" s="214"/>
      <c r="AB394" s="214"/>
      <c r="AC394" s="214"/>
      <c r="AD394" s="214"/>
      <c r="AE394" s="214"/>
      <c r="AF394" s="214"/>
      <c r="AG394" s="214" t="s">
        <v>205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3" x14ac:dyDescent="0.2">
      <c r="A395" s="221"/>
      <c r="B395" s="222"/>
      <c r="C395" s="249" t="s">
        <v>2701</v>
      </c>
      <c r="D395" s="225"/>
      <c r="E395" s="226"/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4"/>
      <c r="AA395" s="214"/>
      <c r="AB395" s="214"/>
      <c r="AC395" s="214"/>
      <c r="AD395" s="214"/>
      <c r="AE395" s="214"/>
      <c r="AF395" s="214"/>
      <c r="AG395" s="214" t="s">
        <v>205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5">
        <v>155</v>
      </c>
      <c r="B396" s="236" t="s">
        <v>727</v>
      </c>
      <c r="C396" s="246" t="s">
        <v>728</v>
      </c>
      <c r="D396" s="237" t="s">
        <v>374</v>
      </c>
      <c r="E396" s="238">
        <v>1</v>
      </c>
      <c r="F396" s="239"/>
      <c r="G396" s="240">
        <f>ROUND(E396*F396,2)</f>
        <v>0</v>
      </c>
      <c r="H396" s="239"/>
      <c r="I396" s="240">
        <f>ROUND(E396*H396,2)</f>
        <v>0</v>
      </c>
      <c r="J396" s="239"/>
      <c r="K396" s="240">
        <f>ROUND(E396*J396,2)</f>
        <v>0</v>
      </c>
      <c r="L396" s="240">
        <v>21</v>
      </c>
      <c r="M396" s="240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40"/>
      <c r="S396" s="240" t="s">
        <v>723</v>
      </c>
      <c r="T396" s="241" t="s">
        <v>724</v>
      </c>
      <c r="U396" s="224">
        <v>0</v>
      </c>
      <c r="V396" s="224">
        <f>ROUND(E396*U396,2)</f>
        <v>0</v>
      </c>
      <c r="W396" s="224"/>
      <c r="X396" s="224" t="s">
        <v>336</v>
      </c>
      <c r="Y396" s="224" t="s">
        <v>193</v>
      </c>
      <c r="Z396" s="214"/>
      <c r="AA396" s="214"/>
      <c r="AB396" s="214"/>
      <c r="AC396" s="214"/>
      <c r="AD396" s="214"/>
      <c r="AE396" s="214"/>
      <c r="AF396" s="214"/>
      <c r="AG396" s="214" t="s">
        <v>337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2" x14ac:dyDescent="0.2">
      <c r="A397" s="221"/>
      <c r="B397" s="222"/>
      <c r="C397" s="249" t="s">
        <v>3349</v>
      </c>
      <c r="D397" s="225"/>
      <c r="E397" s="226">
        <v>1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4"/>
      <c r="AA397" s="214"/>
      <c r="AB397" s="214"/>
      <c r="AC397" s="214"/>
      <c r="AD397" s="214"/>
      <c r="AE397" s="214"/>
      <c r="AF397" s="214"/>
      <c r="AG397" s="214" t="s">
        <v>205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35">
        <v>156</v>
      </c>
      <c r="B398" s="236" t="s">
        <v>730</v>
      </c>
      <c r="C398" s="246" t="s">
        <v>731</v>
      </c>
      <c r="D398" s="237" t="s">
        <v>732</v>
      </c>
      <c r="E398" s="238">
        <v>0.01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40"/>
      <c r="S398" s="240" t="s">
        <v>723</v>
      </c>
      <c r="T398" s="241" t="s">
        <v>724</v>
      </c>
      <c r="U398" s="224">
        <v>0</v>
      </c>
      <c r="V398" s="224">
        <f>ROUND(E398*U398,2)</f>
        <v>0</v>
      </c>
      <c r="W398" s="224"/>
      <c r="X398" s="224" t="s">
        <v>336</v>
      </c>
      <c r="Y398" s="224" t="s">
        <v>193</v>
      </c>
      <c r="Z398" s="214"/>
      <c r="AA398" s="214"/>
      <c r="AB398" s="214"/>
      <c r="AC398" s="214"/>
      <c r="AD398" s="214"/>
      <c r="AE398" s="214"/>
      <c r="AF398" s="214"/>
      <c r="AG398" s="214" t="s">
        <v>337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2" x14ac:dyDescent="0.2">
      <c r="A399" s="221"/>
      <c r="B399" s="222"/>
      <c r="C399" s="249" t="s">
        <v>3350</v>
      </c>
      <c r="D399" s="225"/>
      <c r="E399" s="226">
        <v>0.01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4"/>
      <c r="AA399" s="214"/>
      <c r="AB399" s="214"/>
      <c r="AC399" s="214"/>
      <c r="AD399" s="214"/>
      <c r="AE399" s="214"/>
      <c r="AF399" s="214"/>
      <c r="AG399" s="214" t="s">
        <v>205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x14ac:dyDescent="0.2">
      <c r="A400" s="228" t="s">
        <v>185</v>
      </c>
      <c r="B400" s="229" t="s">
        <v>113</v>
      </c>
      <c r="C400" s="245" t="s">
        <v>114</v>
      </c>
      <c r="D400" s="230"/>
      <c r="E400" s="231"/>
      <c r="F400" s="232"/>
      <c r="G400" s="232">
        <f>SUMIF(AG401:AG410,"&lt;&gt;NOR",G401:G410)</f>
        <v>0</v>
      </c>
      <c r="H400" s="232"/>
      <c r="I400" s="232">
        <f>SUM(I401:I410)</f>
        <v>0</v>
      </c>
      <c r="J400" s="232"/>
      <c r="K400" s="232">
        <f>SUM(K401:K410)</f>
        <v>0</v>
      </c>
      <c r="L400" s="232"/>
      <c r="M400" s="232">
        <f>SUM(M401:M410)</f>
        <v>0</v>
      </c>
      <c r="N400" s="231"/>
      <c r="O400" s="231">
        <f>SUM(O401:O410)</f>
        <v>0.17</v>
      </c>
      <c r="P400" s="231"/>
      <c r="Q400" s="231">
        <f>SUM(Q401:Q410)</f>
        <v>0</v>
      </c>
      <c r="R400" s="232"/>
      <c r="S400" s="232"/>
      <c r="T400" s="233"/>
      <c r="U400" s="227"/>
      <c r="V400" s="227">
        <f>SUM(V401:V410)</f>
        <v>0.16</v>
      </c>
      <c r="W400" s="227"/>
      <c r="X400" s="227"/>
      <c r="Y400" s="227"/>
      <c r="AG400" t="s">
        <v>186</v>
      </c>
    </row>
    <row r="401" spans="1:60" outlineLevel="1" x14ac:dyDescent="0.2">
      <c r="A401" s="235">
        <v>157</v>
      </c>
      <c r="B401" s="236" t="s">
        <v>734</v>
      </c>
      <c r="C401" s="246" t="s">
        <v>735</v>
      </c>
      <c r="D401" s="237" t="s">
        <v>374</v>
      </c>
      <c r="E401" s="238">
        <v>0.75</v>
      </c>
      <c r="F401" s="239"/>
      <c r="G401" s="240">
        <f>ROUND(E401*F401,2)</f>
        <v>0</v>
      </c>
      <c r="H401" s="239"/>
      <c r="I401" s="240">
        <f>ROUND(E401*H401,2)</f>
        <v>0</v>
      </c>
      <c r="J401" s="239"/>
      <c r="K401" s="240">
        <f>ROUND(E401*J401,2)</f>
        <v>0</v>
      </c>
      <c r="L401" s="240">
        <v>21</v>
      </c>
      <c r="M401" s="240">
        <f>G401*(1+L401/100)</f>
        <v>0</v>
      </c>
      <c r="N401" s="238">
        <v>0.22106999999999999</v>
      </c>
      <c r="O401" s="238">
        <f>ROUND(E401*N401,2)</f>
        <v>0.17</v>
      </c>
      <c r="P401" s="238">
        <v>0</v>
      </c>
      <c r="Q401" s="238">
        <f>ROUND(E401*P401,2)</f>
        <v>0</v>
      </c>
      <c r="R401" s="240" t="s">
        <v>736</v>
      </c>
      <c r="S401" s="240" t="s">
        <v>190</v>
      </c>
      <c r="T401" s="241" t="s">
        <v>335</v>
      </c>
      <c r="U401" s="224">
        <v>0.185</v>
      </c>
      <c r="V401" s="224">
        <f>ROUND(E401*U401,2)</f>
        <v>0.14000000000000001</v>
      </c>
      <c r="W401" s="224"/>
      <c r="X401" s="224" t="s">
        <v>336</v>
      </c>
      <c r="Y401" s="224" t="s">
        <v>193</v>
      </c>
      <c r="Z401" s="214"/>
      <c r="AA401" s="214"/>
      <c r="AB401" s="214"/>
      <c r="AC401" s="214"/>
      <c r="AD401" s="214"/>
      <c r="AE401" s="214"/>
      <c r="AF401" s="214"/>
      <c r="AG401" s="214" t="s">
        <v>337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2" x14ac:dyDescent="0.2">
      <c r="A402" s="221"/>
      <c r="B402" s="222"/>
      <c r="C402" s="255" t="s">
        <v>737</v>
      </c>
      <c r="D402" s="254"/>
      <c r="E402" s="254"/>
      <c r="F402" s="254"/>
      <c r="G402" s="25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4"/>
      <c r="AA402" s="214"/>
      <c r="AB402" s="214"/>
      <c r="AC402" s="214"/>
      <c r="AD402" s="214"/>
      <c r="AE402" s="214"/>
      <c r="AF402" s="214"/>
      <c r="AG402" s="214" t="s">
        <v>339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43" t="str">
        <f>C402</f>
        <v>se zřízením štěrkopískového lože pod trubky a s jejich obsypem v průměrném celkovém množství do 0,15 m3/m,</v>
      </c>
      <c r="BB402" s="214"/>
      <c r="BC402" s="214"/>
      <c r="BD402" s="214"/>
      <c r="BE402" s="214"/>
      <c r="BF402" s="214"/>
      <c r="BG402" s="214"/>
      <c r="BH402" s="214"/>
    </row>
    <row r="403" spans="1:60" outlineLevel="2" x14ac:dyDescent="0.2">
      <c r="A403" s="221"/>
      <c r="B403" s="222"/>
      <c r="C403" s="249" t="s">
        <v>3351</v>
      </c>
      <c r="D403" s="225"/>
      <c r="E403" s="226">
        <v>0.75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4"/>
      <c r="AA403" s="214"/>
      <c r="AB403" s="214"/>
      <c r="AC403" s="214"/>
      <c r="AD403" s="214"/>
      <c r="AE403" s="214"/>
      <c r="AF403" s="214"/>
      <c r="AG403" s="214" t="s">
        <v>205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5">
        <v>158</v>
      </c>
      <c r="B404" s="236" t="s">
        <v>739</v>
      </c>
      <c r="C404" s="246" t="s">
        <v>740</v>
      </c>
      <c r="D404" s="237" t="s">
        <v>333</v>
      </c>
      <c r="E404" s="238">
        <v>0.23562</v>
      </c>
      <c r="F404" s="239"/>
      <c r="G404" s="240">
        <f>ROUND(E404*F404,2)</f>
        <v>0</v>
      </c>
      <c r="H404" s="239"/>
      <c r="I404" s="240">
        <f>ROUND(E404*H404,2)</f>
        <v>0</v>
      </c>
      <c r="J404" s="239"/>
      <c r="K404" s="240">
        <f>ROUND(E404*J404,2)</f>
        <v>0</v>
      </c>
      <c r="L404" s="240">
        <v>21</v>
      </c>
      <c r="M404" s="240">
        <f>G404*(1+L404/100)</f>
        <v>0</v>
      </c>
      <c r="N404" s="238">
        <v>1.7000000000000001E-4</v>
      </c>
      <c r="O404" s="238">
        <f>ROUND(E404*N404,2)</f>
        <v>0</v>
      </c>
      <c r="P404" s="238">
        <v>0</v>
      </c>
      <c r="Q404" s="238">
        <f>ROUND(E404*P404,2)</f>
        <v>0</v>
      </c>
      <c r="R404" s="240" t="s">
        <v>362</v>
      </c>
      <c r="S404" s="240" t="s">
        <v>190</v>
      </c>
      <c r="T404" s="241" t="s">
        <v>335</v>
      </c>
      <c r="U404" s="224">
        <v>7.4999999999999997E-2</v>
      </c>
      <c r="V404" s="224">
        <f>ROUND(E404*U404,2)</f>
        <v>0.02</v>
      </c>
      <c r="W404" s="224"/>
      <c r="X404" s="224" t="s">
        <v>336</v>
      </c>
      <c r="Y404" s="224" t="s">
        <v>193</v>
      </c>
      <c r="Z404" s="214"/>
      <c r="AA404" s="214"/>
      <c r="AB404" s="214"/>
      <c r="AC404" s="214"/>
      <c r="AD404" s="214"/>
      <c r="AE404" s="214"/>
      <c r="AF404" s="214"/>
      <c r="AG404" s="214" t="s">
        <v>391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2" x14ac:dyDescent="0.2">
      <c r="A405" s="221"/>
      <c r="B405" s="222"/>
      <c r="C405" s="255" t="s">
        <v>741</v>
      </c>
      <c r="D405" s="254"/>
      <c r="E405" s="254"/>
      <c r="F405" s="254"/>
      <c r="G405" s="25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4"/>
      <c r="AA405" s="214"/>
      <c r="AB405" s="214"/>
      <c r="AC405" s="214"/>
      <c r="AD405" s="214"/>
      <c r="AE405" s="214"/>
      <c r="AF405" s="214"/>
      <c r="AG405" s="214" t="s">
        <v>339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2" x14ac:dyDescent="0.2">
      <c r="A406" s="221"/>
      <c r="B406" s="222"/>
      <c r="C406" s="249" t="s">
        <v>3352</v>
      </c>
      <c r="D406" s="225"/>
      <c r="E406" s="226">
        <v>0.23562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4"/>
      <c r="AA406" s="214"/>
      <c r="AB406" s="214"/>
      <c r="AC406" s="214"/>
      <c r="AD406" s="214"/>
      <c r="AE406" s="214"/>
      <c r="AF406" s="214"/>
      <c r="AG406" s="214" t="s">
        <v>205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35">
        <v>165</v>
      </c>
      <c r="B407" s="236" t="s">
        <v>743</v>
      </c>
      <c r="C407" s="246" t="s">
        <v>744</v>
      </c>
      <c r="D407" s="237" t="s">
        <v>374</v>
      </c>
      <c r="E407" s="238">
        <v>0.81974999999999998</v>
      </c>
      <c r="F407" s="239"/>
      <c r="G407" s="240">
        <f>ROUND(E407*F407,2)</f>
        <v>0</v>
      </c>
      <c r="H407" s="239"/>
      <c r="I407" s="240">
        <f>ROUND(E407*H407,2)</f>
        <v>0</v>
      </c>
      <c r="J407" s="239"/>
      <c r="K407" s="240">
        <f>ROUND(E407*J407,2)</f>
        <v>0</v>
      </c>
      <c r="L407" s="240">
        <v>21</v>
      </c>
      <c r="M407" s="240">
        <f>G407*(1+L407/100)</f>
        <v>0</v>
      </c>
      <c r="N407" s="238">
        <v>4.8000000000000001E-4</v>
      </c>
      <c r="O407" s="238">
        <f>ROUND(E407*N407,2)</f>
        <v>0</v>
      </c>
      <c r="P407" s="238">
        <v>0</v>
      </c>
      <c r="Q407" s="238">
        <f>ROUND(E407*P407,2)</f>
        <v>0</v>
      </c>
      <c r="R407" s="240" t="s">
        <v>705</v>
      </c>
      <c r="S407" s="240" t="s">
        <v>190</v>
      </c>
      <c r="T407" s="241" t="s">
        <v>335</v>
      </c>
      <c r="U407" s="224">
        <v>0</v>
      </c>
      <c r="V407" s="224">
        <f>ROUND(E407*U407,2)</f>
        <v>0</v>
      </c>
      <c r="W407" s="224"/>
      <c r="X407" s="224" t="s">
        <v>706</v>
      </c>
      <c r="Y407" s="224" t="s">
        <v>193</v>
      </c>
      <c r="Z407" s="214"/>
      <c r="AA407" s="214"/>
      <c r="AB407" s="214"/>
      <c r="AC407" s="214"/>
      <c r="AD407" s="214"/>
      <c r="AE407" s="214"/>
      <c r="AF407" s="214"/>
      <c r="AG407" s="214" t="s">
        <v>707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2" x14ac:dyDescent="0.2">
      <c r="A408" s="221"/>
      <c r="B408" s="222"/>
      <c r="C408" s="249" t="s">
        <v>3353</v>
      </c>
      <c r="D408" s="225"/>
      <c r="E408" s="226">
        <v>0.81974999999999998</v>
      </c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4"/>
      <c r="AA408" s="214"/>
      <c r="AB408" s="214"/>
      <c r="AC408" s="214"/>
      <c r="AD408" s="214"/>
      <c r="AE408" s="214"/>
      <c r="AF408" s="214"/>
      <c r="AG408" s="214" t="s">
        <v>205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35">
        <v>166</v>
      </c>
      <c r="B409" s="236" t="s">
        <v>746</v>
      </c>
      <c r="C409" s="246" t="s">
        <v>747</v>
      </c>
      <c r="D409" s="237" t="s">
        <v>333</v>
      </c>
      <c r="E409" s="238">
        <v>0.27095999999999998</v>
      </c>
      <c r="F409" s="239"/>
      <c r="G409" s="240">
        <f>ROUND(E409*F409,2)</f>
        <v>0</v>
      </c>
      <c r="H409" s="239"/>
      <c r="I409" s="240">
        <f>ROUND(E409*H409,2)</f>
        <v>0</v>
      </c>
      <c r="J409" s="239"/>
      <c r="K409" s="240">
        <f>ROUND(E409*J409,2)</f>
        <v>0</v>
      </c>
      <c r="L409" s="240">
        <v>21</v>
      </c>
      <c r="M409" s="240">
        <f>G409*(1+L409/100)</f>
        <v>0</v>
      </c>
      <c r="N409" s="238">
        <v>2.9999999999999997E-4</v>
      </c>
      <c r="O409" s="238">
        <f>ROUND(E409*N409,2)</f>
        <v>0</v>
      </c>
      <c r="P409" s="238">
        <v>0</v>
      </c>
      <c r="Q409" s="238">
        <f>ROUND(E409*P409,2)</f>
        <v>0</v>
      </c>
      <c r="R409" s="240" t="s">
        <v>705</v>
      </c>
      <c r="S409" s="240" t="s">
        <v>190</v>
      </c>
      <c r="T409" s="241" t="s">
        <v>335</v>
      </c>
      <c r="U409" s="224">
        <v>0</v>
      </c>
      <c r="V409" s="224">
        <f>ROUND(E409*U409,2)</f>
        <v>0</v>
      </c>
      <c r="W409" s="224"/>
      <c r="X409" s="224" t="s">
        <v>706</v>
      </c>
      <c r="Y409" s="224" t="s">
        <v>193</v>
      </c>
      <c r="Z409" s="214"/>
      <c r="AA409" s="214"/>
      <c r="AB409" s="214"/>
      <c r="AC409" s="214"/>
      <c r="AD409" s="214"/>
      <c r="AE409" s="214"/>
      <c r="AF409" s="214"/>
      <c r="AG409" s="214" t="s">
        <v>748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2" x14ac:dyDescent="0.2">
      <c r="A410" s="221"/>
      <c r="B410" s="222"/>
      <c r="C410" s="249" t="s">
        <v>3354</v>
      </c>
      <c r="D410" s="225"/>
      <c r="E410" s="226">
        <v>0.27095999999999998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4"/>
      <c r="AA410" s="214"/>
      <c r="AB410" s="214"/>
      <c r="AC410" s="214"/>
      <c r="AD410" s="214"/>
      <c r="AE410" s="214"/>
      <c r="AF410" s="214"/>
      <c r="AG410" s="214" t="s">
        <v>205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x14ac:dyDescent="0.2">
      <c r="A411" s="228" t="s">
        <v>185</v>
      </c>
      <c r="B411" s="229" t="s">
        <v>115</v>
      </c>
      <c r="C411" s="245" t="s">
        <v>116</v>
      </c>
      <c r="D411" s="230"/>
      <c r="E411" s="231"/>
      <c r="F411" s="232"/>
      <c r="G411" s="232">
        <f>SUMIF(AG412:AG414,"&lt;&gt;NOR",G412:G414)</f>
        <v>0</v>
      </c>
      <c r="H411" s="232"/>
      <c r="I411" s="232">
        <f>SUM(I412:I414)</f>
        <v>0</v>
      </c>
      <c r="J411" s="232"/>
      <c r="K411" s="232">
        <f>SUM(K412:K414)</f>
        <v>0</v>
      </c>
      <c r="L411" s="232"/>
      <c r="M411" s="232">
        <f>SUM(M412:M414)</f>
        <v>0</v>
      </c>
      <c r="N411" s="231"/>
      <c r="O411" s="231">
        <f>SUM(O412:O414)</f>
        <v>0</v>
      </c>
      <c r="P411" s="231"/>
      <c r="Q411" s="231">
        <f>SUM(Q412:Q414)</f>
        <v>0</v>
      </c>
      <c r="R411" s="232"/>
      <c r="S411" s="232"/>
      <c r="T411" s="233"/>
      <c r="U411" s="227"/>
      <c r="V411" s="227">
        <f>SUM(V412:V414)</f>
        <v>0.28999999999999998</v>
      </c>
      <c r="W411" s="227"/>
      <c r="X411" s="227"/>
      <c r="Y411" s="227"/>
      <c r="AG411" t="s">
        <v>186</v>
      </c>
    </row>
    <row r="412" spans="1:60" outlineLevel="1" x14ac:dyDescent="0.2">
      <c r="A412" s="235">
        <v>169</v>
      </c>
      <c r="B412" s="236" t="s">
        <v>755</v>
      </c>
      <c r="C412" s="246" t="s">
        <v>756</v>
      </c>
      <c r="D412" s="237" t="s">
        <v>374</v>
      </c>
      <c r="E412" s="238">
        <v>1</v>
      </c>
      <c r="F412" s="239"/>
      <c r="G412" s="240">
        <f>ROUND(E412*F412,2)</f>
        <v>0</v>
      </c>
      <c r="H412" s="239"/>
      <c r="I412" s="240">
        <f>ROUND(E412*H412,2)</f>
        <v>0</v>
      </c>
      <c r="J412" s="239"/>
      <c r="K412" s="240">
        <f>ROUND(E412*J412,2)</f>
        <v>0</v>
      </c>
      <c r="L412" s="240">
        <v>21</v>
      </c>
      <c r="M412" s="240">
        <f>G412*(1+L412/100)</f>
        <v>0</v>
      </c>
      <c r="N412" s="238">
        <v>0</v>
      </c>
      <c r="O412" s="238">
        <f>ROUND(E412*N412,2)</f>
        <v>0</v>
      </c>
      <c r="P412" s="238">
        <v>0</v>
      </c>
      <c r="Q412" s="238">
        <f>ROUND(E412*P412,2)</f>
        <v>0</v>
      </c>
      <c r="R412" s="240" t="s">
        <v>736</v>
      </c>
      <c r="S412" s="240" t="s">
        <v>190</v>
      </c>
      <c r="T412" s="241" t="s">
        <v>335</v>
      </c>
      <c r="U412" s="224">
        <v>0.29299999999999998</v>
      </c>
      <c r="V412" s="224">
        <f>ROUND(E412*U412,2)</f>
        <v>0.28999999999999998</v>
      </c>
      <c r="W412" s="224"/>
      <c r="X412" s="224" t="s">
        <v>336</v>
      </c>
      <c r="Y412" s="224" t="s">
        <v>193</v>
      </c>
      <c r="Z412" s="214"/>
      <c r="AA412" s="214"/>
      <c r="AB412" s="214"/>
      <c r="AC412" s="214"/>
      <c r="AD412" s="214"/>
      <c r="AE412" s="214"/>
      <c r="AF412" s="214"/>
      <c r="AG412" s="214" t="s">
        <v>337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2" x14ac:dyDescent="0.2">
      <c r="A413" s="221"/>
      <c r="B413" s="222"/>
      <c r="C413" s="247" t="s">
        <v>757</v>
      </c>
      <c r="D413" s="242"/>
      <c r="E413" s="242"/>
      <c r="F413" s="242"/>
      <c r="G413" s="242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4"/>
      <c r="AA413" s="214"/>
      <c r="AB413" s="214"/>
      <c r="AC413" s="214"/>
      <c r="AD413" s="214"/>
      <c r="AE413" s="214"/>
      <c r="AF413" s="214"/>
      <c r="AG413" s="214" t="s">
        <v>196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2" x14ac:dyDescent="0.2">
      <c r="A414" s="221"/>
      <c r="B414" s="222"/>
      <c r="C414" s="249" t="s">
        <v>3349</v>
      </c>
      <c r="D414" s="225"/>
      <c r="E414" s="226">
        <v>1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4"/>
      <c r="AA414" s="214"/>
      <c r="AB414" s="214"/>
      <c r="AC414" s="214"/>
      <c r="AD414" s="214"/>
      <c r="AE414" s="214"/>
      <c r="AF414" s="214"/>
      <c r="AG414" s="214" t="s">
        <v>205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8" t="s">
        <v>185</v>
      </c>
      <c r="B415" s="229" t="s">
        <v>117</v>
      </c>
      <c r="C415" s="245" t="s">
        <v>118</v>
      </c>
      <c r="D415" s="230"/>
      <c r="E415" s="231"/>
      <c r="F415" s="232"/>
      <c r="G415" s="232">
        <f>SUMIF(AG416:AG421,"&lt;&gt;NOR",G416:G421)</f>
        <v>0</v>
      </c>
      <c r="H415" s="232"/>
      <c r="I415" s="232">
        <f>SUM(I416:I421)</f>
        <v>0</v>
      </c>
      <c r="J415" s="232"/>
      <c r="K415" s="232">
        <f>SUM(K416:K421)</f>
        <v>0</v>
      </c>
      <c r="L415" s="232"/>
      <c r="M415" s="232">
        <f>SUM(M416:M421)</f>
        <v>0</v>
      </c>
      <c r="N415" s="231"/>
      <c r="O415" s="231">
        <f>SUM(O416:O421)</f>
        <v>0.84</v>
      </c>
      <c r="P415" s="231"/>
      <c r="Q415" s="231">
        <f>SUM(Q416:Q421)</f>
        <v>0</v>
      </c>
      <c r="R415" s="232"/>
      <c r="S415" s="232"/>
      <c r="T415" s="233"/>
      <c r="U415" s="227"/>
      <c r="V415" s="227">
        <f>SUM(V416:V421)</f>
        <v>0.51</v>
      </c>
      <c r="W415" s="227"/>
      <c r="X415" s="227"/>
      <c r="Y415" s="227"/>
      <c r="AG415" t="s">
        <v>186</v>
      </c>
    </row>
    <row r="416" spans="1:60" outlineLevel="1" x14ac:dyDescent="0.2">
      <c r="A416" s="235">
        <v>170</v>
      </c>
      <c r="B416" s="236" t="s">
        <v>758</v>
      </c>
      <c r="C416" s="246" t="s">
        <v>759</v>
      </c>
      <c r="D416" s="237" t="s">
        <v>361</v>
      </c>
      <c r="E416" s="238">
        <v>0.11525000000000001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1.8907700000000001</v>
      </c>
      <c r="O416" s="238">
        <f>ROUND(E416*N416,2)</f>
        <v>0.22</v>
      </c>
      <c r="P416" s="238">
        <v>0</v>
      </c>
      <c r="Q416" s="238">
        <f>ROUND(E416*P416,2)</f>
        <v>0</v>
      </c>
      <c r="R416" s="240" t="s">
        <v>736</v>
      </c>
      <c r="S416" s="240" t="s">
        <v>190</v>
      </c>
      <c r="T416" s="241" t="s">
        <v>335</v>
      </c>
      <c r="U416" s="224">
        <v>1.3169999999999999</v>
      </c>
      <c r="V416" s="224">
        <f>ROUND(E416*U416,2)</f>
        <v>0.15</v>
      </c>
      <c r="W416" s="224"/>
      <c r="X416" s="224" t="s">
        <v>336</v>
      </c>
      <c r="Y416" s="224" t="s">
        <v>193</v>
      </c>
      <c r="Z416" s="214"/>
      <c r="AA416" s="214"/>
      <c r="AB416" s="214"/>
      <c r="AC416" s="214"/>
      <c r="AD416" s="214"/>
      <c r="AE416" s="214"/>
      <c r="AF416" s="214"/>
      <c r="AG416" s="214" t="s">
        <v>337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2" x14ac:dyDescent="0.2">
      <c r="A417" s="221"/>
      <c r="B417" s="222"/>
      <c r="C417" s="255" t="s">
        <v>760</v>
      </c>
      <c r="D417" s="254"/>
      <c r="E417" s="254"/>
      <c r="F417" s="254"/>
      <c r="G417" s="25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4"/>
      <c r="AA417" s="214"/>
      <c r="AB417" s="214"/>
      <c r="AC417" s="214"/>
      <c r="AD417" s="214"/>
      <c r="AE417" s="214"/>
      <c r="AF417" s="214"/>
      <c r="AG417" s="214" t="s">
        <v>339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2" x14ac:dyDescent="0.2">
      <c r="A418" s="221"/>
      <c r="B418" s="222"/>
      <c r="C418" s="249" t="s">
        <v>3355</v>
      </c>
      <c r="D418" s="225"/>
      <c r="E418" s="226">
        <v>0.11525000000000001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4"/>
      <c r="AA418" s="214"/>
      <c r="AB418" s="214"/>
      <c r="AC418" s="214"/>
      <c r="AD418" s="214"/>
      <c r="AE418" s="214"/>
      <c r="AF418" s="214"/>
      <c r="AG418" s="214" t="s">
        <v>205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3" x14ac:dyDescent="0.2">
      <c r="A419" s="221"/>
      <c r="B419" s="222"/>
      <c r="C419" s="249" t="s">
        <v>762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4"/>
      <c r="AA419" s="214"/>
      <c r="AB419" s="214"/>
      <c r="AC419" s="214"/>
      <c r="AD419" s="214"/>
      <c r="AE419" s="214"/>
      <c r="AF419" s="214"/>
      <c r="AG419" s="214" t="s">
        <v>205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5">
        <v>174</v>
      </c>
      <c r="B420" s="236" t="s">
        <v>770</v>
      </c>
      <c r="C420" s="246" t="s">
        <v>771</v>
      </c>
      <c r="D420" s="237" t="s">
        <v>361</v>
      </c>
      <c r="E420" s="238">
        <v>0.25</v>
      </c>
      <c r="F420" s="239"/>
      <c r="G420" s="240">
        <f>ROUND(E420*F420,2)</f>
        <v>0</v>
      </c>
      <c r="H420" s="239"/>
      <c r="I420" s="240">
        <f>ROUND(E420*H420,2)</f>
        <v>0</v>
      </c>
      <c r="J420" s="239"/>
      <c r="K420" s="240">
        <f>ROUND(E420*J420,2)</f>
        <v>0</v>
      </c>
      <c r="L420" s="240">
        <v>21</v>
      </c>
      <c r="M420" s="240">
        <f>G420*(1+L420/100)</f>
        <v>0</v>
      </c>
      <c r="N420" s="238">
        <v>2.4815700000000001</v>
      </c>
      <c r="O420" s="238">
        <f>ROUND(E420*N420,2)</f>
        <v>0.62</v>
      </c>
      <c r="P420" s="238">
        <v>0</v>
      </c>
      <c r="Q420" s="238">
        <f>ROUND(E420*P420,2)</f>
        <v>0</v>
      </c>
      <c r="R420" s="240" t="s">
        <v>772</v>
      </c>
      <c r="S420" s="240" t="s">
        <v>190</v>
      </c>
      <c r="T420" s="241" t="s">
        <v>335</v>
      </c>
      <c r="U420" s="224">
        <v>1.44</v>
      </c>
      <c r="V420" s="224">
        <f>ROUND(E420*U420,2)</f>
        <v>0.36</v>
      </c>
      <c r="W420" s="224"/>
      <c r="X420" s="224" t="s">
        <v>336</v>
      </c>
      <c r="Y420" s="224" t="s">
        <v>193</v>
      </c>
      <c r="Z420" s="214"/>
      <c r="AA420" s="214"/>
      <c r="AB420" s="214"/>
      <c r="AC420" s="214"/>
      <c r="AD420" s="214"/>
      <c r="AE420" s="214"/>
      <c r="AF420" s="214"/>
      <c r="AG420" s="214" t="s">
        <v>337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2" x14ac:dyDescent="0.2">
      <c r="A421" s="221"/>
      <c r="B421" s="222"/>
      <c r="C421" s="249" t="s">
        <v>3356</v>
      </c>
      <c r="D421" s="225"/>
      <c r="E421" s="226">
        <v>0.25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4"/>
      <c r="AA421" s="214"/>
      <c r="AB421" s="214"/>
      <c r="AC421" s="214"/>
      <c r="AD421" s="214"/>
      <c r="AE421" s="214"/>
      <c r="AF421" s="214"/>
      <c r="AG421" s="214" t="s">
        <v>205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x14ac:dyDescent="0.2">
      <c r="A422" s="228" t="s">
        <v>185</v>
      </c>
      <c r="B422" s="229" t="s">
        <v>119</v>
      </c>
      <c r="C422" s="245" t="s">
        <v>120</v>
      </c>
      <c r="D422" s="230"/>
      <c r="E422" s="231"/>
      <c r="F422" s="232"/>
      <c r="G422" s="232">
        <f>SUMIF(AG423:AG476,"&lt;&gt;NOR",G423:G476)</f>
        <v>0</v>
      </c>
      <c r="H422" s="232"/>
      <c r="I422" s="232">
        <f>SUM(I423:I476)</f>
        <v>0</v>
      </c>
      <c r="J422" s="232"/>
      <c r="K422" s="232">
        <f>SUM(K423:K476)</f>
        <v>0</v>
      </c>
      <c r="L422" s="232"/>
      <c r="M422" s="232">
        <f>SUM(M423:M476)</f>
        <v>0</v>
      </c>
      <c r="N422" s="231"/>
      <c r="O422" s="231">
        <f>SUM(O423:O476)</f>
        <v>1.9800000000000002</v>
      </c>
      <c r="P422" s="231"/>
      <c r="Q422" s="231">
        <f>SUM(Q423:Q476)</f>
        <v>0</v>
      </c>
      <c r="R422" s="232"/>
      <c r="S422" s="232"/>
      <c r="T422" s="233"/>
      <c r="U422" s="227"/>
      <c r="V422" s="227">
        <f>SUM(V423:V476)</f>
        <v>1.46</v>
      </c>
      <c r="W422" s="227"/>
      <c r="X422" s="227"/>
      <c r="Y422" s="227"/>
      <c r="AG422" t="s">
        <v>186</v>
      </c>
    </row>
    <row r="423" spans="1:60" ht="22.5" outlineLevel="1" x14ac:dyDescent="0.2">
      <c r="A423" s="235">
        <v>176</v>
      </c>
      <c r="B423" s="236" t="s">
        <v>780</v>
      </c>
      <c r="C423" s="246" t="s">
        <v>781</v>
      </c>
      <c r="D423" s="237" t="s">
        <v>333</v>
      </c>
      <c r="E423" s="238">
        <v>1</v>
      </c>
      <c r="F423" s="239"/>
      <c r="G423" s="240">
        <f>ROUND(E423*F423,2)</f>
        <v>0</v>
      </c>
      <c r="H423" s="239"/>
      <c r="I423" s="240">
        <f>ROUND(E423*H423,2)</f>
        <v>0</v>
      </c>
      <c r="J423" s="239"/>
      <c r="K423" s="240">
        <f>ROUND(E423*J423,2)</f>
        <v>0</v>
      </c>
      <c r="L423" s="240">
        <v>21</v>
      </c>
      <c r="M423" s="240">
        <f>G423*(1+L423/100)</f>
        <v>0</v>
      </c>
      <c r="N423" s="238">
        <v>0.50600000000000001</v>
      </c>
      <c r="O423" s="238">
        <f>ROUND(E423*N423,2)</f>
        <v>0.51</v>
      </c>
      <c r="P423" s="238">
        <v>0</v>
      </c>
      <c r="Q423" s="238">
        <f>ROUND(E423*P423,2)</f>
        <v>0</v>
      </c>
      <c r="R423" s="240" t="s">
        <v>334</v>
      </c>
      <c r="S423" s="240" t="s">
        <v>190</v>
      </c>
      <c r="T423" s="241" t="s">
        <v>335</v>
      </c>
      <c r="U423" s="224">
        <v>0.03</v>
      </c>
      <c r="V423" s="224">
        <f>ROUND(E423*U423,2)</f>
        <v>0.03</v>
      </c>
      <c r="W423" s="224"/>
      <c r="X423" s="224" t="s">
        <v>336</v>
      </c>
      <c r="Y423" s="224" t="s">
        <v>193</v>
      </c>
      <c r="Z423" s="214"/>
      <c r="AA423" s="214"/>
      <c r="AB423" s="214"/>
      <c r="AC423" s="214"/>
      <c r="AD423" s="214"/>
      <c r="AE423" s="214"/>
      <c r="AF423" s="214"/>
      <c r="AG423" s="214" t="s">
        <v>337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2" x14ac:dyDescent="0.2">
      <c r="A424" s="221"/>
      <c r="B424" s="222"/>
      <c r="C424" s="249" t="s">
        <v>1588</v>
      </c>
      <c r="D424" s="225"/>
      <c r="E424" s="226">
        <v>1</v>
      </c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4"/>
      <c r="AA424" s="214"/>
      <c r="AB424" s="214"/>
      <c r="AC424" s="214"/>
      <c r="AD424" s="214"/>
      <c r="AE424" s="214"/>
      <c r="AF424" s="214"/>
      <c r="AG424" s="214" t="s">
        <v>205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35">
        <v>178</v>
      </c>
      <c r="B425" s="236" t="s">
        <v>783</v>
      </c>
      <c r="C425" s="246" t="s">
        <v>784</v>
      </c>
      <c r="D425" s="237" t="s">
        <v>361</v>
      </c>
      <c r="E425" s="238">
        <v>6.5000000000000002E-2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1.6867000000000001</v>
      </c>
      <c r="O425" s="238">
        <f>ROUND(E425*N425,2)</f>
        <v>0.11</v>
      </c>
      <c r="P425" s="238">
        <v>0</v>
      </c>
      <c r="Q425" s="238">
        <f>ROUND(E425*P425,2)</f>
        <v>0</v>
      </c>
      <c r="R425" s="240" t="s">
        <v>334</v>
      </c>
      <c r="S425" s="240" t="s">
        <v>190</v>
      </c>
      <c r="T425" s="241" t="s">
        <v>335</v>
      </c>
      <c r="U425" s="224">
        <v>0.16200000000000001</v>
      </c>
      <c r="V425" s="224">
        <f>ROUND(E425*U425,2)</f>
        <v>0.01</v>
      </c>
      <c r="W425" s="224"/>
      <c r="X425" s="224" t="s">
        <v>336</v>
      </c>
      <c r="Y425" s="224" t="s">
        <v>193</v>
      </c>
      <c r="Z425" s="214"/>
      <c r="AA425" s="214"/>
      <c r="AB425" s="214"/>
      <c r="AC425" s="214"/>
      <c r="AD425" s="214"/>
      <c r="AE425" s="214"/>
      <c r="AF425" s="214"/>
      <c r="AG425" s="214" t="s">
        <v>337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2" x14ac:dyDescent="0.2">
      <c r="A426" s="221"/>
      <c r="B426" s="222"/>
      <c r="C426" s="255" t="s">
        <v>785</v>
      </c>
      <c r="D426" s="254"/>
      <c r="E426" s="254"/>
      <c r="F426" s="254"/>
      <c r="G426" s="25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4"/>
      <c r="AA426" s="214"/>
      <c r="AB426" s="214"/>
      <c r="AC426" s="214"/>
      <c r="AD426" s="214"/>
      <c r="AE426" s="214"/>
      <c r="AF426" s="214"/>
      <c r="AG426" s="214" t="s">
        <v>339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2" x14ac:dyDescent="0.2">
      <c r="A427" s="221"/>
      <c r="B427" s="222"/>
      <c r="C427" s="249" t="s">
        <v>1320</v>
      </c>
      <c r="D427" s="225"/>
      <c r="E427" s="226">
        <v>0.05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4"/>
      <c r="AA427" s="214"/>
      <c r="AB427" s="214"/>
      <c r="AC427" s="214"/>
      <c r="AD427" s="214"/>
      <c r="AE427" s="214"/>
      <c r="AF427" s="214"/>
      <c r="AG427" s="214" t="s">
        <v>205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3" x14ac:dyDescent="0.2">
      <c r="A428" s="221"/>
      <c r="B428" s="222"/>
      <c r="C428" s="249" t="s">
        <v>1319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4"/>
      <c r="AA428" s="214"/>
      <c r="AB428" s="214"/>
      <c r="AC428" s="214"/>
      <c r="AD428" s="214"/>
      <c r="AE428" s="214"/>
      <c r="AF428" s="214"/>
      <c r="AG428" s="214" t="s">
        <v>205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3" x14ac:dyDescent="0.2">
      <c r="A429" s="221"/>
      <c r="B429" s="222"/>
      <c r="C429" s="249" t="s">
        <v>1322</v>
      </c>
      <c r="D429" s="225"/>
      <c r="E429" s="226">
        <v>0.01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4"/>
      <c r="AA429" s="214"/>
      <c r="AB429" s="214"/>
      <c r="AC429" s="214"/>
      <c r="AD429" s="214"/>
      <c r="AE429" s="214"/>
      <c r="AF429" s="214"/>
      <c r="AG429" s="214" t="s">
        <v>205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3" x14ac:dyDescent="0.2">
      <c r="A430" s="221"/>
      <c r="B430" s="222"/>
      <c r="C430" s="249" t="s">
        <v>1321</v>
      </c>
      <c r="D430" s="225"/>
      <c r="E430" s="226"/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4"/>
      <c r="AA430" s="214"/>
      <c r="AB430" s="214"/>
      <c r="AC430" s="214"/>
      <c r="AD430" s="214"/>
      <c r="AE430" s="214"/>
      <c r="AF430" s="214"/>
      <c r="AG430" s="214" t="s">
        <v>205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3" x14ac:dyDescent="0.2">
      <c r="A431" s="221"/>
      <c r="B431" s="222"/>
      <c r="C431" s="249" t="s">
        <v>1324</v>
      </c>
      <c r="D431" s="225"/>
      <c r="E431" s="226">
        <v>5.0000000000000001E-3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4"/>
      <c r="AA431" s="214"/>
      <c r="AB431" s="214"/>
      <c r="AC431" s="214"/>
      <c r="AD431" s="214"/>
      <c r="AE431" s="214"/>
      <c r="AF431" s="214"/>
      <c r="AG431" s="214" t="s">
        <v>205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3" x14ac:dyDescent="0.2">
      <c r="A432" s="221"/>
      <c r="B432" s="222"/>
      <c r="C432" s="249" t="s">
        <v>1323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4"/>
      <c r="AA432" s="214"/>
      <c r="AB432" s="214"/>
      <c r="AC432" s="214"/>
      <c r="AD432" s="214"/>
      <c r="AE432" s="214"/>
      <c r="AF432" s="214"/>
      <c r="AG432" s="214" t="s">
        <v>205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3" x14ac:dyDescent="0.2">
      <c r="A433" s="221"/>
      <c r="B433" s="222"/>
      <c r="C433" s="249" t="s">
        <v>3357</v>
      </c>
      <c r="D433" s="225"/>
      <c r="E433" s="226"/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4"/>
      <c r="AA433" s="214"/>
      <c r="AB433" s="214"/>
      <c r="AC433" s="214"/>
      <c r="AD433" s="214"/>
      <c r="AE433" s="214"/>
      <c r="AF433" s="214"/>
      <c r="AG433" s="214" t="s">
        <v>205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3" x14ac:dyDescent="0.2">
      <c r="A434" s="221"/>
      <c r="B434" s="222"/>
      <c r="C434" s="249" t="s">
        <v>3358</v>
      </c>
      <c r="D434" s="225"/>
      <c r="E434" s="226"/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4"/>
      <c r="AA434" s="214"/>
      <c r="AB434" s="214"/>
      <c r="AC434" s="214"/>
      <c r="AD434" s="214"/>
      <c r="AE434" s="214"/>
      <c r="AF434" s="214"/>
      <c r="AG434" s="214" t="s">
        <v>205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3" x14ac:dyDescent="0.2">
      <c r="A435" s="221"/>
      <c r="B435" s="222"/>
      <c r="C435" s="249" t="s">
        <v>3359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4"/>
      <c r="AA435" s="214"/>
      <c r="AB435" s="214"/>
      <c r="AC435" s="214"/>
      <c r="AD435" s="214"/>
      <c r="AE435" s="214"/>
      <c r="AF435" s="214"/>
      <c r="AG435" s="214" t="s">
        <v>205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35">
        <v>179</v>
      </c>
      <c r="B436" s="236" t="s">
        <v>789</v>
      </c>
      <c r="C436" s="246" t="s">
        <v>790</v>
      </c>
      <c r="D436" s="237" t="s">
        <v>704</v>
      </c>
      <c r="E436" s="238">
        <v>0.14799999999999999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1.1000000000000001</v>
      </c>
      <c r="O436" s="238">
        <f>ROUND(E436*N436,2)</f>
        <v>0.16</v>
      </c>
      <c r="P436" s="238">
        <v>0</v>
      </c>
      <c r="Q436" s="238">
        <f>ROUND(E436*P436,2)</f>
        <v>0</v>
      </c>
      <c r="R436" s="240" t="s">
        <v>334</v>
      </c>
      <c r="S436" s="240" t="s">
        <v>190</v>
      </c>
      <c r="T436" s="241" t="s">
        <v>335</v>
      </c>
      <c r="U436" s="224">
        <v>0.16300000000000001</v>
      </c>
      <c r="V436" s="224">
        <f>ROUND(E436*U436,2)</f>
        <v>0.02</v>
      </c>
      <c r="W436" s="224"/>
      <c r="X436" s="224" t="s">
        <v>336</v>
      </c>
      <c r="Y436" s="224" t="s">
        <v>193</v>
      </c>
      <c r="Z436" s="214"/>
      <c r="AA436" s="214"/>
      <c r="AB436" s="214"/>
      <c r="AC436" s="214"/>
      <c r="AD436" s="214"/>
      <c r="AE436" s="214"/>
      <c r="AF436" s="214"/>
      <c r="AG436" s="214" t="s">
        <v>337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2" x14ac:dyDescent="0.2">
      <c r="A437" s="221"/>
      <c r="B437" s="222"/>
      <c r="C437" s="255" t="s">
        <v>785</v>
      </c>
      <c r="D437" s="254"/>
      <c r="E437" s="254"/>
      <c r="F437" s="254"/>
      <c r="G437" s="25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4"/>
      <c r="AA437" s="214"/>
      <c r="AB437" s="214"/>
      <c r="AC437" s="214"/>
      <c r="AD437" s="214"/>
      <c r="AE437" s="214"/>
      <c r="AF437" s="214"/>
      <c r="AG437" s="214" t="s">
        <v>339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2" x14ac:dyDescent="0.2">
      <c r="A438" s="221"/>
      <c r="B438" s="222"/>
      <c r="C438" s="249" t="s">
        <v>1594</v>
      </c>
      <c r="D438" s="225"/>
      <c r="E438" s="226">
        <v>0.14799999999999999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4"/>
      <c r="AA438" s="214"/>
      <c r="AB438" s="214"/>
      <c r="AC438" s="214"/>
      <c r="AD438" s="214"/>
      <c r="AE438" s="214"/>
      <c r="AF438" s="214"/>
      <c r="AG438" s="214" t="s">
        <v>205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3" x14ac:dyDescent="0.2">
      <c r="A439" s="221"/>
      <c r="B439" s="222"/>
      <c r="C439" s="249" t="s">
        <v>1593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4"/>
      <c r="AA439" s="214"/>
      <c r="AB439" s="214"/>
      <c r="AC439" s="214"/>
      <c r="AD439" s="214"/>
      <c r="AE439" s="214"/>
      <c r="AF439" s="214"/>
      <c r="AG439" s="214" t="s">
        <v>205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3" x14ac:dyDescent="0.2">
      <c r="A440" s="221"/>
      <c r="B440" s="222"/>
      <c r="C440" s="249" t="s">
        <v>3360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4"/>
      <c r="AA440" s="214"/>
      <c r="AB440" s="214"/>
      <c r="AC440" s="214"/>
      <c r="AD440" s="214"/>
      <c r="AE440" s="214"/>
      <c r="AF440" s="214"/>
      <c r="AG440" s="214" t="s">
        <v>205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5">
        <v>180</v>
      </c>
      <c r="B441" s="236" t="s">
        <v>794</v>
      </c>
      <c r="C441" s="246" t="s">
        <v>795</v>
      </c>
      <c r="D441" s="237" t="s">
        <v>704</v>
      </c>
      <c r="E441" s="238">
        <v>0.52337999999999996</v>
      </c>
      <c r="F441" s="239"/>
      <c r="G441" s="240">
        <f>ROUND(E441*F441,2)</f>
        <v>0</v>
      </c>
      <c r="H441" s="239"/>
      <c r="I441" s="240">
        <f>ROUND(E441*H441,2)</f>
        <v>0</v>
      </c>
      <c r="J441" s="239"/>
      <c r="K441" s="240">
        <f>ROUND(E441*J441,2)</f>
        <v>0</v>
      </c>
      <c r="L441" s="240">
        <v>21</v>
      </c>
      <c r="M441" s="240">
        <f>G441*(1+L441/100)</f>
        <v>0</v>
      </c>
      <c r="N441" s="238">
        <v>1</v>
      </c>
      <c r="O441" s="238">
        <f>ROUND(E441*N441,2)</f>
        <v>0.52</v>
      </c>
      <c r="P441" s="238">
        <v>0</v>
      </c>
      <c r="Q441" s="238">
        <f>ROUND(E441*P441,2)</f>
        <v>0</v>
      </c>
      <c r="R441" s="240" t="s">
        <v>334</v>
      </c>
      <c r="S441" s="240" t="s">
        <v>190</v>
      </c>
      <c r="T441" s="241" t="s">
        <v>335</v>
      </c>
      <c r="U441" s="224">
        <v>0.40600000000000003</v>
      </c>
      <c r="V441" s="224">
        <f>ROUND(E441*U441,2)</f>
        <v>0.21</v>
      </c>
      <c r="W441" s="224"/>
      <c r="X441" s="224" t="s">
        <v>336</v>
      </c>
      <c r="Y441" s="224" t="s">
        <v>193</v>
      </c>
      <c r="Z441" s="214"/>
      <c r="AA441" s="214"/>
      <c r="AB441" s="214"/>
      <c r="AC441" s="214"/>
      <c r="AD441" s="214"/>
      <c r="AE441" s="214"/>
      <c r="AF441" s="214"/>
      <c r="AG441" s="214" t="s">
        <v>337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2" x14ac:dyDescent="0.2">
      <c r="A442" s="221"/>
      <c r="B442" s="222"/>
      <c r="C442" s="255" t="s">
        <v>785</v>
      </c>
      <c r="D442" s="254"/>
      <c r="E442" s="254"/>
      <c r="F442" s="254"/>
      <c r="G442" s="25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4"/>
      <c r="AA442" s="214"/>
      <c r="AB442" s="214"/>
      <c r="AC442" s="214"/>
      <c r="AD442" s="214"/>
      <c r="AE442" s="214"/>
      <c r="AF442" s="214"/>
      <c r="AG442" s="214" t="s">
        <v>339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2" x14ac:dyDescent="0.2">
      <c r="A443" s="221"/>
      <c r="B443" s="222"/>
      <c r="C443" s="249" t="s">
        <v>3361</v>
      </c>
      <c r="D443" s="225"/>
      <c r="E443" s="226">
        <v>0.2379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4"/>
      <c r="AA443" s="214"/>
      <c r="AB443" s="214"/>
      <c r="AC443" s="214"/>
      <c r="AD443" s="214"/>
      <c r="AE443" s="214"/>
      <c r="AF443" s="214"/>
      <c r="AG443" s="214" t="s">
        <v>205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3" x14ac:dyDescent="0.2">
      <c r="A444" s="221"/>
      <c r="B444" s="222"/>
      <c r="C444" s="249" t="s">
        <v>3362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4"/>
      <c r="AA444" s="214"/>
      <c r="AB444" s="214"/>
      <c r="AC444" s="214"/>
      <c r="AD444" s="214"/>
      <c r="AE444" s="214"/>
      <c r="AF444" s="214"/>
      <c r="AG444" s="214" t="s">
        <v>205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3" x14ac:dyDescent="0.2">
      <c r="A445" s="221"/>
      <c r="B445" s="222"/>
      <c r="C445" s="249" t="s">
        <v>3363</v>
      </c>
      <c r="D445" s="225"/>
      <c r="E445" s="226">
        <v>0.28548000000000001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4"/>
      <c r="AA445" s="214"/>
      <c r="AB445" s="214"/>
      <c r="AC445" s="214"/>
      <c r="AD445" s="214"/>
      <c r="AE445" s="214"/>
      <c r="AF445" s="214"/>
      <c r="AG445" s="214" t="s">
        <v>205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3" x14ac:dyDescent="0.2">
      <c r="A446" s="221"/>
      <c r="B446" s="222"/>
      <c r="C446" s="249" t="s">
        <v>3364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4"/>
      <c r="AA446" s="214"/>
      <c r="AB446" s="214"/>
      <c r="AC446" s="214"/>
      <c r="AD446" s="214"/>
      <c r="AE446" s="214"/>
      <c r="AF446" s="214"/>
      <c r="AG446" s="214" t="s">
        <v>205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181</v>
      </c>
      <c r="B447" s="236" t="s">
        <v>800</v>
      </c>
      <c r="C447" s="246" t="s">
        <v>801</v>
      </c>
      <c r="D447" s="237" t="s">
        <v>333</v>
      </c>
      <c r="E447" s="238">
        <v>1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0.33206000000000002</v>
      </c>
      <c r="O447" s="238">
        <f>ROUND(E447*N447,2)</f>
        <v>0.33</v>
      </c>
      <c r="P447" s="238">
        <v>0</v>
      </c>
      <c r="Q447" s="238">
        <f>ROUND(E447*P447,2)</f>
        <v>0</v>
      </c>
      <c r="R447" s="240" t="s">
        <v>334</v>
      </c>
      <c r="S447" s="240" t="s">
        <v>190</v>
      </c>
      <c r="T447" s="241" t="s">
        <v>335</v>
      </c>
      <c r="U447" s="224">
        <v>2.5000000000000001E-2</v>
      </c>
      <c r="V447" s="224">
        <f>ROUND(E447*U447,2)</f>
        <v>0.03</v>
      </c>
      <c r="W447" s="224"/>
      <c r="X447" s="224" t="s">
        <v>336</v>
      </c>
      <c r="Y447" s="224" t="s">
        <v>193</v>
      </c>
      <c r="Z447" s="214"/>
      <c r="AA447" s="214"/>
      <c r="AB447" s="214"/>
      <c r="AC447" s="214"/>
      <c r="AD447" s="214"/>
      <c r="AE447" s="214"/>
      <c r="AF447" s="214"/>
      <c r="AG447" s="214" t="s">
        <v>337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2" x14ac:dyDescent="0.2">
      <c r="A448" s="221"/>
      <c r="B448" s="222"/>
      <c r="C448" s="255" t="s">
        <v>802</v>
      </c>
      <c r="D448" s="254"/>
      <c r="E448" s="254"/>
      <c r="F448" s="254"/>
      <c r="G448" s="25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4"/>
      <c r="AA448" s="214"/>
      <c r="AB448" s="214"/>
      <c r="AC448" s="214"/>
      <c r="AD448" s="214"/>
      <c r="AE448" s="214"/>
      <c r="AF448" s="214"/>
      <c r="AG448" s="214" t="s">
        <v>339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2" x14ac:dyDescent="0.2">
      <c r="A449" s="221"/>
      <c r="B449" s="222"/>
      <c r="C449" s="249" t="s">
        <v>1588</v>
      </c>
      <c r="D449" s="225"/>
      <c r="E449" s="226">
        <v>1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4"/>
      <c r="AA449" s="214"/>
      <c r="AB449" s="214"/>
      <c r="AC449" s="214"/>
      <c r="AD449" s="214"/>
      <c r="AE449" s="214"/>
      <c r="AF449" s="214"/>
      <c r="AG449" s="214" t="s">
        <v>205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3" x14ac:dyDescent="0.2">
      <c r="A450" s="221"/>
      <c r="B450" s="222"/>
      <c r="C450" s="249" t="s">
        <v>803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4"/>
      <c r="AA450" s="214"/>
      <c r="AB450" s="214"/>
      <c r="AC450" s="214"/>
      <c r="AD450" s="214"/>
      <c r="AE450" s="214"/>
      <c r="AF450" s="214"/>
      <c r="AG450" s="214" t="s">
        <v>205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5">
        <v>182</v>
      </c>
      <c r="B451" s="236" t="s">
        <v>804</v>
      </c>
      <c r="C451" s="246" t="s">
        <v>805</v>
      </c>
      <c r="D451" s="237" t="s">
        <v>333</v>
      </c>
      <c r="E451" s="238">
        <v>0.25</v>
      </c>
      <c r="F451" s="239"/>
      <c r="G451" s="240">
        <f>ROUND(E451*F451,2)</f>
        <v>0</v>
      </c>
      <c r="H451" s="239"/>
      <c r="I451" s="240">
        <f>ROUND(E451*H451,2)</f>
        <v>0</v>
      </c>
      <c r="J451" s="239"/>
      <c r="K451" s="240">
        <f>ROUND(E451*J451,2)</f>
        <v>0</v>
      </c>
      <c r="L451" s="240">
        <v>21</v>
      </c>
      <c r="M451" s="240">
        <f>G451*(1+L451/100)</f>
        <v>0</v>
      </c>
      <c r="N451" s="238">
        <v>0.11545</v>
      </c>
      <c r="O451" s="238">
        <f>ROUND(E451*N451,2)</f>
        <v>0.03</v>
      </c>
      <c r="P451" s="238">
        <v>0</v>
      </c>
      <c r="Q451" s="238">
        <f>ROUND(E451*P451,2)</f>
        <v>0</v>
      </c>
      <c r="R451" s="240" t="s">
        <v>334</v>
      </c>
      <c r="S451" s="240" t="s">
        <v>190</v>
      </c>
      <c r="T451" s="241" t="s">
        <v>335</v>
      </c>
      <c r="U451" s="224">
        <v>4.5999999999999999E-2</v>
      </c>
      <c r="V451" s="224">
        <f>ROUND(E451*U451,2)</f>
        <v>0.01</v>
      </c>
      <c r="W451" s="224"/>
      <c r="X451" s="224" t="s">
        <v>336</v>
      </c>
      <c r="Y451" s="224" t="s">
        <v>193</v>
      </c>
      <c r="Z451" s="214"/>
      <c r="AA451" s="214"/>
      <c r="AB451" s="214"/>
      <c r="AC451" s="214"/>
      <c r="AD451" s="214"/>
      <c r="AE451" s="214"/>
      <c r="AF451" s="214"/>
      <c r="AG451" s="214" t="s">
        <v>337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2" x14ac:dyDescent="0.2">
      <c r="A452" s="221"/>
      <c r="B452" s="222"/>
      <c r="C452" s="255" t="s">
        <v>806</v>
      </c>
      <c r="D452" s="254"/>
      <c r="E452" s="254"/>
      <c r="F452" s="254"/>
      <c r="G452" s="25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4"/>
      <c r="AA452" s="214"/>
      <c r="AB452" s="214"/>
      <c r="AC452" s="214"/>
      <c r="AD452" s="214"/>
      <c r="AE452" s="214"/>
      <c r="AF452" s="214"/>
      <c r="AG452" s="214" t="s">
        <v>339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2" x14ac:dyDescent="0.2">
      <c r="A453" s="221"/>
      <c r="B453" s="222"/>
      <c r="C453" s="249" t="s">
        <v>3365</v>
      </c>
      <c r="D453" s="225"/>
      <c r="E453" s="226">
        <v>0.25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4"/>
      <c r="AA453" s="214"/>
      <c r="AB453" s="214"/>
      <c r="AC453" s="214"/>
      <c r="AD453" s="214"/>
      <c r="AE453" s="214"/>
      <c r="AF453" s="214"/>
      <c r="AG453" s="214" t="s">
        <v>205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183</v>
      </c>
      <c r="B454" s="236" t="s">
        <v>808</v>
      </c>
      <c r="C454" s="246" t="s">
        <v>809</v>
      </c>
      <c r="D454" s="237" t="s">
        <v>333</v>
      </c>
      <c r="E454" s="238">
        <v>0.6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9.9900000000000006E-3</v>
      </c>
      <c r="O454" s="238">
        <f>ROUND(E454*N454,2)</f>
        <v>0.01</v>
      </c>
      <c r="P454" s="238">
        <v>0</v>
      </c>
      <c r="Q454" s="238">
        <f>ROUND(E454*P454,2)</f>
        <v>0</v>
      </c>
      <c r="R454" s="240" t="s">
        <v>334</v>
      </c>
      <c r="S454" s="240" t="s">
        <v>190</v>
      </c>
      <c r="T454" s="241" t="s">
        <v>335</v>
      </c>
      <c r="U454" s="224">
        <v>0.01</v>
      </c>
      <c r="V454" s="224">
        <f>ROUND(E454*U454,2)</f>
        <v>0.01</v>
      </c>
      <c r="W454" s="224"/>
      <c r="X454" s="224" t="s">
        <v>336</v>
      </c>
      <c r="Y454" s="224" t="s">
        <v>193</v>
      </c>
      <c r="Z454" s="214"/>
      <c r="AA454" s="214"/>
      <c r="AB454" s="214"/>
      <c r="AC454" s="214"/>
      <c r="AD454" s="214"/>
      <c r="AE454" s="214"/>
      <c r="AF454" s="214"/>
      <c r="AG454" s="214" t="s">
        <v>337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2" x14ac:dyDescent="0.2">
      <c r="A455" s="221"/>
      <c r="B455" s="222"/>
      <c r="C455" s="255" t="s">
        <v>810</v>
      </c>
      <c r="D455" s="254"/>
      <c r="E455" s="254"/>
      <c r="F455" s="254"/>
      <c r="G455" s="25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4"/>
      <c r="AA455" s="214"/>
      <c r="AB455" s="214"/>
      <c r="AC455" s="214"/>
      <c r="AD455" s="214"/>
      <c r="AE455" s="214"/>
      <c r="AF455" s="214"/>
      <c r="AG455" s="214" t="s">
        <v>339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2" x14ac:dyDescent="0.2">
      <c r="A456" s="221"/>
      <c r="B456" s="222"/>
      <c r="C456" s="249" t="s">
        <v>3366</v>
      </c>
      <c r="D456" s="225"/>
      <c r="E456" s="226">
        <v>0.3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4"/>
      <c r="AA456" s="214"/>
      <c r="AB456" s="214"/>
      <c r="AC456" s="214"/>
      <c r="AD456" s="214"/>
      <c r="AE456" s="214"/>
      <c r="AF456" s="214"/>
      <c r="AG456" s="214" t="s">
        <v>205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3" x14ac:dyDescent="0.2">
      <c r="A457" s="221"/>
      <c r="B457" s="222"/>
      <c r="C457" s="249" t="s">
        <v>3367</v>
      </c>
      <c r="D457" s="225"/>
      <c r="E457" s="226">
        <v>0.3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4"/>
      <c r="AA457" s="214"/>
      <c r="AB457" s="214"/>
      <c r="AC457" s="214"/>
      <c r="AD457" s="214"/>
      <c r="AE457" s="214"/>
      <c r="AF457" s="214"/>
      <c r="AG457" s="214" t="s">
        <v>205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3" x14ac:dyDescent="0.2">
      <c r="A458" s="221"/>
      <c r="B458" s="222"/>
      <c r="C458" s="249" t="s">
        <v>3368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4"/>
      <c r="AA458" s="214"/>
      <c r="AB458" s="214"/>
      <c r="AC458" s="214"/>
      <c r="AD458" s="214"/>
      <c r="AE458" s="214"/>
      <c r="AF458" s="214"/>
      <c r="AG458" s="214" t="s">
        <v>205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5">
        <v>184</v>
      </c>
      <c r="B459" s="236" t="s">
        <v>814</v>
      </c>
      <c r="C459" s="246" t="s">
        <v>815</v>
      </c>
      <c r="D459" s="237" t="s">
        <v>333</v>
      </c>
      <c r="E459" s="238">
        <v>3</v>
      </c>
      <c r="F459" s="239"/>
      <c r="G459" s="240">
        <f>ROUND(E459*F459,2)</f>
        <v>0</v>
      </c>
      <c r="H459" s="239"/>
      <c r="I459" s="240">
        <f>ROUND(E459*H459,2)</f>
        <v>0</v>
      </c>
      <c r="J459" s="239"/>
      <c r="K459" s="240">
        <f>ROUND(E459*J459,2)</f>
        <v>0</v>
      </c>
      <c r="L459" s="240">
        <v>21</v>
      </c>
      <c r="M459" s="240">
        <f>G459*(1+L459/100)</f>
        <v>0</v>
      </c>
      <c r="N459" s="238">
        <v>0.10255</v>
      </c>
      <c r="O459" s="238">
        <f>ROUND(E459*N459,2)</f>
        <v>0.31</v>
      </c>
      <c r="P459" s="238">
        <v>0</v>
      </c>
      <c r="Q459" s="238">
        <f>ROUND(E459*P459,2)</f>
        <v>0</v>
      </c>
      <c r="R459" s="240" t="s">
        <v>334</v>
      </c>
      <c r="S459" s="240" t="s">
        <v>190</v>
      </c>
      <c r="T459" s="241" t="s">
        <v>335</v>
      </c>
      <c r="U459" s="224">
        <v>0.19500000000000001</v>
      </c>
      <c r="V459" s="224">
        <f>ROUND(E459*U459,2)</f>
        <v>0.59</v>
      </c>
      <c r="W459" s="224"/>
      <c r="X459" s="224" t="s">
        <v>336</v>
      </c>
      <c r="Y459" s="224" t="s">
        <v>193</v>
      </c>
      <c r="Z459" s="214"/>
      <c r="AA459" s="214"/>
      <c r="AB459" s="214"/>
      <c r="AC459" s="214"/>
      <c r="AD459" s="214"/>
      <c r="AE459" s="214"/>
      <c r="AF459" s="214"/>
      <c r="AG459" s="214" t="s">
        <v>337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2" x14ac:dyDescent="0.2">
      <c r="A460" s="221"/>
      <c r="B460" s="222"/>
      <c r="C460" s="249" t="s">
        <v>3369</v>
      </c>
      <c r="D460" s="225"/>
      <c r="E460" s="226">
        <v>3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4"/>
      <c r="AA460" s="214"/>
      <c r="AB460" s="214"/>
      <c r="AC460" s="214"/>
      <c r="AD460" s="214"/>
      <c r="AE460" s="214"/>
      <c r="AF460" s="214"/>
      <c r="AG460" s="214" t="s">
        <v>205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3" x14ac:dyDescent="0.2">
      <c r="A461" s="221"/>
      <c r="B461" s="222"/>
      <c r="C461" s="249" t="s">
        <v>3370</v>
      </c>
      <c r="D461" s="225"/>
      <c r="E461" s="226"/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4"/>
      <c r="AA461" s="214"/>
      <c r="AB461" s="214"/>
      <c r="AC461" s="214"/>
      <c r="AD461" s="214"/>
      <c r="AE461" s="214"/>
      <c r="AF461" s="214"/>
      <c r="AG461" s="214" t="s">
        <v>205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35">
        <v>185</v>
      </c>
      <c r="B462" s="236" t="s">
        <v>818</v>
      </c>
      <c r="C462" s="246" t="s">
        <v>819</v>
      </c>
      <c r="D462" s="237" t="s">
        <v>333</v>
      </c>
      <c r="E462" s="238">
        <v>7</v>
      </c>
      <c r="F462" s="239"/>
      <c r="G462" s="240">
        <f>ROUND(E462*F462,2)</f>
        <v>0</v>
      </c>
      <c r="H462" s="239"/>
      <c r="I462" s="240">
        <f>ROUND(E462*H462,2)</f>
        <v>0</v>
      </c>
      <c r="J462" s="239"/>
      <c r="K462" s="240">
        <f>ROUND(E462*J462,2)</f>
        <v>0</v>
      </c>
      <c r="L462" s="240">
        <v>21</v>
      </c>
      <c r="M462" s="240">
        <f>G462*(1+L462/100)</f>
        <v>0</v>
      </c>
      <c r="N462" s="238">
        <v>5.0000000000000001E-4</v>
      </c>
      <c r="O462" s="238">
        <f>ROUND(E462*N462,2)</f>
        <v>0</v>
      </c>
      <c r="P462" s="238">
        <v>0</v>
      </c>
      <c r="Q462" s="238">
        <f>ROUND(E462*P462,2)</f>
        <v>0</v>
      </c>
      <c r="R462" s="240" t="s">
        <v>334</v>
      </c>
      <c r="S462" s="240" t="s">
        <v>190</v>
      </c>
      <c r="T462" s="241" t="s">
        <v>335</v>
      </c>
      <c r="U462" s="224">
        <v>2E-3</v>
      </c>
      <c r="V462" s="224">
        <f>ROUND(E462*U462,2)</f>
        <v>0.01</v>
      </c>
      <c r="W462" s="224"/>
      <c r="X462" s="224" t="s">
        <v>336</v>
      </c>
      <c r="Y462" s="224" t="s">
        <v>193</v>
      </c>
      <c r="Z462" s="214"/>
      <c r="AA462" s="214"/>
      <c r="AB462" s="214"/>
      <c r="AC462" s="214"/>
      <c r="AD462" s="214"/>
      <c r="AE462" s="214"/>
      <c r="AF462" s="214"/>
      <c r="AG462" s="214" t="s">
        <v>337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2" x14ac:dyDescent="0.2">
      <c r="A463" s="221"/>
      <c r="B463" s="222"/>
      <c r="C463" s="255" t="s">
        <v>820</v>
      </c>
      <c r="D463" s="254"/>
      <c r="E463" s="254"/>
      <c r="F463" s="254"/>
      <c r="G463" s="25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4"/>
      <c r="AA463" s="214"/>
      <c r="AB463" s="214"/>
      <c r="AC463" s="214"/>
      <c r="AD463" s="214"/>
      <c r="AE463" s="214"/>
      <c r="AF463" s="214"/>
      <c r="AG463" s="214" t="s">
        <v>339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2" x14ac:dyDescent="0.2">
      <c r="A464" s="221"/>
      <c r="B464" s="222"/>
      <c r="C464" s="249" t="s">
        <v>3371</v>
      </c>
      <c r="D464" s="225"/>
      <c r="E464" s="226">
        <v>3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4"/>
      <c r="AA464" s="214"/>
      <c r="AB464" s="214"/>
      <c r="AC464" s="214"/>
      <c r="AD464" s="214"/>
      <c r="AE464" s="214"/>
      <c r="AF464" s="214"/>
      <c r="AG464" s="214" t="s">
        <v>205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3" x14ac:dyDescent="0.2">
      <c r="A465" s="221"/>
      <c r="B465" s="222"/>
      <c r="C465" s="249" t="s">
        <v>3372</v>
      </c>
      <c r="D465" s="225"/>
      <c r="E465" s="226">
        <v>4</v>
      </c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4"/>
      <c r="AA465" s="214"/>
      <c r="AB465" s="214"/>
      <c r="AC465" s="214"/>
      <c r="AD465" s="214"/>
      <c r="AE465" s="214"/>
      <c r="AF465" s="214"/>
      <c r="AG465" s="214" t="s">
        <v>205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3" x14ac:dyDescent="0.2">
      <c r="A466" s="221"/>
      <c r="B466" s="222"/>
      <c r="C466" s="249" t="s">
        <v>3373</v>
      </c>
      <c r="D466" s="225"/>
      <c r="E466" s="226"/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4"/>
      <c r="AA466" s="214"/>
      <c r="AB466" s="214"/>
      <c r="AC466" s="214"/>
      <c r="AD466" s="214"/>
      <c r="AE466" s="214"/>
      <c r="AF466" s="214"/>
      <c r="AG466" s="214" t="s">
        <v>205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3" x14ac:dyDescent="0.2">
      <c r="A467" s="221"/>
      <c r="B467" s="222"/>
      <c r="C467" s="249" t="s">
        <v>3373</v>
      </c>
      <c r="D467" s="225"/>
      <c r="E467" s="226"/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4"/>
      <c r="AA467" s="214"/>
      <c r="AB467" s="214"/>
      <c r="AC467" s="214"/>
      <c r="AD467" s="214"/>
      <c r="AE467" s="214"/>
      <c r="AF467" s="214"/>
      <c r="AG467" s="214" t="s">
        <v>205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5">
        <v>187</v>
      </c>
      <c r="B468" s="236" t="s">
        <v>829</v>
      </c>
      <c r="C468" s="246" t="s">
        <v>830</v>
      </c>
      <c r="D468" s="237" t="s">
        <v>401</v>
      </c>
      <c r="E468" s="238">
        <v>0.5</v>
      </c>
      <c r="F468" s="239"/>
      <c r="G468" s="240">
        <f>ROUND(E468*F468,2)</f>
        <v>0</v>
      </c>
      <c r="H468" s="239"/>
      <c r="I468" s="240">
        <f>ROUND(E468*H468,2)</f>
        <v>0</v>
      </c>
      <c r="J468" s="239"/>
      <c r="K468" s="240">
        <f>ROUND(E468*J468,2)</f>
        <v>0</v>
      </c>
      <c r="L468" s="240">
        <v>21</v>
      </c>
      <c r="M468" s="240">
        <f>G468*(1+L468/100)</f>
        <v>0</v>
      </c>
      <c r="N468" s="238">
        <v>0</v>
      </c>
      <c r="O468" s="238">
        <f>ROUND(E468*N468,2)</f>
        <v>0</v>
      </c>
      <c r="P468" s="238">
        <v>0</v>
      </c>
      <c r="Q468" s="238">
        <f>ROUND(E468*P468,2)</f>
        <v>0</v>
      </c>
      <c r="R468" s="240" t="s">
        <v>831</v>
      </c>
      <c r="S468" s="240" t="s">
        <v>190</v>
      </c>
      <c r="T468" s="241" t="s">
        <v>335</v>
      </c>
      <c r="U468" s="224">
        <v>1</v>
      </c>
      <c r="V468" s="224">
        <f>ROUND(E468*U468,2)</f>
        <v>0.5</v>
      </c>
      <c r="W468" s="224"/>
      <c r="X468" s="224" t="s">
        <v>832</v>
      </c>
      <c r="Y468" s="224" t="s">
        <v>193</v>
      </c>
      <c r="Z468" s="214"/>
      <c r="AA468" s="214"/>
      <c r="AB468" s="214"/>
      <c r="AC468" s="214"/>
      <c r="AD468" s="214"/>
      <c r="AE468" s="214"/>
      <c r="AF468" s="214"/>
      <c r="AG468" s="214" t="s">
        <v>833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2" x14ac:dyDescent="0.2">
      <c r="A469" s="221"/>
      <c r="B469" s="222"/>
      <c r="C469" s="249" t="s">
        <v>834</v>
      </c>
      <c r="D469" s="225"/>
      <c r="E469" s="226"/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4"/>
      <c r="AA469" s="214"/>
      <c r="AB469" s="214"/>
      <c r="AC469" s="214"/>
      <c r="AD469" s="214"/>
      <c r="AE469" s="214"/>
      <c r="AF469" s="214"/>
      <c r="AG469" s="214" t="s">
        <v>205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3" x14ac:dyDescent="0.2">
      <c r="A470" s="221"/>
      <c r="B470" s="222"/>
      <c r="C470" s="249" t="s">
        <v>3374</v>
      </c>
      <c r="D470" s="225"/>
      <c r="E470" s="226">
        <v>0.5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4"/>
      <c r="AA470" s="214"/>
      <c r="AB470" s="214"/>
      <c r="AC470" s="214"/>
      <c r="AD470" s="214"/>
      <c r="AE470" s="214"/>
      <c r="AF470" s="214"/>
      <c r="AG470" s="214" t="s">
        <v>205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3" x14ac:dyDescent="0.2">
      <c r="A471" s="221"/>
      <c r="B471" s="222"/>
      <c r="C471" s="249" t="s">
        <v>836</v>
      </c>
      <c r="D471" s="225"/>
      <c r="E471" s="226"/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4"/>
      <c r="AA471" s="214"/>
      <c r="AB471" s="214"/>
      <c r="AC471" s="214"/>
      <c r="AD471" s="214"/>
      <c r="AE471" s="214"/>
      <c r="AF471" s="214"/>
      <c r="AG471" s="214" t="s">
        <v>205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35">
        <v>188</v>
      </c>
      <c r="B472" s="236" t="s">
        <v>837</v>
      </c>
      <c r="C472" s="246" t="s">
        <v>838</v>
      </c>
      <c r="D472" s="237" t="s">
        <v>401</v>
      </c>
      <c r="E472" s="238">
        <v>0.04</v>
      </c>
      <c r="F472" s="239"/>
      <c r="G472" s="240">
        <f>ROUND(E472*F472,2)</f>
        <v>0</v>
      </c>
      <c r="H472" s="239"/>
      <c r="I472" s="240">
        <f>ROUND(E472*H472,2)</f>
        <v>0</v>
      </c>
      <c r="J472" s="239"/>
      <c r="K472" s="240">
        <f>ROUND(E472*J472,2)</f>
        <v>0</v>
      </c>
      <c r="L472" s="240">
        <v>21</v>
      </c>
      <c r="M472" s="240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40" t="s">
        <v>831</v>
      </c>
      <c r="S472" s="240" t="s">
        <v>190</v>
      </c>
      <c r="T472" s="241" t="s">
        <v>335</v>
      </c>
      <c r="U472" s="224">
        <v>1</v>
      </c>
      <c r="V472" s="224">
        <f>ROUND(E472*U472,2)</f>
        <v>0.04</v>
      </c>
      <c r="W472" s="224"/>
      <c r="X472" s="224" t="s">
        <v>832</v>
      </c>
      <c r="Y472" s="224" t="s">
        <v>193</v>
      </c>
      <c r="Z472" s="214"/>
      <c r="AA472" s="214"/>
      <c r="AB472" s="214"/>
      <c r="AC472" s="214"/>
      <c r="AD472" s="214"/>
      <c r="AE472" s="214"/>
      <c r="AF472" s="214"/>
      <c r="AG472" s="214" t="s">
        <v>839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2" x14ac:dyDescent="0.2">
      <c r="A473" s="221"/>
      <c r="B473" s="222"/>
      <c r="C473" s="249" t="s">
        <v>3375</v>
      </c>
      <c r="D473" s="225"/>
      <c r="E473" s="226">
        <v>0.04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4"/>
      <c r="AA473" s="214"/>
      <c r="AB473" s="214"/>
      <c r="AC473" s="214"/>
      <c r="AD473" s="214"/>
      <c r="AE473" s="214"/>
      <c r="AF473" s="214"/>
      <c r="AG473" s="214" t="s">
        <v>205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189</v>
      </c>
      <c r="B474" s="236" t="s">
        <v>841</v>
      </c>
      <c r="C474" s="246" t="s">
        <v>842</v>
      </c>
      <c r="D474" s="237" t="s">
        <v>843</v>
      </c>
      <c r="E474" s="238">
        <v>0.04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844</v>
      </c>
      <c r="S474" s="240" t="s">
        <v>190</v>
      </c>
      <c r="T474" s="241" t="s">
        <v>335</v>
      </c>
      <c r="U474" s="224">
        <v>0</v>
      </c>
      <c r="V474" s="224">
        <f>ROUND(E474*U474,2)</f>
        <v>0</v>
      </c>
      <c r="W474" s="224"/>
      <c r="X474" s="224" t="s">
        <v>845</v>
      </c>
      <c r="Y474" s="224" t="s">
        <v>193</v>
      </c>
      <c r="Z474" s="214"/>
      <c r="AA474" s="214"/>
      <c r="AB474" s="214"/>
      <c r="AC474" s="214"/>
      <c r="AD474" s="214"/>
      <c r="AE474" s="214"/>
      <c r="AF474" s="214"/>
      <c r="AG474" s="214" t="s">
        <v>846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2" x14ac:dyDescent="0.2">
      <c r="A475" s="221"/>
      <c r="B475" s="222"/>
      <c r="C475" s="247" t="s">
        <v>847</v>
      </c>
      <c r="D475" s="242"/>
      <c r="E475" s="242"/>
      <c r="F475" s="242"/>
      <c r="G475" s="242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4"/>
      <c r="AA475" s="214"/>
      <c r="AB475" s="214"/>
      <c r="AC475" s="214"/>
      <c r="AD475" s="214"/>
      <c r="AE475" s="214"/>
      <c r="AF475" s="214"/>
      <c r="AG475" s="214" t="s">
        <v>196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2" x14ac:dyDescent="0.2">
      <c r="A476" s="221"/>
      <c r="B476" s="222"/>
      <c r="C476" s="249" t="s">
        <v>3375</v>
      </c>
      <c r="D476" s="225"/>
      <c r="E476" s="226">
        <v>0.04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4"/>
      <c r="AA476" s="214"/>
      <c r="AB476" s="214"/>
      <c r="AC476" s="214"/>
      <c r="AD476" s="214"/>
      <c r="AE476" s="214"/>
      <c r="AF476" s="214"/>
      <c r="AG476" s="214" t="s">
        <v>205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x14ac:dyDescent="0.2">
      <c r="A477" s="228" t="s">
        <v>185</v>
      </c>
      <c r="B477" s="229" t="s">
        <v>121</v>
      </c>
      <c r="C477" s="245" t="s">
        <v>122</v>
      </c>
      <c r="D477" s="230"/>
      <c r="E477" s="231"/>
      <c r="F477" s="232"/>
      <c r="G477" s="232">
        <f>SUMIF(AG478:AG774,"&lt;&gt;NOR",G478:G774)</f>
        <v>0</v>
      </c>
      <c r="H477" s="232"/>
      <c r="I477" s="232">
        <f>SUM(I478:I774)</f>
        <v>0</v>
      </c>
      <c r="J477" s="232"/>
      <c r="K477" s="232">
        <f>SUM(K478:K774)</f>
        <v>0</v>
      </c>
      <c r="L477" s="232"/>
      <c r="M477" s="232">
        <f>SUM(M478:M774)</f>
        <v>0</v>
      </c>
      <c r="N477" s="231"/>
      <c r="O477" s="231">
        <f>SUM(O478:O774)</f>
        <v>0.62</v>
      </c>
      <c r="P477" s="231"/>
      <c r="Q477" s="231">
        <f>SUM(Q478:Q774)</f>
        <v>0</v>
      </c>
      <c r="R477" s="232"/>
      <c r="S477" s="232"/>
      <c r="T477" s="233"/>
      <c r="U477" s="227"/>
      <c r="V477" s="227">
        <f>SUM(V478:V774)</f>
        <v>17.96</v>
      </c>
      <c r="W477" s="227"/>
      <c r="X477" s="227"/>
      <c r="Y477" s="227"/>
      <c r="AG477" t="s">
        <v>186</v>
      </c>
    </row>
    <row r="478" spans="1:60" ht="22.5" outlineLevel="1" x14ac:dyDescent="0.2">
      <c r="A478" s="235">
        <v>192</v>
      </c>
      <c r="B478" s="236" t="s">
        <v>848</v>
      </c>
      <c r="C478" s="246" t="s">
        <v>849</v>
      </c>
      <c r="D478" s="237" t="s">
        <v>752</v>
      </c>
      <c r="E478" s="238">
        <v>1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2.2000000000000001E-4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736</v>
      </c>
      <c r="S478" s="240" t="s">
        <v>190</v>
      </c>
      <c r="T478" s="241" t="s">
        <v>335</v>
      </c>
      <c r="U478" s="224">
        <v>0.75900000000000001</v>
      </c>
      <c r="V478" s="224">
        <f>ROUND(E478*U478,2)</f>
        <v>0.76</v>
      </c>
      <c r="W478" s="224"/>
      <c r="X478" s="224" t="s">
        <v>336</v>
      </c>
      <c r="Y478" s="224" t="s">
        <v>193</v>
      </c>
      <c r="Z478" s="214"/>
      <c r="AA478" s="214"/>
      <c r="AB478" s="214"/>
      <c r="AC478" s="214"/>
      <c r="AD478" s="214"/>
      <c r="AE478" s="214"/>
      <c r="AF478" s="214"/>
      <c r="AG478" s="214" t="s">
        <v>337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2" x14ac:dyDescent="0.2">
      <c r="A479" s="221"/>
      <c r="B479" s="222"/>
      <c r="C479" s="249" t="s">
        <v>2712</v>
      </c>
      <c r="D479" s="225"/>
      <c r="E479" s="226"/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4"/>
      <c r="AA479" s="214"/>
      <c r="AB479" s="214"/>
      <c r="AC479" s="214"/>
      <c r="AD479" s="214"/>
      <c r="AE479" s="214"/>
      <c r="AF479" s="214"/>
      <c r="AG479" s="214" t="s">
        <v>205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3" x14ac:dyDescent="0.2">
      <c r="A480" s="221"/>
      <c r="B480" s="222"/>
      <c r="C480" s="249" t="s">
        <v>2713</v>
      </c>
      <c r="D480" s="225"/>
      <c r="E480" s="226">
        <v>1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4"/>
      <c r="AA480" s="214"/>
      <c r="AB480" s="214"/>
      <c r="AC480" s="214"/>
      <c r="AD480" s="214"/>
      <c r="AE480" s="214"/>
      <c r="AF480" s="214"/>
      <c r="AG480" s="214" t="s">
        <v>205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35">
        <v>222</v>
      </c>
      <c r="B481" s="236" t="s">
        <v>3186</v>
      </c>
      <c r="C481" s="246" t="s">
        <v>3187</v>
      </c>
      <c r="D481" s="237" t="s">
        <v>374</v>
      </c>
      <c r="E481" s="238">
        <v>1</v>
      </c>
      <c r="F481" s="239"/>
      <c r="G481" s="240">
        <f>ROUND(E481*F481,2)</f>
        <v>0</v>
      </c>
      <c r="H481" s="239"/>
      <c r="I481" s="240">
        <f>ROUND(E481*H481,2)</f>
        <v>0</v>
      </c>
      <c r="J481" s="239"/>
      <c r="K481" s="240">
        <f>ROUND(E481*J481,2)</f>
        <v>0</v>
      </c>
      <c r="L481" s="240">
        <v>21</v>
      </c>
      <c r="M481" s="240">
        <f>G481*(1+L481/100)</f>
        <v>0</v>
      </c>
      <c r="N481" s="238">
        <v>0</v>
      </c>
      <c r="O481" s="238">
        <f>ROUND(E481*N481,2)</f>
        <v>0</v>
      </c>
      <c r="P481" s="238">
        <v>0</v>
      </c>
      <c r="Q481" s="238">
        <f>ROUND(E481*P481,2)</f>
        <v>0</v>
      </c>
      <c r="R481" s="240" t="s">
        <v>736</v>
      </c>
      <c r="S481" s="240" t="s">
        <v>190</v>
      </c>
      <c r="T481" s="241" t="s">
        <v>335</v>
      </c>
      <c r="U481" s="224">
        <v>0.17199999999999999</v>
      </c>
      <c r="V481" s="224">
        <f>ROUND(E481*U481,2)</f>
        <v>0.17</v>
      </c>
      <c r="W481" s="224"/>
      <c r="X481" s="224" t="s">
        <v>336</v>
      </c>
      <c r="Y481" s="224" t="s">
        <v>193</v>
      </c>
      <c r="Z481" s="214"/>
      <c r="AA481" s="214"/>
      <c r="AB481" s="214"/>
      <c r="AC481" s="214"/>
      <c r="AD481" s="214"/>
      <c r="AE481" s="214"/>
      <c r="AF481" s="214"/>
      <c r="AG481" s="214" t="s">
        <v>337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2" x14ac:dyDescent="0.2">
      <c r="A482" s="221"/>
      <c r="B482" s="222"/>
      <c r="C482" s="255" t="s">
        <v>760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4"/>
      <c r="AA482" s="214"/>
      <c r="AB482" s="214"/>
      <c r="AC482" s="214"/>
      <c r="AD482" s="214"/>
      <c r="AE482" s="214"/>
      <c r="AF482" s="214"/>
      <c r="AG482" s="214" t="s">
        <v>339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2" x14ac:dyDescent="0.2">
      <c r="A483" s="221"/>
      <c r="B483" s="222"/>
      <c r="C483" s="249" t="s">
        <v>3349</v>
      </c>
      <c r="D483" s="225"/>
      <c r="E483" s="226">
        <v>1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4"/>
      <c r="AA483" s="214"/>
      <c r="AB483" s="214"/>
      <c r="AC483" s="214"/>
      <c r="AD483" s="214"/>
      <c r="AE483" s="214"/>
      <c r="AF483" s="214"/>
      <c r="AG483" s="214" t="s">
        <v>205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35">
        <v>229</v>
      </c>
      <c r="B484" s="236" t="s">
        <v>885</v>
      </c>
      <c r="C484" s="246" t="s">
        <v>886</v>
      </c>
      <c r="D484" s="237" t="s">
        <v>752</v>
      </c>
      <c r="E484" s="238">
        <v>1</v>
      </c>
      <c r="F484" s="239"/>
      <c r="G484" s="240">
        <f>ROUND(E484*F484,2)</f>
        <v>0</v>
      </c>
      <c r="H484" s="239"/>
      <c r="I484" s="240">
        <f>ROUND(E484*H484,2)</f>
        <v>0</v>
      </c>
      <c r="J484" s="239"/>
      <c r="K484" s="240">
        <f>ROUND(E484*J484,2)</f>
        <v>0</v>
      </c>
      <c r="L484" s="240">
        <v>21</v>
      </c>
      <c r="M484" s="240">
        <f>G484*(1+L484/100)</f>
        <v>0</v>
      </c>
      <c r="N484" s="238">
        <v>4.0999999999999999E-4</v>
      </c>
      <c r="O484" s="238">
        <f>ROUND(E484*N484,2)</f>
        <v>0</v>
      </c>
      <c r="P484" s="238">
        <v>0</v>
      </c>
      <c r="Q484" s="238">
        <f>ROUND(E484*P484,2)</f>
        <v>0</v>
      </c>
      <c r="R484" s="240" t="s">
        <v>736</v>
      </c>
      <c r="S484" s="240" t="s">
        <v>190</v>
      </c>
      <c r="T484" s="241" t="s">
        <v>335</v>
      </c>
      <c r="U484" s="224">
        <v>1.8660000000000001</v>
      </c>
      <c r="V484" s="224">
        <f>ROUND(E484*U484,2)</f>
        <v>1.87</v>
      </c>
      <c r="W484" s="224"/>
      <c r="X484" s="224" t="s">
        <v>336</v>
      </c>
      <c r="Y484" s="224" t="s">
        <v>193</v>
      </c>
      <c r="Z484" s="214"/>
      <c r="AA484" s="214"/>
      <c r="AB484" s="214"/>
      <c r="AC484" s="214"/>
      <c r="AD484" s="214"/>
      <c r="AE484" s="214"/>
      <c r="AF484" s="214"/>
      <c r="AG484" s="214" t="s">
        <v>391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2" x14ac:dyDescent="0.2">
      <c r="A485" s="221"/>
      <c r="B485" s="222"/>
      <c r="C485" s="249" t="s">
        <v>1600</v>
      </c>
      <c r="D485" s="225"/>
      <c r="E485" s="226">
        <v>1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4"/>
      <c r="AA485" s="214"/>
      <c r="AB485" s="214"/>
      <c r="AC485" s="214"/>
      <c r="AD485" s="214"/>
      <c r="AE485" s="214"/>
      <c r="AF485" s="214"/>
      <c r="AG485" s="214" t="s">
        <v>205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5">
        <v>231</v>
      </c>
      <c r="B486" s="236" t="s">
        <v>3376</v>
      </c>
      <c r="C486" s="246" t="s">
        <v>3377</v>
      </c>
      <c r="D486" s="237" t="s">
        <v>374</v>
      </c>
      <c r="E486" s="238">
        <v>1</v>
      </c>
      <c r="F486" s="239"/>
      <c r="G486" s="240">
        <f>ROUND(E486*F486,2)</f>
        <v>0</v>
      </c>
      <c r="H486" s="239"/>
      <c r="I486" s="240">
        <f>ROUND(E486*H486,2)</f>
        <v>0</v>
      </c>
      <c r="J486" s="239"/>
      <c r="K486" s="240">
        <f>ROUND(E486*J486,2)</f>
        <v>0</v>
      </c>
      <c r="L486" s="240">
        <v>21</v>
      </c>
      <c r="M486" s="240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40" t="s">
        <v>736</v>
      </c>
      <c r="S486" s="240" t="s">
        <v>190</v>
      </c>
      <c r="T486" s="241" t="s">
        <v>335</v>
      </c>
      <c r="U486" s="224">
        <v>4.3999999999999997E-2</v>
      </c>
      <c r="V486" s="224">
        <f>ROUND(E486*U486,2)</f>
        <v>0.04</v>
      </c>
      <c r="W486" s="224"/>
      <c r="X486" s="224" t="s">
        <v>336</v>
      </c>
      <c r="Y486" s="224" t="s">
        <v>193</v>
      </c>
      <c r="Z486" s="214"/>
      <c r="AA486" s="214"/>
      <c r="AB486" s="214"/>
      <c r="AC486" s="214"/>
      <c r="AD486" s="214"/>
      <c r="AE486" s="214"/>
      <c r="AF486" s="214"/>
      <c r="AG486" s="214" t="s">
        <v>337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2" x14ac:dyDescent="0.2">
      <c r="A487" s="221"/>
      <c r="B487" s="222"/>
      <c r="C487" s="255" t="s">
        <v>896</v>
      </c>
      <c r="D487" s="254"/>
      <c r="E487" s="254"/>
      <c r="F487" s="254"/>
      <c r="G487" s="25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4"/>
      <c r="AA487" s="214"/>
      <c r="AB487" s="214"/>
      <c r="AC487" s="214"/>
      <c r="AD487" s="214"/>
      <c r="AE487" s="214"/>
      <c r="AF487" s="214"/>
      <c r="AG487" s="214" t="s">
        <v>339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43" t="str">
        <f>C487</f>
        <v>přísun, montáže, demontáže a odsunu zkoušecího čerpadla, napuštění tlakovou vodou a dodání vody pro tlakovou zkoušku,</v>
      </c>
      <c r="BB487" s="214"/>
      <c r="BC487" s="214"/>
      <c r="BD487" s="214"/>
      <c r="BE487" s="214"/>
      <c r="BF487" s="214"/>
      <c r="BG487" s="214"/>
      <c r="BH487" s="214"/>
    </row>
    <row r="488" spans="1:60" outlineLevel="2" x14ac:dyDescent="0.2">
      <c r="A488" s="221"/>
      <c r="B488" s="222"/>
      <c r="C488" s="249" t="s">
        <v>3349</v>
      </c>
      <c r="D488" s="225"/>
      <c r="E488" s="226">
        <v>1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4"/>
      <c r="AA488" s="214"/>
      <c r="AB488" s="214"/>
      <c r="AC488" s="214"/>
      <c r="AD488" s="214"/>
      <c r="AE488" s="214"/>
      <c r="AF488" s="214"/>
      <c r="AG488" s="214" t="s">
        <v>205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5">
        <v>232</v>
      </c>
      <c r="B489" s="236" t="s">
        <v>897</v>
      </c>
      <c r="C489" s="246" t="s">
        <v>898</v>
      </c>
      <c r="D489" s="237" t="s">
        <v>899</v>
      </c>
      <c r="E489" s="238">
        <v>1.01</v>
      </c>
      <c r="F489" s="239"/>
      <c r="G489" s="240">
        <f>ROUND(E489*F489,2)</f>
        <v>0</v>
      </c>
      <c r="H489" s="239"/>
      <c r="I489" s="240">
        <f>ROUND(E489*H489,2)</f>
        <v>0</v>
      </c>
      <c r="J489" s="239"/>
      <c r="K489" s="240">
        <f>ROUND(E489*J489,2)</f>
        <v>0</v>
      </c>
      <c r="L489" s="240">
        <v>21</v>
      </c>
      <c r="M489" s="240">
        <f>G489*(1+L489/100)</f>
        <v>0</v>
      </c>
      <c r="N489" s="238">
        <v>3.4369999999999998E-2</v>
      </c>
      <c r="O489" s="238">
        <f>ROUND(E489*N489,2)</f>
        <v>0.03</v>
      </c>
      <c r="P489" s="238">
        <v>0</v>
      </c>
      <c r="Q489" s="238">
        <f>ROUND(E489*P489,2)</f>
        <v>0</v>
      </c>
      <c r="R489" s="240" t="s">
        <v>736</v>
      </c>
      <c r="S489" s="240" t="s">
        <v>190</v>
      </c>
      <c r="T489" s="241" t="s">
        <v>335</v>
      </c>
      <c r="U489" s="224">
        <v>10.130000000000001</v>
      </c>
      <c r="V489" s="224">
        <f>ROUND(E489*U489,2)</f>
        <v>10.23</v>
      </c>
      <c r="W489" s="224"/>
      <c r="X489" s="224" t="s">
        <v>336</v>
      </c>
      <c r="Y489" s="224" t="s">
        <v>193</v>
      </c>
      <c r="Z489" s="214"/>
      <c r="AA489" s="214"/>
      <c r="AB489" s="214"/>
      <c r="AC489" s="214"/>
      <c r="AD489" s="214"/>
      <c r="AE489" s="214"/>
      <c r="AF489" s="214"/>
      <c r="AG489" s="214" t="s">
        <v>337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33.75" outlineLevel="2" x14ac:dyDescent="0.2">
      <c r="A490" s="221"/>
      <c r="B490" s="222"/>
      <c r="C490" s="255" t="s">
        <v>900</v>
      </c>
      <c r="D490" s="254"/>
      <c r="E490" s="254"/>
      <c r="F490" s="254"/>
      <c r="G490" s="25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24"/>
      <c r="Z490" s="214"/>
      <c r="AA490" s="214"/>
      <c r="AB490" s="214"/>
      <c r="AC490" s="214"/>
      <c r="AD490" s="214"/>
      <c r="AE490" s="214"/>
      <c r="AF490" s="214"/>
      <c r="AG490" s="214" t="s">
        <v>339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43" t="str">
        <f>C490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90" s="214"/>
      <c r="BC490" s="214"/>
      <c r="BD490" s="214"/>
      <c r="BE490" s="214"/>
      <c r="BF490" s="214"/>
      <c r="BG490" s="214"/>
      <c r="BH490" s="214"/>
    </row>
    <row r="491" spans="1:60" outlineLevel="2" x14ac:dyDescent="0.2">
      <c r="A491" s="221"/>
      <c r="B491" s="222"/>
      <c r="C491" s="249" t="s">
        <v>3378</v>
      </c>
      <c r="D491" s="225"/>
      <c r="E491" s="226">
        <v>1.01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4"/>
      <c r="AA491" s="214"/>
      <c r="AB491" s="214"/>
      <c r="AC491" s="214"/>
      <c r="AD491" s="214"/>
      <c r="AE491" s="214"/>
      <c r="AF491" s="214"/>
      <c r="AG491" s="214" t="s">
        <v>205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35">
        <v>233</v>
      </c>
      <c r="B492" s="236" t="s">
        <v>1279</v>
      </c>
      <c r="C492" s="246" t="s">
        <v>1280</v>
      </c>
      <c r="D492" s="237" t="s">
        <v>374</v>
      </c>
      <c r="E492" s="238">
        <v>1</v>
      </c>
      <c r="F492" s="239"/>
      <c r="G492" s="240">
        <f>ROUND(E492*F492,2)</f>
        <v>0</v>
      </c>
      <c r="H492" s="239"/>
      <c r="I492" s="240">
        <f>ROUND(E492*H492,2)</f>
        <v>0</v>
      </c>
      <c r="J492" s="239"/>
      <c r="K492" s="240">
        <f>ROUND(E492*J492,2)</f>
        <v>0</v>
      </c>
      <c r="L492" s="240">
        <v>21</v>
      </c>
      <c r="M492" s="240">
        <f>G492*(1+L492/100)</f>
        <v>0</v>
      </c>
      <c r="N492" s="238">
        <v>0</v>
      </c>
      <c r="O492" s="238">
        <f>ROUND(E492*N492,2)</f>
        <v>0</v>
      </c>
      <c r="P492" s="238">
        <v>0</v>
      </c>
      <c r="Q492" s="238">
        <f>ROUND(E492*P492,2)</f>
        <v>0</v>
      </c>
      <c r="R492" s="240" t="s">
        <v>736</v>
      </c>
      <c r="S492" s="240" t="s">
        <v>190</v>
      </c>
      <c r="T492" s="241" t="s">
        <v>335</v>
      </c>
      <c r="U492" s="224">
        <v>0.21</v>
      </c>
      <c r="V492" s="224">
        <f>ROUND(E492*U492,2)</f>
        <v>0.21</v>
      </c>
      <c r="W492" s="224"/>
      <c r="X492" s="224" t="s">
        <v>336</v>
      </c>
      <c r="Y492" s="224" t="s">
        <v>193</v>
      </c>
      <c r="Z492" s="214"/>
      <c r="AA492" s="214"/>
      <c r="AB492" s="214"/>
      <c r="AC492" s="214"/>
      <c r="AD492" s="214"/>
      <c r="AE492" s="214"/>
      <c r="AF492" s="214"/>
      <c r="AG492" s="214" t="s">
        <v>391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2" x14ac:dyDescent="0.2">
      <c r="A493" s="221"/>
      <c r="B493" s="222"/>
      <c r="C493" s="255" t="s">
        <v>904</v>
      </c>
      <c r="D493" s="254"/>
      <c r="E493" s="254"/>
      <c r="F493" s="254"/>
      <c r="G493" s="25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4"/>
      <c r="AA493" s="214"/>
      <c r="AB493" s="214"/>
      <c r="AC493" s="214"/>
      <c r="AD493" s="214"/>
      <c r="AE493" s="214"/>
      <c r="AF493" s="214"/>
      <c r="AG493" s="214" t="s">
        <v>339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43" t="str">
        <f>C493</f>
        <v>napuštění a vypuštění vody, dodání vody a desinfekčního prostředku, náklady na bakteriologický rozbor vody,</v>
      </c>
      <c r="BB493" s="214"/>
      <c r="BC493" s="214"/>
      <c r="BD493" s="214"/>
      <c r="BE493" s="214"/>
      <c r="BF493" s="214"/>
      <c r="BG493" s="214"/>
      <c r="BH493" s="214"/>
    </row>
    <row r="494" spans="1:60" outlineLevel="2" x14ac:dyDescent="0.2">
      <c r="A494" s="221"/>
      <c r="B494" s="222"/>
      <c r="C494" s="249" t="s">
        <v>3379</v>
      </c>
      <c r="D494" s="225"/>
      <c r="E494" s="226">
        <v>1</v>
      </c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4"/>
      <c r="AA494" s="214"/>
      <c r="AB494" s="214"/>
      <c r="AC494" s="214"/>
      <c r="AD494" s="214"/>
      <c r="AE494" s="214"/>
      <c r="AF494" s="214"/>
      <c r="AG494" s="214" t="s">
        <v>205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5">
        <v>244</v>
      </c>
      <c r="B495" s="236" t="s">
        <v>910</v>
      </c>
      <c r="C495" s="246" t="s">
        <v>911</v>
      </c>
      <c r="D495" s="237" t="s">
        <v>752</v>
      </c>
      <c r="E495" s="238">
        <v>1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0.43093999999999999</v>
      </c>
      <c r="O495" s="238">
        <f>ROUND(E495*N495,2)</f>
        <v>0.43</v>
      </c>
      <c r="P495" s="238">
        <v>0</v>
      </c>
      <c r="Q495" s="238">
        <f>ROUND(E495*P495,2)</f>
        <v>0</v>
      </c>
      <c r="R495" s="240" t="s">
        <v>334</v>
      </c>
      <c r="S495" s="240" t="s">
        <v>190</v>
      </c>
      <c r="T495" s="241" t="s">
        <v>335</v>
      </c>
      <c r="U495" s="224">
        <v>3.8170000000000002</v>
      </c>
      <c r="V495" s="224">
        <f>ROUND(E495*U495,2)</f>
        <v>3.82</v>
      </c>
      <c r="W495" s="224"/>
      <c r="X495" s="224" t="s">
        <v>336</v>
      </c>
      <c r="Y495" s="224" t="s">
        <v>193</v>
      </c>
      <c r="Z495" s="214"/>
      <c r="AA495" s="214"/>
      <c r="AB495" s="214"/>
      <c r="AC495" s="214"/>
      <c r="AD495" s="214"/>
      <c r="AE495" s="214"/>
      <c r="AF495" s="214"/>
      <c r="AG495" s="214" t="s">
        <v>337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33.75" outlineLevel="2" x14ac:dyDescent="0.2">
      <c r="A496" s="221"/>
      <c r="B496" s="222"/>
      <c r="C496" s="255" t="s">
        <v>908</v>
      </c>
      <c r="D496" s="254"/>
      <c r="E496" s="254"/>
      <c r="F496" s="254"/>
      <c r="G496" s="25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4"/>
      <c r="AA496" s="214"/>
      <c r="AB496" s="214"/>
      <c r="AC496" s="214"/>
      <c r="AD496" s="214"/>
      <c r="AE496" s="214"/>
      <c r="AF496" s="214"/>
      <c r="AG496" s="214" t="s">
        <v>339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43" t="str">
        <f>C496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496" s="214"/>
      <c r="BC496" s="214"/>
      <c r="BD496" s="214"/>
      <c r="BE496" s="214"/>
      <c r="BF496" s="214"/>
      <c r="BG496" s="214"/>
      <c r="BH496" s="214"/>
    </row>
    <row r="497" spans="1:60" outlineLevel="2" x14ac:dyDescent="0.2">
      <c r="A497" s="221"/>
      <c r="B497" s="222"/>
      <c r="C497" s="249" t="s">
        <v>1600</v>
      </c>
      <c r="D497" s="225"/>
      <c r="E497" s="226">
        <v>1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4"/>
      <c r="AA497" s="214"/>
      <c r="AB497" s="214"/>
      <c r="AC497" s="214"/>
      <c r="AD497" s="214"/>
      <c r="AE497" s="214"/>
      <c r="AF497" s="214"/>
      <c r="AG497" s="214" t="s">
        <v>205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250</v>
      </c>
      <c r="B498" s="236" t="s">
        <v>916</v>
      </c>
      <c r="C498" s="246" t="s">
        <v>917</v>
      </c>
      <c r="D498" s="237" t="s">
        <v>752</v>
      </c>
      <c r="E498" s="238">
        <v>1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0.12303</v>
      </c>
      <c r="O498" s="238">
        <f>ROUND(E498*N498,2)</f>
        <v>0.12</v>
      </c>
      <c r="P498" s="238">
        <v>0</v>
      </c>
      <c r="Q498" s="238">
        <f>ROUND(E498*P498,2)</f>
        <v>0</v>
      </c>
      <c r="R498" s="240" t="s">
        <v>736</v>
      </c>
      <c r="S498" s="240" t="s">
        <v>190</v>
      </c>
      <c r="T498" s="241" t="s">
        <v>335</v>
      </c>
      <c r="U498" s="224">
        <v>0.86299999999999999</v>
      </c>
      <c r="V498" s="224">
        <f>ROUND(E498*U498,2)</f>
        <v>0.86</v>
      </c>
      <c r="W498" s="224"/>
      <c r="X498" s="224" t="s">
        <v>336</v>
      </c>
      <c r="Y498" s="224" t="s">
        <v>193</v>
      </c>
      <c r="Z498" s="214"/>
      <c r="AA498" s="214"/>
      <c r="AB498" s="214"/>
      <c r="AC498" s="214"/>
      <c r="AD498" s="214"/>
      <c r="AE498" s="214"/>
      <c r="AF498" s="214"/>
      <c r="AG498" s="214" t="s">
        <v>391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2" x14ac:dyDescent="0.2">
      <c r="A499" s="221"/>
      <c r="B499" s="222"/>
      <c r="C499" s="255" t="s">
        <v>914</v>
      </c>
      <c r="D499" s="254"/>
      <c r="E499" s="254"/>
      <c r="F499" s="254"/>
      <c r="G499" s="25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4"/>
      <c r="AA499" s="214"/>
      <c r="AB499" s="214"/>
      <c r="AC499" s="214"/>
      <c r="AD499" s="214"/>
      <c r="AE499" s="214"/>
      <c r="AF499" s="214"/>
      <c r="AG499" s="214" t="s">
        <v>339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2" x14ac:dyDescent="0.2">
      <c r="A500" s="221"/>
      <c r="B500" s="222"/>
      <c r="C500" s="249" t="s">
        <v>2718</v>
      </c>
      <c r="D500" s="225"/>
      <c r="E500" s="226">
        <v>1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4"/>
      <c r="AA500" s="214"/>
      <c r="AB500" s="214"/>
      <c r="AC500" s="214"/>
      <c r="AD500" s="214"/>
      <c r="AE500" s="214"/>
      <c r="AF500" s="214"/>
      <c r="AG500" s="214" t="s">
        <v>205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3" x14ac:dyDescent="0.2">
      <c r="A501" s="221"/>
      <c r="B501" s="222"/>
      <c r="C501" s="249" t="s">
        <v>919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4"/>
      <c r="AA501" s="214"/>
      <c r="AB501" s="214"/>
      <c r="AC501" s="214"/>
      <c r="AD501" s="214"/>
      <c r="AE501" s="214"/>
      <c r="AF501" s="214"/>
      <c r="AG501" s="214" t="s">
        <v>205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33.75" outlineLevel="1" x14ac:dyDescent="0.2">
      <c r="A502" s="235">
        <v>255</v>
      </c>
      <c r="B502" s="236" t="s">
        <v>3380</v>
      </c>
      <c r="C502" s="246" t="s">
        <v>3381</v>
      </c>
      <c r="D502" s="237" t="s">
        <v>752</v>
      </c>
      <c r="E502" s="238">
        <v>0</v>
      </c>
      <c r="F502" s="239"/>
      <c r="G502" s="240">
        <f>ROUND(E502*F502,2)</f>
        <v>0</v>
      </c>
      <c r="H502" s="239"/>
      <c r="I502" s="240">
        <f>ROUND(E502*H502,2)</f>
        <v>0</v>
      </c>
      <c r="J502" s="239"/>
      <c r="K502" s="240">
        <f>ROUND(E502*J502,2)</f>
        <v>0</v>
      </c>
      <c r="L502" s="240">
        <v>21</v>
      </c>
      <c r="M502" s="240">
        <f>G502*(1+L502/100)</f>
        <v>0</v>
      </c>
      <c r="N502" s="238">
        <v>8.9999999999999993E-3</v>
      </c>
      <c r="O502" s="238">
        <f>ROUND(E502*N502,2)</f>
        <v>0</v>
      </c>
      <c r="P502" s="238">
        <v>0</v>
      </c>
      <c r="Q502" s="238">
        <f>ROUND(E502*P502,2)</f>
        <v>0</v>
      </c>
      <c r="R502" s="240" t="s">
        <v>705</v>
      </c>
      <c r="S502" s="240" t="s">
        <v>190</v>
      </c>
      <c r="T502" s="241" t="s">
        <v>335</v>
      </c>
      <c r="U502" s="224">
        <v>0</v>
      </c>
      <c r="V502" s="224">
        <f>ROUND(E502*U502,2)</f>
        <v>0</v>
      </c>
      <c r="W502" s="224"/>
      <c r="X502" s="224" t="s">
        <v>706</v>
      </c>
      <c r="Y502" s="224" t="s">
        <v>193</v>
      </c>
      <c r="Z502" s="214"/>
      <c r="AA502" s="214"/>
      <c r="AB502" s="214"/>
      <c r="AC502" s="214"/>
      <c r="AD502" s="214"/>
      <c r="AE502" s="214"/>
      <c r="AF502" s="214"/>
      <c r="AG502" s="214" t="s">
        <v>748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2" x14ac:dyDescent="0.2">
      <c r="A503" s="221"/>
      <c r="B503" s="222"/>
      <c r="C503" s="249" t="s">
        <v>852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4"/>
      <c r="AA503" s="214"/>
      <c r="AB503" s="214"/>
      <c r="AC503" s="214"/>
      <c r="AD503" s="214"/>
      <c r="AE503" s="214"/>
      <c r="AF503" s="214"/>
      <c r="AG503" s="214" t="s">
        <v>205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5">
        <v>256</v>
      </c>
      <c r="B504" s="236" t="s">
        <v>927</v>
      </c>
      <c r="C504" s="246" t="s">
        <v>928</v>
      </c>
      <c r="D504" s="237" t="s">
        <v>752</v>
      </c>
      <c r="E504" s="238">
        <v>1</v>
      </c>
      <c r="F504" s="239"/>
      <c r="G504" s="240">
        <f>ROUND(E504*F504,2)</f>
        <v>0</v>
      </c>
      <c r="H504" s="239"/>
      <c r="I504" s="240">
        <f>ROUND(E504*H504,2)</f>
        <v>0</v>
      </c>
      <c r="J504" s="239"/>
      <c r="K504" s="240">
        <f>ROUND(E504*J504,2)</f>
        <v>0</v>
      </c>
      <c r="L504" s="240">
        <v>21</v>
      </c>
      <c r="M504" s="240">
        <f>G504*(1+L504/100)</f>
        <v>0</v>
      </c>
      <c r="N504" s="238">
        <v>0</v>
      </c>
      <c r="O504" s="238">
        <f>ROUND(E504*N504,2)</f>
        <v>0</v>
      </c>
      <c r="P504" s="238">
        <v>0</v>
      </c>
      <c r="Q504" s="238">
        <f>ROUND(E504*P504,2)</f>
        <v>0</v>
      </c>
      <c r="R504" s="240" t="s">
        <v>705</v>
      </c>
      <c r="S504" s="240" t="s">
        <v>190</v>
      </c>
      <c r="T504" s="241" t="s">
        <v>335</v>
      </c>
      <c r="U504" s="224">
        <v>0</v>
      </c>
      <c r="V504" s="224">
        <f>ROUND(E504*U504,2)</f>
        <v>0</v>
      </c>
      <c r="W504" s="224"/>
      <c r="X504" s="224" t="s">
        <v>706</v>
      </c>
      <c r="Y504" s="224" t="s">
        <v>193</v>
      </c>
      <c r="Z504" s="214"/>
      <c r="AA504" s="214"/>
      <c r="AB504" s="214"/>
      <c r="AC504" s="214"/>
      <c r="AD504" s="214"/>
      <c r="AE504" s="214"/>
      <c r="AF504" s="214"/>
      <c r="AG504" s="214" t="s">
        <v>707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2" x14ac:dyDescent="0.2">
      <c r="A505" s="221"/>
      <c r="B505" s="222"/>
      <c r="C505" s="249" t="s">
        <v>2719</v>
      </c>
      <c r="D505" s="225"/>
      <c r="E505" s="226">
        <v>1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4"/>
      <c r="AA505" s="214"/>
      <c r="AB505" s="214"/>
      <c r="AC505" s="214"/>
      <c r="AD505" s="214"/>
      <c r="AE505" s="214"/>
      <c r="AF505" s="214"/>
      <c r="AG505" s="214" t="s">
        <v>205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35">
        <v>257</v>
      </c>
      <c r="B506" s="236" t="s">
        <v>3382</v>
      </c>
      <c r="C506" s="246" t="s">
        <v>3383</v>
      </c>
      <c r="D506" s="237" t="s">
        <v>752</v>
      </c>
      <c r="E506" s="238">
        <v>0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3.8999999999999999E-4</v>
      </c>
      <c r="O506" s="238">
        <f>ROUND(E506*N506,2)</f>
        <v>0</v>
      </c>
      <c r="P506" s="238">
        <v>0</v>
      </c>
      <c r="Q506" s="238">
        <f>ROUND(E506*P506,2)</f>
        <v>0</v>
      </c>
      <c r="R506" s="240" t="s">
        <v>705</v>
      </c>
      <c r="S506" s="240" t="s">
        <v>190</v>
      </c>
      <c r="T506" s="241" t="s">
        <v>335</v>
      </c>
      <c r="U506" s="224">
        <v>0</v>
      </c>
      <c r="V506" s="224">
        <f>ROUND(E506*U506,2)</f>
        <v>0</v>
      </c>
      <c r="W506" s="224"/>
      <c r="X506" s="224" t="s">
        <v>706</v>
      </c>
      <c r="Y506" s="224" t="s">
        <v>193</v>
      </c>
      <c r="Z506" s="214"/>
      <c r="AA506" s="214"/>
      <c r="AB506" s="214"/>
      <c r="AC506" s="214"/>
      <c r="AD506" s="214"/>
      <c r="AE506" s="214"/>
      <c r="AF506" s="214"/>
      <c r="AG506" s="214" t="s">
        <v>748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2" x14ac:dyDescent="0.2">
      <c r="A507" s="221"/>
      <c r="B507" s="222"/>
      <c r="C507" s="249" t="s">
        <v>852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4"/>
      <c r="AA507" s="214"/>
      <c r="AB507" s="214"/>
      <c r="AC507" s="214"/>
      <c r="AD507" s="214"/>
      <c r="AE507" s="214"/>
      <c r="AF507" s="214"/>
      <c r="AG507" s="214" t="s">
        <v>205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5">
        <v>258</v>
      </c>
      <c r="B508" s="236" t="s">
        <v>3384</v>
      </c>
      <c r="C508" s="246" t="s">
        <v>3385</v>
      </c>
      <c r="D508" s="237" t="s">
        <v>752</v>
      </c>
      <c r="E508" s="238">
        <v>0</v>
      </c>
      <c r="F508" s="239"/>
      <c r="G508" s="240">
        <f>ROUND(E508*F508,2)</f>
        <v>0</v>
      </c>
      <c r="H508" s="239"/>
      <c r="I508" s="240">
        <f>ROUND(E508*H508,2)</f>
        <v>0</v>
      </c>
      <c r="J508" s="239"/>
      <c r="K508" s="240">
        <f>ROUND(E508*J508,2)</f>
        <v>0</v>
      </c>
      <c r="L508" s="240">
        <v>21</v>
      </c>
      <c r="M508" s="240">
        <f>G508*(1+L508/100)</f>
        <v>0</v>
      </c>
      <c r="N508" s="238">
        <v>1.7799999999999999E-3</v>
      </c>
      <c r="O508" s="238">
        <f>ROUND(E508*N508,2)</f>
        <v>0</v>
      </c>
      <c r="P508" s="238">
        <v>0</v>
      </c>
      <c r="Q508" s="238">
        <f>ROUND(E508*P508,2)</f>
        <v>0</v>
      </c>
      <c r="R508" s="240" t="s">
        <v>705</v>
      </c>
      <c r="S508" s="240" t="s">
        <v>190</v>
      </c>
      <c r="T508" s="241" t="s">
        <v>335</v>
      </c>
      <c r="U508" s="224">
        <v>0</v>
      </c>
      <c r="V508" s="224">
        <f>ROUND(E508*U508,2)</f>
        <v>0</v>
      </c>
      <c r="W508" s="224"/>
      <c r="X508" s="224" t="s">
        <v>706</v>
      </c>
      <c r="Y508" s="224" t="s">
        <v>193</v>
      </c>
      <c r="Z508" s="214"/>
      <c r="AA508" s="214"/>
      <c r="AB508" s="214"/>
      <c r="AC508" s="214"/>
      <c r="AD508" s="214"/>
      <c r="AE508" s="214"/>
      <c r="AF508" s="214"/>
      <c r="AG508" s="214" t="s">
        <v>748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2" x14ac:dyDescent="0.2">
      <c r="A509" s="221"/>
      <c r="B509" s="222"/>
      <c r="C509" s="249" t="s">
        <v>852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4"/>
      <c r="AA509" s="214"/>
      <c r="AB509" s="214"/>
      <c r="AC509" s="214"/>
      <c r="AD509" s="214"/>
      <c r="AE509" s="214"/>
      <c r="AF509" s="214"/>
      <c r="AG509" s="214" t="s">
        <v>205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35">
        <v>259</v>
      </c>
      <c r="B510" s="236" t="s">
        <v>3386</v>
      </c>
      <c r="C510" s="246" t="s">
        <v>3387</v>
      </c>
      <c r="D510" s="237" t="s">
        <v>752</v>
      </c>
      <c r="E510" s="238">
        <v>0</v>
      </c>
      <c r="F510" s="239"/>
      <c r="G510" s="240">
        <f>ROUND(E510*F510,2)</f>
        <v>0</v>
      </c>
      <c r="H510" s="239"/>
      <c r="I510" s="240">
        <f>ROUND(E510*H510,2)</f>
        <v>0</v>
      </c>
      <c r="J510" s="239"/>
      <c r="K510" s="240">
        <f>ROUND(E510*J510,2)</f>
        <v>0</v>
      </c>
      <c r="L510" s="240">
        <v>21</v>
      </c>
      <c r="M510" s="240">
        <f>G510*(1+L510/100)</f>
        <v>0</v>
      </c>
      <c r="N510" s="238">
        <v>4.0999999999999999E-4</v>
      </c>
      <c r="O510" s="238">
        <f>ROUND(E510*N510,2)</f>
        <v>0</v>
      </c>
      <c r="P510" s="238">
        <v>0</v>
      </c>
      <c r="Q510" s="238">
        <f>ROUND(E510*P510,2)</f>
        <v>0</v>
      </c>
      <c r="R510" s="240" t="s">
        <v>705</v>
      </c>
      <c r="S510" s="240" t="s">
        <v>190</v>
      </c>
      <c r="T510" s="241" t="s">
        <v>335</v>
      </c>
      <c r="U510" s="224">
        <v>0</v>
      </c>
      <c r="V510" s="224">
        <f>ROUND(E510*U510,2)</f>
        <v>0</v>
      </c>
      <c r="W510" s="224"/>
      <c r="X510" s="224" t="s">
        <v>706</v>
      </c>
      <c r="Y510" s="224" t="s">
        <v>193</v>
      </c>
      <c r="Z510" s="214"/>
      <c r="AA510" s="214"/>
      <c r="AB510" s="214"/>
      <c r="AC510" s="214"/>
      <c r="AD510" s="214"/>
      <c r="AE510" s="214"/>
      <c r="AF510" s="214"/>
      <c r="AG510" s="214" t="s">
        <v>748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2" x14ac:dyDescent="0.2">
      <c r="A511" s="221"/>
      <c r="B511" s="222"/>
      <c r="C511" s="249" t="s">
        <v>852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4"/>
      <c r="AA511" s="214"/>
      <c r="AB511" s="214"/>
      <c r="AC511" s="214"/>
      <c r="AD511" s="214"/>
      <c r="AE511" s="214"/>
      <c r="AF511" s="214"/>
      <c r="AG511" s="214" t="s">
        <v>205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35">
        <v>260</v>
      </c>
      <c r="B512" s="236" t="s">
        <v>3388</v>
      </c>
      <c r="C512" s="246" t="s">
        <v>3389</v>
      </c>
      <c r="D512" s="237" t="s">
        <v>752</v>
      </c>
      <c r="E512" s="238">
        <v>0.10150000000000001</v>
      </c>
      <c r="F512" s="239"/>
      <c r="G512" s="240">
        <f>ROUND(E512*F512,2)</f>
        <v>0</v>
      </c>
      <c r="H512" s="239"/>
      <c r="I512" s="240">
        <f>ROUND(E512*H512,2)</f>
        <v>0</v>
      </c>
      <c r="J512" s="239"/>
      <c r="K512" s="240">
        <f>ROUND(E512*J512,2)</f>
        <v>0</v>
      </c>
      <c r="L512" s="240">
        <v>21</v>
      </c>
      <c r="M512" s="240">
        <f>G512*(1+L512/100)</f>
        <v>0</v>
      </c>
      <c r="N512" s="238">
        <v>6.8999999999999997E-4</v>
      </c>
      <c r="O512" s="238">
        <f>ROUND(E512*N512,2)</f>
        <v>0</v>
      </c>
      <c r="P512" s="238">
        <v>0</v>
      </c>
      <c r="Q512" s="238">
        <f>ROUND(E512*P512,2)</f>
        <v>0</v>
      </c>
      <c r="R512" s="240" t="s">
        <v>705</v>
      </c>
      <c r="S512" s="240" t="s">
        <v>190</v>
      </c>
      <c r="T512" s="241" t="s">
        <v>335</v>
      </c>
      <c r="U512" s="224">
        <v>0</v>
      </c>
      <c r="V512" s="224">
        <f>ROUND(E512*U512,2)</f>
        <v>0</v>
      </c>
      <c r="W512" s="224"/>
      <c r="X512" s="224" t="s">
        <v>706</v>
      </c>
      <c r="Y512" s="224" t="s">
        <v>193</v>
      </c>
      <c r="Z512" s="214"/>
      <c r="AA512" s="214"/>
      <c r="AB512" s="214"/>
      <c r="AC512" s="214"/>
      <c r="AD512" s="214"/>
      <c r="AE512" s="214"/>
      <c r="AF512" s="214"/>
      <c r="AG512" s="214" t="s">
        <v>748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2" x14ac:dyDescent="0.2">
      <c r="A513" s="221"/>
      <c r="B513" s="222"/>
      <c r="C513" s="249" t="s">
        <v>3390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4"/>
      <c r="AA513" s="214"/>
      <c r="AB513" s="214"/>
      <c r="AC513" s="214"/>
      <c r="AD513" s="214"/>
      <c r="AE513" s="214"/>
      <c r="AF513" s="214"/>
      <c r="AG513" s="214" t="s">
        <v>205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3" x14ac:dyDescent="0.2">
      <c r="A514" s="221"/>
      <c r="B514" s="222"/>
      <c r="C514" s="249" t="s">
        <v>3391</v>
      </c>
      <c r="D514" s="225"/>
      <c r="E514" s="226">
        <v>0.10150000000000001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4"/>
      <c r="AA514" s="214"/>
      <c r="AB514" s="214"/>
      <c r="AC514" s="214"/>
      <c r="AD514" s="214"/>
      <c r="AE514" s="214"/>
      <c r="AF514" s="214"/>
      <c r="AG514" s="214" t="s">
        <v>205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5">
        <v>261</v>
      </c>
      <c r="B515" s="236" t="s">
        <v>933</v>
      </c>
      <c r="C515" s="246" t="s">
        <v>934</v>
      </c>
      <c r="D515" s="237" t="s">
        <v>752</v>
      </c>
      <c r="E515" s="238">
        <v>0</v>
      </c>
      <c r="F515" s="239"/>
      <c r="G515" s="240">
        <f>ROUND(E515*F515,2)</f>
        <v>0</v>
      </c>
      <c r="H515" s="239"/>
      <c r="I515" s="240">
        <f>ROUND(E515*H515,2)</f>
        <v>0</v>
      </c>
      <c r="J515" s="239"/>
      <c r="K515" s="240">
        <f>ROUND(E515*J515,2)</f>
        <v>0</v>
      </c>
      <c r="L515" s="240">
        <v>21</v>
      </c>
      <c r="M515" s="240">
        <f>G515*(1+L515/100)</f>
        <v>0</v>
      </c>
      <c r="N515" s="238">
        <v>1.3600000000000001E-3</v>
      </c>
      <c r="O515" s="238">
        <f>ROUND(E515*N515,2)</f>
        <v>0</v>
      </c>
      <c r="P515" s="238">
        <v>0</v>
      </c>
      <c r="Q515" s="238">
        <f>ROUND(E515*P515,2)</f>
        <v>0</v>
      </c>
      <c r="R515" s="240" t="s">
        <v>705</v>
      </c>
      <c r="S515" s="240" t="s">
        <v>190</v>
      </c>
      <c r="T515" s="241" t="s">
        <v>335</v>
      </c>
      <c r="U515" s="224">
        <v>0</v>
      </c>
      <c r="V515" s="224">
        <f>ROUND(E515*U515,2)</f>
        <v>0</v>
      </c>
      <c r="W515" s="224"/>
      <c r="X515" s="224" t="s">
        <v>706</v>
      </c>
      <c r="Y515" s="224" t="s">
        <v>193</v>
      </c>
      <c r="Z515" s="214"/>
      <c r="AA515" s="214"/>
      <c r="AB515" s="214"/>
      <c r="AC515" s="214"/>
      <c r="AD515" s="214"/>
      <c r="AE515" s="214"/>
      <c r="AF515" s="214"/>
      <c r="AG515" s="214" t="s">
        <v>748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2" x14ac:dyDescent="0.2">
      <c r="A516" s="221"/>
      <c r="B516" s="222"/>
      <c r="C516" s="249" t="s">
        <v>852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4"/>
      <c r="AA516" s="214"/>
      <c r="AB516" s="214"/>
      <c r="AC516" s="214"/>
      <c r="AD516" s="214"/>
      <c r="AE516" s="214"/>
      <c r="AF516" s="214"/>
      <c r="AG516" s="214" t="s">
        <v>205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5">
        <v>262</v>
      </c>
      <c r="B517" s="236" t="s">
        <v>3195</v>
      </c>
      <c r="C517" s="246" t="s">
        <v>3196</v>
      </c>
      <c r="D517" s="237" t="s">
        <v>374</v>
      </c>
      <c r="E517" s="238">
        <v>1.093</v>
      </c>
      <c r="F517" s="239"/>
      <c r="G517" s="240">
        <f>ROUND(E517*F517,2)</f>
        <v>0</v>
      </c>
      <c r="H517" s="239"/>
      <c r="I517" s="240">
        <f>ROUND(E517*H517,2)</f>
        <v>0</v>
      </c>
      <c r="J517" s="239"/>
      <c r="K517" s="240">
        <f>ROUND(E517*J517,2)</f>
        <v>0</v>
      </c>
      <c r="L517" s="240">
        <v>21</v>
      </c>
      <c r="M517" s="240">
        <f>G517*(1+L517/100)</f>
        <v>0</v>
      </c>
      <c r="N517" s="238">
        <v>3.1800000000000001E-3</v>
      </c>
      <c r="O517" s="238">
        <f>ROUND(E517*N517,2)</f>
        <v>0</v>
      </c>
      <c r="P517" s="238">
        <v>0</v>
      </c>
      <c r="Q517" s="238">
        <f>ROUND(E517*P517,2)</f>
        <v>0</v>
      </c>
      <c r="R517" s="240" t="s">
        <v>705</v>
      </c>
      <c r="S517" s="240" t="s">
        <v>190</v>
      </c>
      <c r="T517" s="241" t="s">
        <v>335</v>
      </c>
      <c r="U517" s="224">
        <v>0</v>
      </c>
      <c r="V517" s="224">
        <f>ROUND(E517*U517,2)</f>
        <v>0</v>
      </c>
      <c r="W517" s="224"/>
      <c r="X517" s="224" t="s">
        <v>706</v>
      </c>
      <c r="Y517" s="224" t="s">
        <v>193</v>
      </c>
      <c r="Z517" s="214"/>
      <c r="AA517" s="214"/>
      <c r="AB517" s="214"/>
      <c r="AC517" s="214"/>
      <c r="AD517" s="214"/>
      <c r="AE517" s="214"/>
      <c r="AF517" s="214"/>
      <c r="AG517" s="214" t="s">
        <v>938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2" x14ac:dyDescent="0.2">
      <c r="A518" s="221"/>
      <c r="B518" s="222"/>
      <c r="C518" s="249" t="s">
        <v>3392</v>
      </c>
      <c r="D518" s="225"/>
      <c r="E518" s="226">
        <v>1.093</v>
      </c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4"/>
      <c r="AA518" s="214"/>
      <c r="AB518" s="214"/>
      <c r="AC518" s="214"/>
      <c r="AD518" s="214"/>
      <c r="AE518" s="214"/>
      <c r="AF518" s="214"/>
      <c r="AG518" s="214" t="s">
        <v>205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3" x14ac:dyDescent="0.2">
      <c r="A519" s="221"/>
      <c r="B519" s="222"/>
      <c r="C519" s="249" t="s">
        <v>940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4"/>
      <c r="AA519" s="214"/>
      <c r="AB519" s="214"/>
      <c r="AC519" s="214"/>
      <c r="AD519" s="214"/>
      <c r="AE519" s="214"/>
      <c r="AF519" s="214"/>
      <c r="AG519" s="214" t="s">
        <v>205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5">
        <v>263</v>
      </c>
      <c r="B520" s="236" t="s">
        <v>3393</v>
      </c>
      <c r="C520" s="246" t="s">
        <v>3394</v>
      </c>
      <c r="D520" s="237" t="s">
        <v>752</v>
      </c>
      <c r="E520" s="238">
        <v>0</v>
      </c>
      <c r="F520" s="239"/>
      <c r="G520" s="240">
        <f>ROUND(E520*F520,2)</f>
        <v>0</v>
      </c>
      <c r="H520" s="239"/>
      <c r="I520" s="240">
        <f>ROUND(E520*H520,2)</f>
        <v>0</v>
      </c>
      <c r="J520" s="239"/>
      <c r="K520" s="240">
        <f>ROUND(E520*J520,2)</f>
        <v>0</v>
      </c>
      <c r="L520" s="240">
        <v>21</v>
      </c>
      <c r="M520" s="240">
        <f>G520*(1+L520/100)</f>
        <v>0</v>
      </c>
      <c r="N520" s="238">
        <v>7.3999999999999999E-4</v>
      </c>
      <c r="O520" s="238">
        <f>ROUND(E520*N520,2)</f>
        <v>0</v>
      </c>
      <c r="P520" s="238">
        <v>0</v>
      </c>
      <c r="Q520" s="238">
        <f>ROUND(E520*P520,2)</f>
        <v>0</v>
      </c>
      <c r="R520" s="240" t="s">
        <v>705</v>
      </c>
      <c r="S520" s="240" t="s">
        <v>190</v>
      </c>
      <c r="T520" s="241" t="s">
        <v>335</v>
      </c>
      <c r="U520" s="224">
        <v>0</v>
      </c>
      <c r="V520" s="224">
        <f>ROUND(E520*U520,2)</f>
        <v>0</v>
      </c>
      <c r="W520" s="224"/>
      <c r="X520" s="224" t="s">
        <v>706</v>
      </c>
      <c r="Y520" s="224" t="s">
        <v>193</v>
      </c>
      <c r="Z520" s="214"/>
      <c r="AA520" s="214"/>
      <c r="AB520" s="214"/>
      <c r="AC520" s="214"/>
      <c r="AD520" s="214"/>
      <c r="AE520" s="214"/>
      <c r="AF520" s="214"/>
      <c r="AG520" s="214" t="s">
        <v>748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2" x14ac:dyDescent="0.2">
      <c r="A521" s="221"/>
      <c r="B521" s="222"/>
      <c r="C521" s="249" t="s">
        <v>852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4"/>
      <c r="AA521" s="214"/>
      <c r="AB521" s="214"/>
      <c r="AC521" s="214"/>
      <c r="AD521" s="214"/>
      <c r="AE521" s="214"/>
      <c r="AF521" s="214"/>
      <c r="AG521" s="214" t="s">
        <v>205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35">
        <v>264</v>
      </c>
      <c r="B522" s="236" t="s">
        <v>3395</v>
      </c>
      <c r="C522" s="246" t="s">
        <v>3396</v>
      </c>
      <c r="D522" s="237" t="s">
        <v>752</v>
      </c>
      <c r="E522" s="238">
        <v>0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6.2E-4</v>
      </c>
      <c r="O522" s="238">
        <f>ROUND(E522*N522,2)</f>
        <v>0</v>
      </c>
      <c r="P522" s="238">
        <v>0</v>
      </c>
      <c r="Q522" s="238">
        <f>ROUND(E522*P522,2)</f>
        <v>0</v>
      </c>
      <c r="R522" s="240" t="s">
        <v>705</v>
      </c>
      <c r="S522" s="240" t="s">
        <v>190</v>
      </c>
      <c r="T522" s="241" t="s">
        <v>335</v>
      </c>
      <c r="U522" s="224">
        <v>0</v>
      </c>
      <c r="V522" s="224">
        <f>ROUND(E522*U522,2)</f>
        <v>0</v>
      </c>
      <c r="W522" s="224"/>
      <c r="X522" s="224" t="s">
        <v>706</v>
      </c>
      <c r="Y522" s="224" t="s">
        <v>193</v>
      </c>
      <c r="Z522" s="214"/>
      <c r="AA522" s="214"/>
      <c r="AB522" s="214"/>
      <c r="AC522" s="214"/>
      <c r="AD522" s="214"/>
      <c r="AE522" s="214"/>
      <c r="AF522" s="214"/>
      <c r="AG522" s="214" t="s">
        <v>748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2" x14ac:dyDescent="0.2">
      <c r="A523" s="221"/>
      <c r="B523" s="222"/>
      <c r="C523" s="249" t="s">
        <v>852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4"/>
      <c r="AA523" s="214"/>
      <c r="AB523" s="214"/>
      <c r="AC523" s="214"/>
      <c r="AD523" s="214"/>
      <c r="AE523" s="214"/>
      <c r="AF523" s="214"/>
      <c r="AG523" s="214" t="s">
        <v>205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5">
        <v>265</v>
      </c>
      <c r="B524" s="236" t="s">
        <v>3397</v>
      </c>
      <c r="C524" s="246" t="s">
        <v>3398</v>
      </c>
      <c r="D524" s="237" t="s">
        <v>752</v>
      </c>
      <c r="E524" s="238">
        <v>0</v>
      </c>
      <c r="F524" s="239"/>
      <c r="G524" s="240">
        <f>ROUND(E524*F524,2)</f>
        <v>0</v>
      </c>
      <c r="H524" s="239"/>
      <c r="I524" s="240">
        <f>ROUND(E524*H524,2)</f>
        <v>0</v>
      </c>
      <c r="J524" s="239"/>
      <c r="K524" s="240">
        <f>ROUND(E524*J524,2)</f>
        <v>0</v>
      </c>
      <c r="L524" s="240">
        <v>21</v>
      </c>
      <c r="M524" s="240">
        <f>G524*(1+L524/100)</f>
        <v>0</v>
      </c>
      <c r="N524" s="238">
        <v>6.0699999999999999E-3</v>
      </c>
      <c r="O524" s="238">
        <f>ROUND(E524*N524,2)</f>
        <v>0</v>
      </c>
      <c r="P524" s="238">
        <v>0</v>
      </c>
      <c r="Q524" s="238">
        <f>ROUND(E524*P524,2)</f>
        <v>0</v>
      </c>
      <c r="R524" s="240" t="s">
        <v>705</v>
      </c>
      <c r="S524" s="240" t="s">
        <v>190</v>
      </c>
      <c r="T524" s="241" t="s">
        <v>335</v>
      </c>
      <c r="U524" s="224">
        <v>0</v>
      </c>
      <c r="V524" s="224">
        <f>ROUND(E524*U524,2)</f>
        <v>0</v>
      </c>
      <c r="W524" s="224"/>
      <c r="X524" s="224" t="s">
        <v>706</v>
      </c>
      <c r="Y524" s="224" t="s">
        <v>193</v>
      </c>
      <c r="Z524" s="214"/>
      <c r="AA524" s="214"/>
      <c r="AB524" s="214"/>
      <c r="AC524" s="214"/>
      <c r="AD524" s="214"/>
      <c r="AE524" s="214"/>
      <c r="AF524" s="214"/>
      <c r="AG524" s="214" t="s">
        <v>748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2" x14ac:dyDescent="0.2">
      <c r="A525" s="221"/>
      <c r="B525" s="222"/>
      <c r="C525" s="249" t="s">
        <v>852</v>
      </c>
      <c r="D525" s="225"/>
      <c r="E525" s="226"/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4"/>
      <c r="AA525" s="214"/>
      <c r="AB525" s="214"/>
      <c r="AC525" s="214"/>
      <c r="AD525" s="214"/>
      <c r="AE525" s="214"/>
      <c r="AF525" s="214"/>
      <c r="AG525" s="214" t="s">
        <v>205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35">
        <v>267</v>
      </c>
      <c r="B526" s="236" t="s">
        <v>941</v>
      </c>
      <c r="C526" s="246" t="s">
        <v>942</v>
      </c>
      <c r="D526" s="237" t="s">
        <v>752</v>
      </c>
      <c r="E526" s="238">
        <v>0</v>
      </c>
      <c r="F526" s="239"/>
      <c r="G526" s="240">
        <f>ROUND(E526*F526,2)</f>
        <v>0</v>
      </c>
      <c r="H526" s="239"/>
      <c r="I526" s="240">
        <f>ROUND(E526*H526,2)</f>
        <v>0</v>
      </c>
      <c r="J526" s="239"/>
      <c r="K526" s="240">
        <f>ROUND(E526*J526,2)</f>
        <v>0</v>
      </c>
      <c r="L526" s="240">
        <v>21</v>
      </c>
      <c r="M526" s="240">
        <f>G526*(1+L526/100)</f>
        <v>0</v>
      </c>
      <c r="N526" s="238">
        <v>3.8E-3</v>
      </c>
      <c r="O526" s="238">
        <f>ROUND(E526*N526,2)</f>
        <v>0</v>
      </c>
      <c r="P526" s="238">
        <v>0</v>
      </c>
      <c r="Q526" s="238">
        <f>ROUND(E526*P526,2)</f>
        <v>0</v>
      </c>
      <c r="R526" s="240" t="s">
        <v>705</v>
      </c>
      <c r="S526" s="240" t="s">
        <v>190</v>
      </c>
      <c r="T526" s="241" t="s">
        <v>335</v>
      </c>
      <c r="U526" s="224">
        <v>0</v>
      </c>
      <c r="V526" s="224">
        <f>ROUND(E526*U526,2)</f>
        <v>0</v>
      </c>
      <c r="W526" s="224"/>
      <c r="X526" s="224" t="s">
        <v>706</v>
      </c>
      <c r="Y526" s="224" t="s">
        <v>193</v>
      </c>
      <c r="Z526" s="214"/>
      <c r="AA526" s="214"/>
      <c r="AB526" s="214"/>
      <c r="AC526" s="214"/>
      <c r="AD526" s="214"/>
      <c r="AE526" s="214"/>
      <c r="AF526" s="214"/>
      <c r="AG526" s="214" t="s">
        <v>748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2" x14ac:dyDescent="0.2">
      <c r="A527" s="221"/>
      <c r="B527" s="222"/>
      <c r="C527" s="249" t="s">
        <v>852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4"/>
      <c r="AA527" s="214"/>
      <c r="AB527" s="214"/>
      <c r="AC527" s="214"/>
      <c r="AD527" s="214"/>
      <c r="AE527" s="214"/>
      <c r="AF527" s="214"/>
      <c r="AG527" s="214" t="s">
        <v>205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5">
        <v>268</v>
      </c>
      <c r="B528" s="236" t="s">
        <v>944</v>
      </c>
      <c r="C528" s="246" t="s">
        <v>945</v>
      </c>
      <c r="D528" s="237" t="s">
        <v>752</v>
      </c>
      <c r="E528" s="238">
        <v>0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3.3E-3</v>
      </c>
      <c r="O528" s="238">
        <f>ROUND(E528*N528,2)</f>
        <v>0</v>
      </c>
      <c r="P528" s="238">
        <v>0</v>
      </c>
      <c r="Q528" s="238">
        <f>ROUND(E528*P528,2)</f>
        <v>0</v>
      </c>
      <c r="R528" s="240" t="s">
        <v>705</v>
      </c>
      <c r="S528" s="240" t="s">
        <v>190</v>
      </c>
      <c r="T528" s="241" t="s">
        <v>335</v>
      </c>
      <c r="U528" s="224">
        <v>0</v>
      </c>
      <c r="V528" s="224">
        <f>ROUND(E528*U528,2)</f>
        <v>0</v>
      </c>
      <c r="W528" s="224"/>
      <c r="X528" s="224" t="s">
        <v>706</v>
      </c>
      <c r="Y528" s="224" t="s">
        <v>193</v>
      </c>
      <c r="Z528" s="214"/>
      <c r="AA528" s="214"/>
      <c r="AB528" s="214"/>
      <c r="AC528" s="214"/>
      <c r="AD528" s="214"/>
      <c r="AE528" s="214"/>
      <c r="AF528" s="214"/>
      <c r="AG528" s="214" t="s">
        <v>748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2" x14ac:dyDescent="0.2">
      <c r="A529" s="221"/>
      <c r="B529" s="222"/>
      <c r="C529" s="249" t="s">
        <v>852</v>
      </c>
      <c r="D529" s="225"/>
      <c r="E529" s="226"/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4"/>
      <c r="AA529" s="214"/>
      <c r="AB529" s="214"/>
      <c r="AC529" s="214"/>
      <c r="AD529" s="214"/>
      <c r="AE529" s="214"/>
      <c r="AF529" s="214"/>
      <c r="AG529" s="214" t="s">
        <v>205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5">
        <v>269</v>
      </c>
      <c r="B530" s="236" t="s">
        <v>3399</v>
      </c>
      <c r="C530" s="246" t="s">
        <v>3400</v>
      </c>
      <c r="D530" s="237" t="s">
        <v>752</v>
      </c>
      <c r="E530" s="238">
        <v>0</v>
      </c>
      <c r="F530" s="239"/>
      <c r="G530" s="240">
        <f>ROUND(E530*F530,2)</f>
        <v>0</v>
      </c>
      <c r="H530" s="239"/>
      <c r="I530" s="240">
        <f>ROUND(E530*H530,2)</f>
        <v>0</v>
      </c>
      <c r="J530" s="239"/>
      <c r="K530" s="240">
        <f>ROUND(E530*J530,2)</f>
        <v>0</v>
      </c>
      <c r="L530" s="240">
        <v>21</v>
      </c>
      <c r="M530" s="240">
        <f>G530*(1+L530/100)</f>
        <v>0</v>
      </c>
      <c r="N530" s="238">
        <v>3.3E-3</v>
      </c>
      <c r="O530" s="238">
        <f>ROUND(E530*N530,2)</f>
        <v>0</v>
      </c>
      <c r="P530" s="238">
        <v>0</v>
      </c>
      <c r="Q530" s="238">
        <f>ROUND(E530*P530,2)</f>
        <v>0</v>
      </c>
      <c r="R530" s="240" t="s">
        <v>705</v>
      </c>
      <c r="S530" s="240" t="s">
        <v>190</v>
      </c>
      <c r="T530" s="241" t="s">
        <v>335</v>
      </c>
      <c r="U530" s="224">
        <v>0</v>
      </c>
      <c r="V530" s="224">
        <f>ROUND(E530*U530,2)</f>
        <v>0</v>
      </c>
      <c r="W530" s="224"/>
      <c r="X530" s="224" t="s">
        <v>706</v>
      </c>
      <c r="Y530" s="224" t="s">
        <v>193</v>
      </c>
      <c r="Z530" s="214"/>
      <c r="AA530" s="214"/>
      <c r="AB530" s="214"/>
      <c r="AC530" s="214"/>
      <c r="AD530" s="214"/>
      <c r="AE530" s="214"/>
      <c r="AF530" s="214"/>
      <c r="AG530" s="214" t="s">
        <v>748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2" x14ac:dyDescent="0.2">
      <c r="A531" s="221"/>
      <c r="B531" s="222"/>
      <c r="C531" s="249" t="s">
        <v>852</v>
      </c>
      <c r="D531" s="225"/>
      <c r="E531" s="226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4"/>
      <c r="AA531" s="214"/>
      <c r="AB531" s="214"/>
      <c r="AC531" s="214"/>
      <c r="AD531" s="214"/>
      <c r="AE531" s="214"/>
      <c r="AF531" s="214"/>
      <c r="AG531" s="214" t="s">
        <v>205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35">
        <v>270</v>
      </c>
      <c r="B532" s="236" t="s">
        <v>946</v>
      </c>
      <c r="C532" s="246" t="s">
        <v>947</v>
      </c>
      <c r="D532" s="237" t="s">
        <v>752</v>
      </c>
      <c r="E532" s="238">
        <v>0</v>
      </c>
      <c r="F532" s="239"/>
      <c r="G532" s="240">
        <f>ROUND(E532*F532,2)</f>
        <v>0</v>
      </c>
      <c r="H532" s="239"/>
      <c r="I532" s="240">
        <f>ROUND(E532*H532,2)</f>
        <v>0</v>
      </c>
      <c r="J532" s="239"/>
      <c r="K532" s="240">
        <f>ROUND(E532*J532,2)</f>
        <v>0</v>
      </c>
      <c r="L532" s="240">
        <v>21</v>
      </c>
      <c r="M532" s="240">
        <f>G532*(1+L532/100)</f>
        <v>0</v>
      </c>
      <c r="N532" s="238">
        <v>3.3E-3</v>
      </c>
      <c r="O532" s="238">
        <f>ROUND(E532*N532,2)</f>
        <v>0</v>
      </c>
      <c r="P532" s="238">
        <v>0</v>
      </c>
      <c r="Q532" s="238">
        <f>ROUND(E532*P532,2)</f>
        <v>0</v>
      </c>
      <c r="R532" s="240" t="s">
        <v>705</v>
      </c>
      <c r="S532" s="240" t="s">
        <v>190</v>
      </c>
      <c r="T532" s="241" t="s">
        <v>335</v>
      </c>
      <c r="U532" s="224">
        <v>0</v>
      </c>
      <c r="V532" s="224">
        <f>ROUND(E532*U532,2)</f>
        <v>0</v>
      </c>
      <c r="W532" s="224"/>
      <c r="X532" s="224" t="s">
        <v>706</v>
      </c>
      <c r="Y532" s="224" t="s">
        <v>193</v>
      </c>
      <c r="Z532" s="214"/>
      <c r="AA532" s="214"/>
      <c r="AB532" s="214"/>
      <c r="AC532" s="214"/>
      <c r="AD532" s="214"/>
      <c r="AE532" s="214"/>
      <c r="AF532" s="214"/>
      <c r="AG532" s="214" t="s">
        <v>748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2" x14ac:dyDescent="0.2">
      <c r="A533" s="221"/>
      <c r="B533" s="222"/>
      <c r="C533" s="249" t="s">
        <v>852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4"/>
      <c r="AA533" s="214"/>
      <c r="AB533" s="214"/>
      <c r="AC533" s="214"/>
      <c r="AD533" s="214"/>
      <c r="AE533" s="214"/>
      <c r="AF533" s="214"/>
      <c r="AG533" s="214" t="s">
        <v>205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271</v>
      </c>
      <c r="B534" s="236" t="s">
        <v>948</v>
      </c>
      <c r="C534" s="246" t="s">
        <v>949</v>
      </c>
      <c r="D534" s="237" t="s">
        <v>752</v>
      </c>
      <c r="E534" s="238">
        <v>0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2.4000000000000001E-4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705</v>
      </c>
      <c r="S534" s="240" t="s">
        <v>190</v>
      </c>
      <c r="T534" s="241" t="s">
        <v>335</v>
      </c>
      <c r="U534" s="224">
        <v>0</v>
      </c>
      <c r="V534" s="224">
        <f>ROUND(E534*U534,2)</f>
        <v>0</v>
      </c>
      <c r="W534" s="224"/>
      <c r="X534" s="224" t="s">
        <v>706</v>
      </c>
      <c r="Y534" s="224" t="s">
        <v>193</v>
      </c>
      <c r="Z534" s="214"/>
      <c r="AA534" s="214"/>
      <c r="AB534" s="214"/>
      <c r="AC534" s="214"/>
      <c r="AD534" s="214"/>
      <c r="AE534" s="214"/>
      <c r="AF534" s="214"/>
      <c r="AG534" s="214" t="s">
        <v>748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2" x14ac:dyDescent="0.2">
      <c r="A535" s="221"/>
      <c r="B535" s="222"/>
      <c r="C535" s="249" t="s">
        <v>852</v>
      </c>
      <c r="D535" s="225"/>
      <c r="E535" s="226"/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4"/>
      <c r="AA535" s="214"/>
      <c r="AB535" s="214"/>
      <c r="AC535" s="214"/>
      <c r="AD535" s="214"/>
      <c r="AE535" s="214"/>
      <c r="AF535" s="214"/>
      <c r="AG535" s="214" t="s">
        <v>205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5">
        <v>273</v>
      </c>
      <c r="B536" s="236" t="s">
        <v>950</v>
      </c>
      <c r="C536" s="246" t="s">
        <v>951</v>
      </c>
      <c r="D536" s="237" t="s">
        <v>752</v>
      </c>
      <c r="E536" s="238">
        <v>0</v>
      </c>
      <c r="F536" s="239"/>
      <c r="G536" s="240">
        <f>ROUND(E536*F536,2)</f>
        <v>0</v>
      </c>
      <c r="H536" s="239"/>
      <c r="I536" s="240">
        <f>ROUND(E536*H536,2)</f>
        <v>0</v>
      </c>
      <c r="J536" s="239"/>
      <c r="K536" s="240">
        <f>ROUND(E536*J536,2)</f>
        <v>0</v>
      </c>
      <c r="L536" s="240">
        <v>21</v>
      </c>
      <c r="M536" s="240">
        <f>G536*(1+L536/100)</f>
        <v>0</v>
      </c>
      <c r="N536" s="238">
        <v>5.9999999999999995E-4</v>
      </c>
      <c r="O536" s="238">
        <f>ROUND(E536*N536,2)</f>
        <v>0</v>
      </c>
      <c r="P536" s="238">
        <v>0</v>
      </c>
      <c r="Q536" s="238">
        <f>ROUND(E536*P536,2)</f>
        <v>0</v>
      </c>
      <c r="R536" s="240" t="s">
        <v>705</v>
      </c>
      <c r="S536" s="240" t="s">
        <v>190</v>
      </c>
      <c r="T536" s="241" t="s">
        <v>335</v>
      </c>
      <c r="U536" s="224">
        <v>0</v>
      </c>
      <c r="V536" s="224">
        <f>ROUND(E536*U536,2)</f>
        <v>0</v>
      </c>
      <c r="W536" s="224"/>
      <c r="X536" s="224" t="s">
        <v>706</v>
      </c>
      <c r="Y536" s="224" t="s">
        <v>193</v>
      </c>
      <c r="Z536" s="214"/>
      <c r="AA536" s="214"/>
      <c r="AB536" s="214"/>
      <c r="AC536" s="214"/>
      <c r="AD536" s="214"/>
      <c r="AE536" s="214"/>
      <c r="AF536" s="214"/>
      <c r="AG536" s="214" t="s">
        <v>748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2" x14ac:dyDescent="0.2">
      <c r="A537" s="221"/>
      <c r="B537" s="222"/>
      <c r="C537" s="249" t="s">
        <v>852</v>
      </c>
      <c r="D537" s="225"/>
      <c r="E537" s="226"/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4"/>
      <c r="AA537" s="214"/>
      <c r="AB537" s="214"/>
      <c r="AC537" s="214"/>
      <c r="AD537" s="214"/>
      <c r="AE537" s="214"/>
      <c r="AF537" s="214"/>
      <c r="AG537" s="214" t="s">
        <v>205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35">
        <v>278</v>
      </c>
      <c r="B538" s="236" t="s">
        <v>960</v>
      </c>
      <c r="C538" s="246" t="s">
        <v>961</v>
      </c>
      <c r="D538" s="237" t="s">
        <v>752</v>
      </c>
      <c r="E538" s="238">
        <v>1</v>
      </c>
      <c r="F538" s="239"/>
      <c r="G538" s="240">
        <f>ROUND(E538*F538,2)</f>
        <v>0</v>
      </c>
      <c r="H538" s="239"/>
      <c r="I538" s="240">
        <f>ROUND(E538*H538,2)</f>
        <v>0</v>
      </c>
      <c r="J538" s="239"/>
      <c r="K538" s="240">
        <f>ROUND(E538*J538,2)</f>
        <v>0</v>
      </c>
      <c r="L538" s="240">
        <v>21</v>
      </c>
      <c r="M538" s="240">
        <f>G538*(1+L538/100)</f>
        <v>0</v>
      </c>
      <c r="N538" s="238">
        <v>1.1299999999999999E-2</v>
      </c>
      <c r="O538" s="238">
        <f>ROUND(E538*N538,2)</f>
        <v>0.01</v>
      </c>
      <c r="P538" s="238">
        <v>0</v>
      </c>
      <c r="Q538" s="238">
        <f>ROUND(E538*P538,2)</f>
        <v>0</v>
      </c>
      <c r="R538" s="240" t="s">
        <v>705</v>
      </c>
      <c r="S538" s="240" t="s">
        <v>190</v>
      </c>
      <c r="T538" s="241" t="s">
        <v>335</v>
      </c>
      <c r="U538" s="224">
        <v>0</v>
      </c>
      <c r="V538" s="224">
        <f>ROUND(E538*U538,2)</f>
        <v>0</v>
      </c>
      <c r="W538" s="224"/>
      <c r="X538" s="224" t="s">
        <v>706</v>
      </c>
      <c r="Y538" s="224" t="s">
        <v>193</v>
      </c>
      <c r="Z538" s="214"/>
      <c r="AA538" s="214"/>
      <c r="AB538" s="214"/>
      <c r="AC538" s="214"/>
      <c r="AD538" s="214"/>
      <c r="AE538" s="214"/>
      <c r="AF538" s="214"/>
      <c r="AG538" s="214" t="s">
        <v>748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2" x14ac:dyDescent="0.2">
      <c r="A539" s="221"/>
      <c r="B539" s="222"/>
      <c r="C539" s="249" t="s">
        <v>2724</v>
      </c>
      <c r="D539" s="225"/>
      <c r="E539" s="226">
        <v>1</v>
      </c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4"/>
      <c r="AA539" s="214"/>
      <c r="AB539" s="214"/>
      <c r="AC539" s="214"/>
      <c r="AD539" s="214"/>
      <c r="AE539" s="214"/>
      <c r="AF539" s="214"/>
      <c r="AG539" s="214" t="s">
        <v>205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3" x14ac:dyDescent="0.2">
      <c r="A540" s="221"/>
      <c r="B540" s="222"/>
      <c r="C540" s="249" t="s">
        <v>919</v>
      </c>
      <c r="D540" s="225"/>
      <c r="E540" s="226"/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4"/>
      <c r="AA540" s="214"/>
      <c r="AB540" s="214"/>
      <c r="AC540" s="214"/>
      <c r="AD540" s="214"/>
      <c r="AE540" s="214"/>
      <c r="AF540" s="214"/>
      <c r="AG540" s="214" t="s">
        <v>205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45" outlineLevel="1" x14ac:dyDescent="0.2">
      <c r="A541" s="235">
        <v>282</v>
      </c>
      <c r="B541" s="236" t="s">
        <v>968</v>
      </c>
      <c r="C541" s="246" t="s">
        <v>969</v>
      </c>
      <c r="D541" s="237" t="s">
        <v>752</v>
      </c>
      <c r="E541" s="238">
        <v>1</v>
      </c>
      <c r="F541" s="239"/>
      <c r="G541" s="240">
        <f>ROUND(E541*F541,2)</f>
        <v>0</v>
      </c>
      <c r="H541" s="239"/>
      <c r="I541" s="240">
        <f>ROUND(E541*H541,2)</f>
        <v>0</v>
      </c>
      <c r="J541" s="239"/>
      <c r="K541" s="240">
        <f>ROUND(E541*J541,2)</f>
        <v>0</v>
      </c>
      <c r="L541" s="240">
        <v>21</v>
      </c>
      <c r="M541" s="240">
        <f>G541*(1+L541/100)</f>
        <v>0</v>
      </c>
      <c r="N541" s="238">
        <v>2.4500000000000001E-2</v>
      </c>
      <c r="O541" s="238">
        <f>ROUND(E541*N541,2)</f>
        <v>0.02</v>
      </c>
      <c r="P541" s="238">
        <v>0</v>
      </c>
      <c r="Q541" s="238">
        <f>ROUND(E541*P541,2)</f>
        <v>0</v>
      </c>
      <c r="R541" s="240" t="s">
        <v>705</v>
      </c>
      <c r="S541" s="240" t="s">
        <v>190</v>
      </c>
      <c r="T541" s="241" t="s">
        <v>335</v>
      </c>
      <c r="U541" s="224">
        <v>0</v>
      </c>
      <c r="V541" s="224">
        <f>ROUND(E541*U541,2)</f>
        <v>0</v>
      </c>
      <c r="W541" s="224"/>
      <c r="X541" s="224" t="s">
        <v>706</v>
      </c>
      <c r="Y541" s="224" t="s">
        <v>193</v>
      </c>
      <c r="Z541" s="214"/>
      <c r="AA541" s="214"/>
      <c r="AB541" s="214"/>
      <c r="AC541" s="214"/>
      <c r="AD541" s="214"/>
      <c r="AE541" s="214"/>
      <c r="AF541" s="214"/>
      <c r="AG541" s="214" t="s">
        <v>707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2" x14ac:dyDescent="0.2">
      <c r="A542" s="221"/>
      <c r="B542" s="222"/>
      <c r="C542" s="249" t="s">
        <v>2727</v>
      </c>
      <c r="D542" s="225"/>
      <c r="E542" s="226">
        <v>1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4"/>
      <c r="AA542" s="214"/>
      <c r="AB542" s="214"/>
      <c r="AC542" s="214"/>
      <c r="AD542" s="214"/>
      <c r="AE542" s="214"/>
      <c r="AF542" s="214"/>
      <c r="AG542" s="214" t="s">
        <v>205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33.75" outlineLevel="1" x14ac:dyDescent="0.2">
      <c r="A543" s="235">
        <v>283</v>
      </c>
      <c r="B543" s="236" t="s">
        <v>3401</v>
      </c>
      <c r="C543" s="246" t="s">
        <v>3402</v>
      </c>
      <c r="D543" s="237" t="s">
        <v>752</v>
      </c>
      <c r="E543" s="238">
        <v>0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5.8000000000000003E-2</v>
      </c>
      <c r="O543" s="238">
        <f>ROUND(E543*N543,2)</f>
        <v>0</v>
      </c>
      <c r="P543" s="238">
        <v>0</v>
      </c>
      <c r="Q543" s="238">
        <f>ROUND(E543*P543,2)</f>
        <v>0</v>
      </c>
      <c r="R543" s="240" t="s">
        <v>705</v>
      </c>
      <c r="S543" s="240" t="s">
        <v>190</v>
      </c>
      <c r="T543" s="241" t="s">
        <v>335</v>
      </c>
      <c r="U543" s="224">
        <v>0</v>
      </c>
      <c r="V543" s="224">
        <f>ROUND(E543*U543,2)</f>
        <v>0</v>
      </c>
      <c r="W543" s="224"/>
      <c r="X543" s="224" t="s">
        <v>706</v>
      </c>
      <c r="Y543" s="224" t="s">
        <v>193</v>
      </c>
      <c r="Z543" s="214"/>
      <c r="AA543" s="214"/>
      <c r="AB543" s="214"/>
      <c r="AC543" s="214"/>
      <c r="AD543" s="214"/>
      <c r="AE543" s="214"/>
      <c r="AF543" s="214"/>
      <c r="AG543" s="214" t="s">
        <v>748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2" x14ac:dyDescent="0.2">
      <c r="A544" s="221"/>
      <c r="B544" s="222"/>
      <c r="C544" s="249" t="s">
        <v>852</v>
      </c>
      <c r="D544" s="225"/>
      <c r="E544" s="226"/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4"/>
      <c r="AA544" s="214"/>
      <c r="AB544" s="214"/>
      <c r="AC544" s="214"/>
      <c r="AD544" s="214"/>
      <c r="AE544" s="214"/>
      <c r="AF544" s="214"/>
      <c r="AG544" s="214" t="s">
        <v>205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5">
        <v>286</v>
      </c>
      <c r="B545" s="236" t="s">
        <v>3403</v>
      </c>
      <c r="C545" s="246" t="s">
        <v>3404</v>
      </c>
      <c r="D545" s="237" t="s">
        <v>752</v>
      </c>
      <c r="E545" s="238">
        <v>0</v>
      </c>
      <c r="F545" s="239"/>
      <c r="G545" s="240">
        <f>ROUND(E545*F545,2)</f>
        <v>0</v>
      </c>
      <c r="H545" s="239"/>
      <c r="I545" s="240">
        <f>ROUND(E545*H545,2)</f>
        <v>0</v>
      </c>
      <c r="J545" s="239"/>
      <c r="K545" s="240">
        <f>ROUND(E545*J545,2)</f>
        <v>0</v>
      </c>
      <c r="L545" s="240">
        <v>21</v>
      </c>
      <c r="M545" s="240">
        <f>G545*(1+L545/100)</f>
        <v>0</v>
      </c>
      <c r="N545" s="238">
        <v>6.9000000000000006E-2</v>
      </c>
      <c r="O545" s="238">
        <f>ROUND(E545*N545,2)</f>
        <v>0</v>
      </c>
      <c r="P545" s="238">
        <v>0</v>
      </c>
      <c r="Q545" s="238">
        <f>ROUND(E545*P545,2)</f>
        <v>0</v>
      </c>
      <c r="R545" s="240" t="s">
        <v>705</v>
      </c>
      <c r="S545" s="240" t="s">
        <v>190</v>
      </c>
      <c r="T545" s="241" t="s">
        <v>335</v>
      </c>
      <c r="U545" s="224">
        <v>0</v>
      </c>
      <c r="V545" s="224">
        <f>ROUND(E545*U545,2)</f>
        <v>0</v>
      </c>
      <c r="W545" s="224"/>
      <c r="X545" s="224" t="s">
        <v>706</v>
      </c>
      <c r="Y545" s="224" t="s">
        <v>193</v>
      </c>
      <c r="Z545" s="214"/>
      <c r="AA545" s="214"/>
      <c r="AB545" s="214"/>
      <c r="AC545" s="214"/>
      <c r="AD545" s="214"/>
      <c r="AE545" s="214"/>
      <c r="AF545" s="214"/>
      <c r="AG545" s="214" t="s">
        <v>748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2" x14ac:dyDescent="0.2">
      <c r="A546" s="221"/>
      <c r="B546" s="222"/>
      <c r="C546" s="249" t="s">
        <v>852</v>
      </c>
      <c r="D546" s="225"/>
      <c r="E546" s="226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4"/>
      <c r="AA546" s="214"/>
      <c r="AB546" s="214"/>
      <c r="AC546" s="214"/>
      <c r="AD546" s="214"/>
      <c r="AE546" s="214"/>
      <c r="AF546" s="214"/>
      <c r="AG546" s="214" t="s">
        <v>205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5">
        <v>288</v>
      </c>
      <c r="B547" s="236" t="s">
        <v>976</v>
      </c>
      <c r="C547" s="246" t="s">
        <v>977</v>
      </c>
      <c r="D547" s="237" t="s">
        <v>752</v>
      </c>
      <c r="E547" s="238">
        <v>1</v>
      </c>
      <c r="F547" s="239"/>
      <c r="G547" s="240">
        <f>ROUND(E547*F547,2)</f>
        <v>0</v>
      </c>
      <c r="H547" s="239"/>
      <c r="I547" s="240">
        <f>ROUND(E547*H547,2)</f>
        <v>0</v>
      </c>
      <c r="J547" s="239"/>
      <c r="K547" s="240">
        <f>ROUND(E547*J547,2)</f>
        <v>0</v>
      </c>
      <c r="L547" s="240">
        <v>21</v>
      </c>
      <c r="M547" s="240">
        <f>G547*(1+L547/100)</f>
        <v>0</v>
      </c>
      <c r="N547" s="238">
        <v>0</v>
      </c>
      <c r="O547" s="238">
        <f>ROUND(E547*N547,2)</f>
        <v>0</v>
      </c>
      <c r="P547" s="238">
        <v>0</v>
      </c>
      <c r="Q547" s="238">
        <f>ROUND(E547*P547,2)</f>
        <v>0</v>
      </c>
      <c r="R547" s="240" t="s">
        <v>705</v>
      </c>
      <c r="S547" s="240" t="s">
        <v>190</v>
      </c>
      <c r="T547" s="241" t="s">
        <v>335</v>
      </c>
      <c r="U547" s="224">
        <v>0</v>
      </c>
      <c r="V547" s="224">
        <f>ROUND(E547*U547,2)</f>
        <v>0</v>
      </c>
      <c r="W547" s="224"/>
      <c r="X547" s="224" t="s">
        <v>706</v>
      </c>
      <c r="Y547" s="224" t="s">
        <v>193</v>
      </c>
      <c r="Z547" s="214"/>
      <c r="AA547" s="214"/>
      <c r="AB547" s="214"/>
      <c r="AC547" s="214"/>
      <c r="AD547" s="214"/>
      <c r="AE547" s="214"/>
      <c r="AF547" s="214"/>
      <c r="AG547" s="214" t="s">
        <v>748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2" x14ac:dyDescent="0.2">
      <c r="A548" s="221"/>
      <c r="B548" s="222"/>
      <c r="C548" s="249" t="s">
        <v>2718</v>
      </c>
      <c r="D548" s="225"/>
      <c r="E548" s="226">
        <v>1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4"/>
      <c r="AA548" s="214"/>
      <c r="AB548" s="214"/>
      <c r="AC548" s="214"/>
      <c r="AD548" s="214"/>
      <c r="AE548" s="214"/>
      <c r="AF548" s="214"/>
      <c r="AG548" s="214" t="s">
        <v>205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291</v>
      </c>
      <c r="B549" s="236" t="s">
        <v>982</v>
      </c>
      <c r="C549" s="246" t="s">
        <v>983</v>
      </c>
      <c r="D549" s="237" t="s">
        <v>752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7.3000000000000001E-3</v>
      </c>
      <c r="O549" s="238">
        <f>ROUND(E549*N549,2)</f>
        <v>0.01</v>
      </c>
      <c r="P549" s="238">
        <v>0</v>
      </c>
      <c r="Q549" s="238">
        <f>ROUND(E549*P549,2)</f>
        <v>0</v>
      </c>
      <c r="R549" s="240" t="s">
        <v>705</v>
      </c>
      <c r="S549" s="240" t="s">
        <v>190</v>
      </c>
      <c r="T549" s="241" t="s">
        <v>335</v>
      </c>
      <c r="U549" s="224">
        <v>0</v>
      </c>
      <c r="V549" s="224">
        <f>ROUND(E549*U549,2)</f>
        <v>0</v>
      </c>
      <c r="W549" s="224"/>
      <c r="X549" s="224" t="s">
        <v>706</v>
      </c>
      <c r="Y549" s="224" t="s">
        <v>193</v>
      </c>
      <c r="Z549" s="214"/>
      <c r="AA549" s="214"/>
      <c r="AB549" s="214"/>
      <c r="AC549" s="214"/>
      <c r="AD549" s="214"/>
      <c r="AE549" s="214"/>
      <c r="AF549" s="214"/>
      <c r="AG549" s="214" t="s">
        <v>707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2" x14ac:dyDescent="0.2">
      <c r="A550" s="221"/>
      <c r="B550" s="222"/>
      <c r="C550" s="249" t="s">
        <v>2724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4"/>
      <c r="AA550" s="214"/>
      <c r="AB550" s="214"/>
      <c r="AC550" s="214"/>
      <c r="AD550" s="214"/>
      <c r="AE550" s="214"/>
      <c r="AF550" s="214"/>
      <c r="AG550" s="214" t="s">
        <v>205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5">
        <v>293</v>
      </c>
      <c r="B551" s="236" t="s">
        <v>1294</v>
      </c>
      <c r="C551" s="246" t="s">
        <v>1295</v>
      </c>
      <c r="D551" s="237" t="s">
        <v>752</v>
      </c>
      <c r="E551" s="238">
        <v>0</v>
      </c>
      <c r="F551" s="239"/>
      <c r="G551" s="240">
        <f>ROUND(E551*F551,2)</f>
        <v>0</v>
      </c>
      <c r="H551" s="239"/>
      <c r="I551" s="240">
        <f>ROUND(E551*H551,2)</f>
        <v>0</v>
      </c>
      <c r="J551" s="239"/>
      <c r="K551" s="240">
        <f>ROUND(E551*J551,2)</f>
        <v>0</v>
      </c>
      <c r="L551" s="240">
        <v>21</v>
      </c>
      <c r="M551" s="240">
        <f>G551*(1+L551/100)</f>
        <v>0</v>
      </c>
      <c r="N551" s="238">
        <v>6.8999999999999999E-3</v>
      </c>
      <c r="O551" s="238">
        <f>ROUND(E551*N551,2)</f>
        <v>0</v>
      </c>
      <c r="P551" s="238">
        <v>0</v>
      </c>
      <c r="Q551" s="238">
        <f>ROUND(E551*P551,2)</f>
        <v>0</v>
      </c>
      <c r="R551" s="240" t="s">
        <v>705</v>
      </c>
      <c r="S551" s="240" t="s">
        <v>190</v>
      </c>
      <c r="T551" s="241" t="s">
        <v>335</v>
      </c>
      <c r="U551" s="224">
        <v>0</v>
      </c>
      <c r="V551" s="224">
        <f>ROUND(E551*U551,2)</f>
        <v>0</v>
      </c>
      <c r="W551" s="224"/>
      <c r="X551" s="224" t="s">
        <v>706</v>
      </c>
      <c r="Y551" s="224" t="s">
        <v>193</v>
      </c>
      <c r="Z551" s="214"/>
      <c r="AA551" s="214"/>
      <c r="AB551" s="214"/>
      <c r="AC551" s="214"/>
      <c r="AD551" s="214"/>
      <c r="AE551" s="214"/>
      <c r="AF551" s="214"/>
      <c r="AG551" s="214" t="s">
        <v>748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2" x14ac:dyDescent="0.2">
      <c r="A552" s="221"/>
      <c r="B552" s="222"/>
      <c r="C552" s="249" t="s">
        <v>852</v>
      </c>
      <c r="D552" s="225"/>
      <c r="E552" s="226"/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4"/>
      <c r="AA552" s="214"/>
      <c r="AB552" s="214"/>
      <c r="AC552" s="214"/>
      <c r="AD552" s="214"/>
      <c r="AE552" s="214"/>
      <c r="AF552" s="214"/>
      <c r="AG552" s="214" t="s">
        <v>205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5">
        <v>294</v>
      </c>
      <c r="B553" s="236" t="s">
        <v>1294</v>
      </c>
      <c r="C553" s="246" t="s">
        <v>1295</v>
      </c>
      <c r="D553" s="237" t="s">
        <v>752</v>
      </c>
      <c r="E553" s="238">
        <v>0</v>
      </c>
      <c r="F553" s="239"/>
      <c r="G553" s="240">
        <f>ROUND(E553*F553,2)</f>
        <v>0</v>
      </c>
      <c r="H553" s="239"/>
      <c r="I553" s="240">
        <f>ROUND(E553*H553,2)</f>
        <v>0</v>
      </c>
      <c r="J553" s="239"/>
      <c r="K553" s="240">
        <f>ROUND(E553*J553,2)</f>
        <v>0</v>
      </c>
      <c r="L553" s="240">
        <v>21</v>
      </c>
      <c r="M553" s="240">
        <f>G553*(1+L553/100)</f>
        <v>0</v>
      </c>
      <c r="N553" s="238">
        <v>6.8999999999999999E-3</v>
      </c>
      <c r="O553" s="238">
        <f>ROUND(E553*N553,2)</f>
        <v>0</v>
      </c>
      <c r="P553" s="238">
        <v>0</v>
      </c>
      <c r="Q553" s="238">
        <f>ROUND(E553*P553,2)</f>
        <v>0</v>
      </c>
      <c r="R553" s="240" t="s">
        <v>705</v>
      </c>
      <c r="S553" s="240" t="s">
        <v>190</v>
      </c>
      <c r="T553" s="241" t="s">
        <v>335</v>
      </c>
      <c r="U553" s="224">
        <v>0</v>
      </c>
      <c r="V553" s="224">
        <f>ROUND(E553*U553,2)</f>
        <v>0</v>
      </c>
      <c r="W553" s="224"/>
      <c r="X553" s="224" t="s">
        <v>706</v>
      </c>
      <c r="Y553" s="224" t="s">
        <v>193</v>
      </c>
      <c r="Z553" s="214"/>
      <c r="AA553" s="214"/>
      <c r="AB553" s="214"/>
      <c r="AC553" s="214"/>
      <c r="AD553" s="214"/>
      <c r="AE553" s="214"/>
      <c r="AF553" s="214"/>
      <c r="AG553" s="214" t="s">
        <v>748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2" x14ac:dyDescent="0.2">
      <c r="A554" s="221"/>
      <c r="B554" s="222"/>
      <c r="C554" s="249" t="s">
        <v>852</v>
      </c>
      <c r="D554" s="225"/>
      <c r="E554" s="226"/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4"/>
      <c r="AA554" s="214"/>
      <c r="AB554" s="214"/>
      <c r="AC554" s="214"/>
      <c r="AD554" s="214"/>
      <c r="AE554" s="214"/>
      <c r="AF554" s="214"/>
      <c r="AG554" s="214" t="s">
        <v>205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295</v>
      </c>
      <c r="B555" s="236" t="s">
        <v>3405</v>
      </c>
      <c r="C555" s="246" t="s">
        <v>3406</v>
      </c>
      <c r="D555" s="237" t="s">
        <v>752</v>
      </c>
      <c r="E555" s="238">
        <v>0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1.2500000000000001E-2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705</v>
      </c>
      <c r="S555" s="240" t="s">
        <v>190</v>
      </c>
      <c r="T555" s="241" t="s">
        <v>335</v>
      </c>
      <c r="U555" s="224">
        <v>0</v>
      </c>
      <c r="V555" s="224">
        <f>ROUND(E555*U555,2)</f>
        <v>0</v>
      </c>
      <c r="W555" s="224"/>
      <c r="X555" s="224" t="s">
        <v>706</v>
      </c>
      <c r="Y555" s="224" t="s">
        <v>193</v>
      </c>
      <c r="Z555" s="214"/>
      <c r="AA555" s="214"/>
      <c r="AB555" s="214"/>
      <c r="AC555" s="214"/>
      <c r="AD555" s="214"/>
      <c r="AE555" s="214"/>
      <c r="AF555" s="214"/>
      <c r="AG555" s="214" t="s">
        <v>748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2" x14ac:dyDescent="0.2">
      <c r="A556" s="221"/>
      <c r="B556" s="222"/>
      <c r="C556" s="249" t="s">
        <v>852</v>
      </c>
      <c r="D556" s="225"/>
      <c r="E556" s="226"/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24"/>
      <c r="Z556" s="214"/>
      <c r="AA556" s="214"/>
      <c r="AB556" s="214"/>
      <c r="AC556" s="214"/>
      <c r="AD556" s="214"/>
      <c r="AE556" s="214"/>
      <c r="AF556" s="214"/>
      <c r="AG556" s="214" t="s">
        <v>205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35">
        <v>296</v>
      </c>
      <c r="B557" s="236" t="s">
        <v>3405</v>
      </c>
      <c r="C557" s="246" t="s">
        <v>3406</v>
      </c>
      <c r="D557" s="237" t="s">
        <v>752</v>
      </c>
      <c r="E557" s="238">
        <v>0</v>
      </c>
      <c r="F557" s="239"/>
      <c r="G557" s="240">
        <f>ROUND(E557*F557,2)</f>
        <v>0</v>
      </c>
      <c r="H557" s="239"/>
      <c r="I557" s="240">
        <f>ROUND(E557*H557,2)</f>
        <v>0</v>
      </c>
      <c r="J557" s="239"/>
      <c r="K557" s="240">
        <f>ROUND(E557*J557,2)</f>
        <v>0</v>
      </c>
      <c r="L557" s="240">
        <v>21</v>
      </c>
      <c r="M557" s="240">
        <f>G557*(1+L557/100)</f>
        <v>0</v>
      </c>
      <c r="N557" s="238">
        <v>1.2500000000000001E-2</v>
      </c>
      <c r="O557" s="238">
        <f>ROUND(E557*N557,2)</f>
        <v>0</v>
      </c>
      <c r="P557" s="238">
        <v>0</v>
      </c>
      <c r="Q557" s="238">
        <f>ROUND(E557*P557,2)</f>
        <v>0</v>
      </c>
      <c r="R557" s="240" t="s">
        <v>705</v>
      </c>
      <c r="S557" s="240" t="s">
        <v>190</v>
      </c>
      <c r="T557" s="241" t="s">
        <v>335</v>
      </c>
      <c r="U557" s="224">
        <v>0</v>
      </c>
      <c r="V557" s="224">
        <f>ROUND(E557*U557,2)</f>
        <v>0</v>
      </c>
      <c r="W557" s="224"/>
      <c r="X557" s="224" t="s">
        <v>706</v>
      </c>
      <c r="Y557" s="224" t="s">
        <v>193</v>
      </c>
      <c r="Z557" s="214"/>
      <c r="AA557" s="214"/>
      <c r="AB557" s="214"/>
      <c r="AC557" s="214"/>
      <c r="AD557" s="214"/>
      <c r="AE557" s="214"/>
      <c r="AF557" s="214"/>
      <c r="AG557" s="214" t="s">
        <v>748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2" x14ac:dyDescent="0.2">
      <c r="A558" s="221"/>
      <c r="B558" s="222"/>
      <c r="C558" s="249" t="s">
        <v>852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4"/>
      <c r="AA558" s="214"/>
      <c r="AB558" s="214"/>
      <c r="AC558" s="214"/>
      <c r="AD558" s="214"/>
      <c r="AE558" s="214"/>
      <c r="AF558" s="214"/>
      <c r="AG558" s="214" t="s">
        <v>205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297</v>
      </c>
      <c r="B559" s="236" t="s">
        <v>3407</v>
      </c>
      <c r="C559" s="246" t="s">
        <v>3408</v>
      </c>
      <c r="D559" s="237" t="s">
        <v>752</v>
      </c>
      <c r="E559" s="238">
        <v>0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1.49E-2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705</v>
      </c>
      <c r="S559" s="240" t="s">
        <v>190</v>
      </c>
      <c r="T559" s="241" t="s">
        <v>335</v>
      </c>
      <c r="U559" s="224">
        <v>0</v>
      </c>
      <c r="V559" s="224">
        <f>ROUND(E559*U559,2)</f>
        <v>0</v>
      </c>
      <c r="W559" s="224"/>
      <c r="X559" s="224" t="s">
        <v>706</v>
      </c>
      <c r="Y559" s="224" t="s">
        <v>193</v>
      </c>
      <c r="Z559" s="214"/>
      <c r="AA559" s="214"/>
      <c r="AB559" s="214"/>
      <c r="AC559" s="214"/>
      <c r="AD559" s="214"/>
      <c r="AE559" s="214"/>
      <c r="AF559" s="214"/>
      <c r="AG559" s="214" t="s">
        <v>748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2" x14ac:dyDescent="0.2">
      <c r="A560" s="221"/>
      <c r="B560" s="222"/>
      <c r="C560" s="249" t="s">
        <v>852</v>
      </c>
      <c r="D560" s="225"/>
      <c r="E560" s="226"/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4"/>
      <c r="AA560" s="214"/>
      <c r="AB560" s="214"/>
      <c r="AC560" s="214"/>
      <c r="AD560" s="214"/>
      <c r="AE560" s="214"/>
      <c r="AF560" s="214"/>
      <c r="AG560" s="214" t="s">
        <v>205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35">
        <v>298</v>
      </c>
      <c r="B561" s="236" t="s">
        <v>3407</v>
      </c>
      <c r="C561" s="246" t="s">
        <v>3408</v>
      </c>
      <c r="D561" s="237" t="s">
        <v>752</v>
      </c>
      <c r="E561" s="238">
        <v>0</v>
      </c>
      <c r="F561" s="239"/>
      <c r="G561" s="240">
        <f>ROUND(E561*F561,2)</f>
        <v>0</v>
      </c>
      <c r="H561" s="239"/>
      <c r="I561" s="240">
        <f>ROUND(E561*H561,2)</f>
        <v>0</v>
      </c>
      <c r="J561" s="239"/>
      <c r="K561" s="240">
        <f>ROUND(E561*J561,2)</f>
        <v>0</v>
      </c>
      <c r="L561" s="240">
        <v>21</v>
      </c>
      <c r="M561" s="240">
        <f>G561*(1+L561/100)</f>
        <v>0</v>
      </c>
      <c r="N561" s="238">
        <v>1.49E-2</v>
      </c>
      <c r="O561" s="238">
        <f>ROUND(E561*N561,2)</f>
        <v>0</v>
      </c>
      <c r="P561" s="238">
        <v>0</v>
      </c>
      <c r="Q561" s="238">
        <f>ROUND(E561*P561,2)</f>
        <v>0</v>
      </c>
      <c r="R561" s="240" t="s">
        <v>705</v>
      </c>
      <c r="S561" s="240" t="s">
        <v>190</v>
      </c>
      <c r="T561" s="241" t="s">
        <v>335</v>
      </c>
      <c r="U561" s="224">
        <v>0</v>
      </c>
      <c r="V561" s="224">
        <f>ROUND(E561*U561,2)</f>
        <v>0</v>
      </c>
      <c r="W561" s="224"/>
      <c r="X561" s="224" t="s">
        <v>706</v>
      </c>
      <c r="Y561" s="224" t="s">
        <v>193</v>
      </c>
      <c r="Z561" s="214"/>
      <c r="AA561" s="214"/>
      <c r="AB561" s="214"/>
      <c r="AC561" s="214"/>
      <c r="AD561" s="214"/>
      <c r="AE561" s="214"/>
      <c r="AF561" s="214"/>
      <c r="AG561" s="214" t="s">
        <v>748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2" x14ac:dyDescent="0.2">
      <c r="A562" s="221"/>
      <c r="B562" s="222"/>
      <c r="C562" s="249" t="s">
        <v>852</v>
      </c>
      <c r="D562" s="225"/>
      <c r="E562" s="226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4"/>
      <c r="AA562" s="214"/>
      <c r="AB562" s="214"/>
      <c r="AC562" s="214"/>
      <c r="AD562" s="214"/>
      <c r="AE562" s="214"/>
      <c r="AF562" s="214"/>
      <c r="AG562" s="214" t="s">
        <v>205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35">
        <v>299</v>
      </c>
      <c r="B563" s="236" t="s">
        <v>3409</v>
      </c>
      <c r="C563" s="246" t="s">
        <v>3410</v>
      </c>
      <c r="D563" s="237" t="s">
        <v>752</v>
      </c>
      <c r="E563" s="238">
        <v>0</v>
      </c>
      <c r="F563" s="239"/>
      <c r="G563" s="240">
        <f>ROUND(E563*F563,2)</f>
        <v>0</v>
      </c>
      <c r="H563" s="239"/>
      <c r="I563" s="240">
        <f>ROUND(E563*H563,2)</f>
        <v>0</v>
      </c>
      <c r="J563" s="239"/>
      <c r="K563" s="240">
        <f>ROUND(E563*J563,2)</f>
        <v>0</v>
      </c>
      <c r="L563" s="240">
        <v>21</v>
      </c>
      <c r="M563" s="240">
        <f>G563*(1+L563/100)</f>
        <v>0</v>
      </c>
      <c r="N563" s="238">
        <v>1.9300000000000001E-2</v>
      </c>
      <c r="O563" s="238">
        <f>ROUND(E563*N563,2)</f>
        <v>0</v>
      </c>
      <c r="P563" s="238">
        <v>0</v>
      </c>
      <c r="Q563" s="238">
        <f>ROUND(E563*P563,2)</f>
        <v>0</v>
      </c>
      <c r="R563" s="240" t="s">
        <v>705</v>
      </c>
      <c r="S563" s="240" t="s">
        <v>190</v>
      </c>
      <c r="T563" s="241" t="s">
        <v>335</v>
      </c>
      <c r="U563" s="224">
        <v>0</v>
      </c>
      <c r="V563" s="224">
        <f>ROUND(E563*U563,2)</f>
        <v>0</v>
      </c>
      <c r="W563" s="224"/>
      <c r="X563" s="224" t="s">
        <v>706</v>
      </c>
      <c r="Y563" s="224" t="s">
        <v>193</v>
      </c>
      <c r="Z563" s="214"/>
      <c r="AA563" s="214"/>
      <c r="AB563" s="214"/>
      <c r="AC563" s="214"/>
      <c r="AD563" s="214"/>
      <c r="AE563" s="214"/>
      <c r="AF563" s="214"/>
      <c r="AG563" s="214" t="s">
        <v>748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2" x14ac:dyDescent="0.2">
      <c r="A564" s="221"/>
      <c r="B564" s="222"/>
      <c r="C564" s="249" t="s">
        <v>852</v>
      </c>
      <c r="D564" s="225"/>
      <c r="E564" s="226"/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4"/>
      <c r="AA564" s="214"/>
      <c r="AB564" s="214"/>
      <c r="AC564" s="214"/>
      <c r="AD564" s="214"/>
      <c r="AE564" s="214"/>
      <c r="AF564" s="214"/>
      <c r="AG564" s="214" t="s">
        <v>205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35">
        <v>300</v>
      </c>
      <c r="B565" s="236" t="s">
        <v>3409</v>
      </c>
      <c r="C565" s="246" t="s">
        <v>3410</v>
      </c>
      <c r="D565" s="237" t="s">
        <v>752</v>
      </c>
      <c r="E565" s="238">
        <v>0</v>
      </c>
      <c r="F565" s="239"/>
      <c r="G565" s="240">
        <f>ROUND(E565*F565,2)</f>
        <v>0</v>
      </c>
      <c r="H565" s="239"/>
      <c r="I565" s="240">
        <f>ROUND(E565*H565,2)</f>
        <v>0</v>
      </c>
      <c r="J565" s="239"/>
      <c r="K565" s="240">
        <f>ROUND(E565*J565,2)</f>
        <v>0</v>
      </c>
      <c r="L565" s="240">
        <v>21</v>
      </c>
      <c r="M565" s="240">
        <f>G565*(1+L565/100)</f>
        <v>0</v>
      </c>
      <c r="N565" s="238">
        <v>1.9300000000000001E-2</v>
      </c>
      <c r="O565" s="238">
        <f>ROUND(E565*N565,2)</f>
        <v>0</v>
      </c>
      <c r="P565" s="238">
        <v>0</v>
      </c>
      <c r="Q565" s="238">
        <f>ROUND(E565*P565,2)</f>
        <v>0</v>
      </c>
      <c r="R565" s="240" t="s">
        <v>705</v>
      </c>
      <c r="S565" s="240" t="s">
        <v>190</v>
      </c>
      <c r="T565" s="241" t="s">
        <v>335</v>
      </c>
      <c r="U565" s="224">
        <v>0</v>
      </c>
      <c r="V565" s="224">
        <f>ROUND(E565*U565,2)</f>
        <v>0</v>
      </c>
      <c r="W565" s="224"/>
      <c r="X565" s="224" t="s">
        <v>706</v>
      </c>
      <c r="Y565" s="224" t="s">
        <v>193</v>
      </c>
      <c r="Z565" s="214"/>
      <c r="AA565" s="214"/>
      <c r="AB565" s="214"/>
      <c r="AC565" s="214"/>
      <c r="AD565" s="214"/>
      <c r="AE565" s="214"/>
      <c r="AF565" s="214"/>
      <c r="AG565" s="214" t="s">
        <v>748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2" x14ac:dyDescent="0.2">
      <c r="A566" s="221"/>
      <c r="B566" s="222"/>
      <c r="C566" s="249" t="s">
        <v>852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4"/>
      <c r="AA566" s="214"/>
      <c r="AB566" s="214"/>
      <c r="AC566" s="214"/>
      <c r="AD566" s="214"/>
      <c r="AE566" s="214"/>
      <c r="AF566" s="214"/>
      <c r="AG566" s="214" t="s">
        <v>205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5">
        <v>301</v>
      </c>
      <c r="B567" s="236" t="s">
        <v>3411</v>
      </c>
      <c r="C567" s="246" t="s">
        <v>3412</v>
      </c>
      <c r="D567" s="237" t="s">
        <v>752</v>
      </c>
      <c r="E567" s="238">
        <v>0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3.0200000000000001E-2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705</v>
      </c>
      <c r="S567" s="240" t="s">
        <v>190</v>
      </c>
      <c r="T567" s="241" t="s">
        <v>335</v>
      </c>
      <c r="U567" s="224">
        <v>0</v>
      </c>
      <c r="V567" s="224">
        <f>ROUND(E567*U567,2)</f>
        <v>0</v>
      </c>
      <c r="W567" s="224"/>
      <c r="X567" s="224" t="s">
        <v>706</v>
      </c>
      <c r="Y567" s="224" t="s">
        <v>193</v>
      </c>
      <c r="Z567" s="214"/>
      <c r="AA567" s="214"/>
      <c r="AB567" s="214"/>
      <c r="AC567" s="214"/>
      <c r="AD567" s="214"/>
      <c r="AE567" s="214"/>
      <c r="AF567" s="214"/>
      <c r="AG567" s="214" t="s">
        <v>748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2" x14ac:dyDescent="0.2">
      <c r="A568" s="221"/>
      <c r="B568" s="222"/>
      <c r="C568" s="249" t="s">
        <v>852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4"/>
      <c r="AA568" s="214"/>
      <c r="AB568" s="214"/>
      <c r="AC568" s="214"/>
      <c r="AD568" s="214"/>
      <c r="AE568" s="214"/>
      <c r="AF568" s="214"/>
      <c r="AG568" s="214" t="s">
        <v>205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35">
        <v>302</v>
      </c>
      <c r="B569" s="236" t="s">
        <v>3411</v>
      </c>
      <c r="C569" s="246" t="s">
        <v>3412</v>
      </c>
      <c r="D569" s="237" t="s">
        <v>752</v>
      </c>
      <c r="E569" s="238">
        <v>0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3.0200000000000001E-2</v>
      </c>
      <c r="O569" s="238">
        <f>ROUND(E569*N569,2)</f>
        <v>0</v>
      </c>
      <c r="P569" s="238">
        <v>0</v>
      </c>
      <c r="Q569" s="238">
        <f>ROUND(E569*P569,2)</f>
        <v>0</v>
      </c>
      <c r="R569" s="240" t="s">
        <v>705</v>
      </c>
      <c r="S569" s="240" t="s">
        <v>190</v>
      </c>
      <c r="T569" s="241" t="s">
        <v>335</v>
      </c>
      <c r="U569" s="224">
        <v>0</v>
      </c>
      <c r="V569" s="224">
        <f>ROUND(E569*U569,2)</f>
        <v>0</v>
      </c>
      <c r="W569" s="224"/>
      <c r="X569" s="224" t="s">
        <v>706</v>
      </c>
      <c r="Y569" s="224" t="s">
        <v>193</v>
      </c>
      <c r="Z569" s="214"/>
      <c r="AA569" s="214"/>
      <c r="AB569" s="214"/>
      <c r="AC569" s="214"/>
      <c r="AD569" s="214"/>
      <c r="AE569" s="214"/>
      <c r="AF569" s="214"/>
      <c r="AG569" s="214" t="s">
        <v>748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2" x14ac:dyDescent="0.2">
      <c r="A570" s="221"/>
      <c r="B570" s="222"/>
      <c r="C570" s="249" t="s">
        <v>852</v>
      </c>
      <c r="D570" s="225"/>
      <c r="E570" s="226"/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4"/>
      <c r="AA570" s="214"/>
      <c r="AB570" s="214"/>
      <c r="AC570" s="214"/>
      <c r="AD570" s="214"/>
      <c r="AE570" s="214"/>
      <c r="AF570" s="214"/>
      <c r="AG570" s="214" t="s">
        <v>205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35">
        <v>303</v>
      </c>
      <c r="B571" s="236" t="s">
        <v>3413</v>
      </c>
      <c r="C571" s="246" t="s">
        <v>3414</v>
      </c>
      <c r="D571" s="237" t="s">
        <v>752</v>
      </c>
      <c r="E571" s="238">
        <v>0</v>
      </c>
      <c r="F571" s="239"/>
      <c r="G571" s="240">
        <f>ROUND(E571*F571,2)</f>
        <v>0</v>
      </c>
      <c r="H571" s="239"/>
      <c r="I571" s="240">
        <f>ROUND(E571*H571,2)</f>
        <v>0</v>
      </c>
      <c r="J571" s="239"/>
      <c r="K571" s="240">
        <f>ROUND(E571*J571,2)</f>
        <v>0</v>
      </c>
      <c r="L571" s="240">
        <v>21</v>
      </c>
      <c r="M571" s="240">
        <f>G571*(1+L571/100)</f>
        <v>0</v>
      </c>
      <c r="N571" s="238">
        <v>7.1000000000000004E-3</v>
      </c>
      <c r="O571" s="238">
        <f>ROUND(E571*N571,2)</f>
        <v>0</v>
      </c>
      <c r="P571" s="238">
        <v>0</v>
      </c>
      <c r="Q571" s="238">
        <f>ROUND(E571*P571,2)</f>
        <v>0</v>
      </c>
      <c r="R571" s="240" t="s">
        <v>705</v>
      </c>
      <c r="S571" s="240" t="s">
        <v>190</v>
      </c>
      <c r="T571" s="241" t="s">
        <v>335</v>
      </c>
      <c r="U571" s="224">
        <v>0</v>
      </c>
      <c r="V571" s="224">
        <f>ROUND(E571*U571,2)</f>
        <v>0</v>
      </c>
      <c r="W571" s="224"/>
      <c r="X571" s="224" t="s">
        <v>706</v>
      </c>
      <c r="Y571" s="224" t="s">
        <v>193</v>
      </c>
      <c r="Z571" s="214"/>
      <c r="AA571" s="214"/>
      <c r="AB571" s="214"/>
      <c r="AC571" s="214"/>
      <c r="AD571" s="214"/>
      <c r="AE571" s="214"/>
      <c r="AF571" s="214"/>
      <c r="AG571" s="214" t="s">
        <v>748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2" x14ac:dyDescent="0.2">
      <c r="A572" s="221"/>
      <c r="B572" s="222"/>
      <c r="C572" s="249" t="s">
        <v>852</v>
      </c>
      <c r="D572" s="225"/>
      <c r="E572" s="226"/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4"/>
      <c r="AA572" s="214"/>
      <c r="AB572" s="214"/>
      <c r="AC572" s="214"/>
      <c r="AD572" s="214"/>
      <c r="AE572" s="214"/>
      <c r="AF572" s="214"/>
      <c r="AG572" s="214" t="s">
        <v>205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35">
        <v>304</v>
      </c>
      <c r="B573" s="236" t="s">
        <v>3413</v>
      </c>
      <c r="C573" s="246" t="s">
        <v>3414</v>
      </c>
      <c r="D573" s="237" t="s">
        <v>752</v>
      </c>
      <c r="E573" s="238">
        <v>0</v>
      </c>
      <c r="F573" s="239"/>
      <c r="G573" s="240">
        <f>ROUND(E573*F573,2)</f>
        <v>0</v>
      </c>
      <c r="H573" s="239"/>
      <c r="I573" s="240">
        <f>ROUND(E573*H573,2)</f>
        <v>0</v>
      </c>
      <c r="J573" s="239"/>
      <c r="K573" s="240">
        <f>ROUND(E573*J573,2)</f>
        <v>0</v>
      </c>
      <c r="L573" s="240">
        <v>21</v>
      </c>
      <c r="M573" s="240">
        <f>G573*(1+L573/100)</f>
        <v>0</v>
      </c>
      <c r="N573" s="238">
        <v>7.1000000000000004E-3</v>
      </c>
      <c r="O573" s="238">
        <f>ROUND(E573*N573,2)</f>
        <v>0</v>
      </c>
      <c r="P573" s="238">
        <v>0</v>
      </c>
      <c r="Q573" s="238">
        <f>ROUND(E573*P573,2)</f>
        <v>0</v>
      </c>
      <c r="R573" s="240" t="s">
        <v>705</v>
      </c>
      <c r="S573" s="240" t="s">
        <v>190</v>
      </c>
      <c r="T573" s="241" t="s">
        <v>335</v>
      </c>
      <c r="U573" s="224">
        <v>0</v>
      </c>
      <c r="V573" s="224">
        <f>ROUND(E573*U573,2)</f>
        <v>0</v>
      </c>
      <c r="W573" s="224"/>
      <c r="X573" s="224" t="s">
        <v>706</v>
      </c>
      <c r="Y573" s="224" t="s">
        <v>193</v>
      </c>
      <c r="Z573" s="214"/>
      <c r="AA573" s="214"/>
      <c r="AB573" s="214"/>
      <c r="AC573" s="214"/>
      <c r="AD573" s="214"/>
      <c r="AE573" s="214"/>
      <c r="AF573" s="214"/>
      <c r="AG573" s="214" t="s">
        <v>748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2" x14ac:dyDescent="0.2">
      <c r="A574" s="221"/>
      <c r="B574" s="222"/>
      <c r="C574" s="249" t="s">
        <v>852</v>
      </c>
      <c r="D574" s="225"/>
      <c r="E574" s="226"/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4"/>
      <c r="AA574" s="214"/>
      <c r="AB574" s="214"/>
      <c r="AC574" s="214"/>
      <c r="AD574" s="214"/>
      <c r="AE574" s="214"/>
      <c r="AF574" s="214"/>
      <c r="AG574" s="214" t="s">
        <v>205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5">
        <v>305</v>
      </c>
      <c r="B575" s="236" t="s">
        <v>986</v>
      </c>
      <c r="C575" s="246" t="s">
        <v>987</v>
      </c>
      <c r="D575" s="237" t="s">
        <v>752</v>
      </c>
      <c r="E575" s="238">
        <v>0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1.0800000000000001E-2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705</v>
      </c>
      <c r="S575" s="240" t="s">
        <v>190</v>
      </c>
      <c r="T575" s="241" t="s">
        <v>335</v>
      </c>
      <c r="U575" s="224">
        <v>0</v>
      </c>
      <c r="V575" s="224">
        <f>ROUND(E575*U575,2)</f>
        <v>0</v>
      </c>
      <c r="W575" s="224"/>
      <c r="X575" s="224" t="s">
        <v>706</v>
      </c>
      <c r="Y575" s="224" t="s">
        <v>193</v>
      </c>
      <c r="Z575" s="214"/>
      <c r="AA575" s="214"/>
      <c r="AB575" s="214"/>
      <c r="AC575" s="214"/>
      <c r="AD575" s="214"/>
      <c r="AE575" s="214"/>
      <c r="AF575" s="214"/>
      <c r="AG575" s="214" t="s">
        <v>748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2" x14ac:dyDescent="0.2">
      <c r="A576" s="221"/>
      <c r="B576" s="222"/>
      <c r="C576" s="249" t="s">
        <v>852</v>
      </c>
      <c r="D576" s="225"/>
      <c r="E576" s="226"/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4"/>
      <c r="AA576" s="214"/>
      <c r="AB576" s="214"/>
      <c r="AC576" s="214"/>
      <c r="AD576" s="214"/>
      <c r="AE576" s="214"/>
      <c r="AF576" s="214"/>
      <c r="AG576" s="214" t="s">
        <v>205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5">
        <v>306</v>
      </c>
      <c r="B577" s="236" t="s">
        <v>986</v>
      </c>
      <c r="C577" s="246" t="s">
        <v>987</v>
      </c>
      <c r="D577" s="237" t="s">
        <v>752</v>
      </c>
      <c r="E577" s="238">
        <v>0</v>
      </c>
      <c r="F577" s="239"/>
      <c r="G577" s="240">
        <f>ROUND(E577*F577,2)</f>
        <v>0</v>
      </c>
      <c r="H577" s="239"/>
      <c r="I577" s="240">
        <f>ROUND(E577*H577,2)</f>
        <v>0</v>
      </c>
      <c r="J577" s="239"/>
      <c r="K577" s="240">
        <f>ROUND(E577*J577,2)</f>
        <v>0</v>
      </c>
      <c r="L577" s="240">
        <v>21</v>
      </c>
      <c r="M577" s="240">
        <f>G577*(1+L577/100)</f>
        <v>0</v>
      </c>
      <c r="N577" s="238">
        <v>1.0800000000000001E-2</v>
      </c>
      <c r="O577" s="238">
        <f>ROUND(E577*N577,2)</f>
        <v>0</v>
      </c>
      <c r="P577" s="238">
        <v>0</v>
      </c>
      <c r="Q577" s="238">
        <f>ROUND(E577*P577,2)</f>
        <v>0</v>
      </c>
      <c r="R577" s="240" t="s">
        <v>705</v>
      </c>
      <c r="S577" s="240" t="s">
        <v>190</v>
      </c>
      <c r="T577" s="241" t="s">
        <v>335</v>
      </c>
      <c r="U577" s="224">
        <v>0</v>
      </c>
      <c r="V577" s="224">
        <f>ROUND(E577*U577,2)</f>
        <v>0</v>
      </c>
      <c r="W577" s="224"/>
      <c r="X577" s="224" t="s">
        <v>706</v>
      </c>
      <c r="Y577" s="224" t="s">
        <v>193</v>
      </c>
      <c r="Z577" s="214"/>
      <c r="AA577" s="214"/>
      <c r="AB577" s="214"/>
      <c r="AC577" s="214"/>
      <c r="AD577" s="214"/>
      <c r="AE577" s="214"/>
      <c r="AF577" s="214"/>
      <c r="AG577" s="214" t="s">
        <v>748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2" x14ac:dyDescent="0.2">
      <c r="A578" s="221"/>
      <c r="B578" s="222"/>
      <c r="C578" s="249" t="s">
        <v>852</v>
      </c>
      <c r="D578" s="225"/>
      <c r="E578" s="226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4"/>
      <c r="AA578" s="214"/>
      <c r="AB578" s="214"/>
      <c r="AC578" s="214"/>
      <c r="AD578" s="214"/>
      <c r="AE578" s="214"/>
      <c r="AF578" s="214"/>
      <c r="AG578" s="214" t="s">
        <v>205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5">
        <v>307</v>
      </c>
      <c r="B579" s="236" t="s">
        <v>3415</v>
      </c>
      <c r="C579" s="246" t="s">
        <v>3416</v>
      </c>
      <c r="D579" s="237" t="s">
        <v>752</v>
      </c>
      <c r="E579" s="238">
        <v>0</v>
      </c>
      <c r="F579" s="239"/>
      <c r="G579" s="240">
        <f>ROUND(E579*F579,2)</f>
        <v>0</v>
      </c>
      <c r="H579" s="239"/>
      <c r="I579" s="240">
        <f>ROUND(E579*H579,2)</f>
        <v>0</v>
      </c>
      <c r="J579" s="239"/>
      <c r="K579" s="240">
        <f>ROUND(E579*J579,2)</f>
        <v>0</v>
      </c>
      <c r="L579" s="240">
        <v>21</v>
      </c>
      <c r="M579" s="240">
        <f>G579*(1+L579/100)</f>
        <v>0</v>
      </c>
      <c r="N579" s="238">
        <v>1.32E-2</v>
      </c>
      <c r="O579" s="238">
        <f>ROUND(E579*N579,2)</f>
        <v>0</v>
      </c>
      <c r="P579" s="238">
        <v>0</v>
      </c>
      <c r="Q579" s="238">
        <f>ROUND(E579*P579,2)</f>
        <v>0</v>
      </c>
      <c r="R579" s="240" t="s">
        <v>705</v>
      </c>
      <c r="S579" s="240" t="s">
        <v>190</v>
      </c>
      <c r="T579" s="241" t="s">
        <v>335</v>
      </c>
      <c r="U579" s="224">
        <v>0</v>
      </c>
      <c r="V579" s="224">
        <f>ROUND(E579*U579,2)</f>
        <v>0</v>
      </c>
      <c r="W579" s="224"/>
      <c r="X579" s="224" t="s">
        <v>706</v>
      </c>
      <c r="Y579" s="224" t="s">
        <v>193</v>
      </c>
      <c r="Z579" s="214"/>
      <c r="AA579" s="214"/>
      <c r="AB579" s="214"/>
      <c r="AC579" s="214"/>
      <c r="AD579" s="214"/>
      <c r="AE579" s="214"/>
      <c r="AF579" s="214"/>
      <c r="AG579" s="214" t="s">
        <v>748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2" x14ac:dyDescent="0.2">
      <c r="A580" s="221"/>
      <c r="B580" s="222"/>
      <c r="C580" s="249" t="s">
        <v>852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4"/>
      <c r="AA580" s="214"/>
      <c r="AB580" s="214"/>
      <c r="AC580" s="214"/>
      <c r="AD580" s="214"/>
      <c r="AE580" s="214"/>
      <c r="AF580" s="214"/>
      <c r="AG580" s="214" t="s">
        <v>205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35">
        <v>308</v>
      </c>
      <c r="B581" s="236" t="s">
        <v>3415</v>
      </c>
      <c r="C581" s="246" t="s">
        <v>3416</v>
      </c>
      <c r="D581" s="237" t="s">
        <v>752</v>
      </c>
      <c r="E581" s="238">
        <v>0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1.32E-2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705</v>
      </c>
      <c r="S581" s="240" t="s">
        <v>190</v>
      </c>
      <c r="T581" s="241" t="s">
        <v>335</v>
      </c>
      <c r="U581" s="224">
        <v>0</v>
      </c>
      <c r="V581" s="224">
        <f>ROUND(E581*U581,2)</f>
        <v>0</v>
      </c>
      <c r="W581" s="224"/>
      <c r="X581" s="224" t="s">
        <v>706</v>
      </c>
      <c r="Y581" s="224" t="s">
        <v>193</v>
      </c>
      <c r="Z581" s="214"/>
      <c r="AA581" s="214"/>
      <c r="AB581" s="214"/>
      <c r="AC581" s="214"/>
      <c r="AD581" s="214"/>
      <c r="AE581" s="214"/>
      <c r="AF581" s="214"/>
      <c r="AG581" s="214" t="s">
        <v>748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2" x14ac:dyDescent="0.2">
      <c r="A582" s="221"/>
      <c r="B582" s="222"/>
      <c r="C582" s="249" t="s">
        <v>852</v>
      </c>
      <c r="D582" s="225"/>
      <c r="E582" s="226"/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4"/>
      <c r="AA582" s="214"/>
      <c r="AB582" s="214"/>
      <c r="AC582" s="214"/>
      <c r="AD582" s="214"/>
      <c r="AE582" s="214"/>
      <c r="AF582" s="214"/>
      <c r="AG582" s="214" t="s">
        <v>205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35">
        <v>309</v>
      </c>
      <c r="B583" s="236" t="s">
        <v>988</v>
      </c>
      <c r="C583" s="246" t="s">
        <v>989</v>
      </c>
      <c r="D583" s="237" t="s">
        <v>752</v>
      </c>
      <c r="E583" s="238">
        <v>0</v>
      </c>
      <c r="F583" s="239"/>
      <c r="G583" s="240">
        <f>ROUND(E583*F583,2)</f>
        <v>0</v>
      </c>
      <c r="H583" s="239"/>
      <c r="I583" s="240">
        <f>ROUND(E583*H583,2)</f>
        <v>0</v>
      </c>
      <c r="J583" s="239"/>
      <c r="K583" s="240">
        <f>ROUND(E583*J583,2)</f>
        <v>0</v>
      </c>
      <c r="L583" s="240">
        <v>21</v>
      </c>
      <c r="M583" s="240">
        <f>G583*(1+L583/100)</f>
        <v>0</v>
      </c>
      <c r="N583" s="238">
        <v>1.67E-2</v>
      </c>
      <c r="O583" s="238">
        <f>ROUND(E583*N583,2)</f>
        <v>0</v>
      </c>
      <c r="P583" s="238">
        <v>0</v>
      </c>
      <c r="Q583" s="238">
        <f>ROUND(E583*P583,2)</f>
        <v>0</v>
      </c>
      <c r="R583" s="240" t="s">
        <v>705</v>
      </c>
      <c r="S583" s="240" t="s">
        <v>190</v>
      </c>
      <c r="T583" s="241" t="s">
        <v>335</v>
      </c>
      <c r="U583" s="224">
        <v>0</v>
      </c>
      <c r="V583" s="224">
        <f>ROUND(E583*U583,2)</f>
        <v>0</v>
      </c>
      <c r="W583" s="224"/>
      <c r="X583" s="224" t="s">
        <v>706</v>
      </c>
      <c r="Y583" s="224" t="s">
        <v>193</v>
      </c>
      <c r="Z583" s="214"/>
      <c r="AA583" s="214"/>
      <c r="AB583" s="214"/>
      <c r="AC583" s="214"/>
      <c r="AD583" s="214"/>
      <c r="AE583" s="214"/>
      <c r="AF583" s="214"/>
      <c r="AG583" s="214" t="s">
        <v>748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2" x14ac:dyDescent="0.2">
      <c r="A584" s="221"/>
      <c r="B584" s="222"/>
      <c r="C584" s="249" t="s">
        <v>852</v>
      </c>
      <c r="D584" s="225"/>
      <c r="E584" s="226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4"/>
      <c r="AA584" s="214"/>
      <c r="AB584" s="214"/>
      <c r="AC584" s="214"/>
      <c r="AD584" s="214"/>
      <c r="AE584" s="214"/>
      <c r="AF584" s="214"/>
      <c r="AG584" s="214" t="s">
        <v>205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35">
        <v>310</v>
      </c>
      <c r="B585" s="236" t="s">
        <v>988</v>
      </c>
      <c r="C585" s="246" t="s">
        <v>989</v>
      </c>
      <c r="D585" s="237" t="s">
        <v>752</v>
      </c>
      <c r="E585" s="238">
        <v>0</v>
      </c>
      <c r="F585" s="239"/>
      <c r="G585" s="240">
        <f>ROUND(E585*F585,2)</f>
        <v>0</v>
      </c>
      <c r="H585" s="239"/>
      <c r="I585" s="240">
        <f>ROUND(E585*H585,2)</f>
        <v>0</v>
      </c>
      <c r="J585" s="239"/>
      <c r="K585" s="240">
        <f>ROUND(E585*J585,2)</f>
        <v>0</v>
      </c>
      <c r="L585" s="240">
        <v>21</v>
      </c>
      <c r="M585" s="240">
        <f>G585*(1+L585/100)</f>
        <v>0</v>
      </c>
      <c r="N585" s="238">
        <v>1.67E-2</v>
      </c>
      <c r="O585" s="238">
        <f>ROUND(E585*N585,2)</f>
        <v>0</v>
      </c>
      <c r="P585" s="238">
        <v>0</v>
      </c>
      <c r="Q585" s="238">
        <f>ROUND(E585*P585,2)</f>
        <v>0</v>
      </c>
      <c r="R585" s="240" t="s">
        <v>705</v>
      </c>
      <c r="S585" s="240" t="s">
        <v>190</v>
      </c>
      <c r="T585" s="241" t="s">
        <v>335</v>
      </c>
      <c r="U585" s="224">
        <v>0</v>
      </c>
      <c r="V585" s="224">
        <f>ROUND(E585*U585,2)</f>
        <v>0</v>
      </c>
      <c r="W585" s="224"/>
      <c r="X585" s="224" t="s">
        <v>706</v>
      </c>
      <c r="Y585" s="224" t="s">
        <v>193</v>
      </c>
      <c r="Z585" s="214"/>
      <c r="AA585" s="214"/>
      <c r="AB585" s="214"/>
      <c r="AC585" s="214"/>
      <c r="AD585" s="214"/>
      <c r="AE585" s="214"/>
      <c r="AF585" s="214"/>
      <c r="AG585" s="214" t="s">
        <v>748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2" x14ac:dyDescent="0.2">
      <c r="A586" s="221"/>
      <c r="B586" s="222"/>
      <c r="C586" s="249" t="s">
        <v>852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4"/>
      <c r="AA586" s="214"/>
      <c r="AB586" s="214"/>
      <c r="AC586" s="214"/>
      <c r="AD586" s="214"/>
      <c r="AE586" s="214"/>
      <c r="AF586" s="214"/>
      <c r="AG586" s="214" t="s">
        <v>205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5">
        <v>311</v>
      </c>
      <c r="B587" s="236" t="s">
        <v>3417</v>
      </c>
      <c r="C587" s="246" t="s">
        <v>3418</v>
      </c>
      <c r="D587" s="237" t="s">
        <v>752</v>
      </c>
      <c r="E587" s="238">
        <v>0</v>
      </c>
      <c r="F587" s="239"/>
      <c r="G587" s="240">
        <f>ROUND(E587*F587,2)</f>
        <v>0</v>
      </c>
      <c r="H587" s="239"/>
      <c r="I587" s="240">
        <f>ROUND(E587*H587,2)</f>
        <v>0</v>
      </c>
      <c r="J587" s="239"/>
      <c r="K587" s="240">
        <f>ROUND(E587*J587,2)</f>
        <v>0</v>
      </c>
      <c r="L587" s="240">
        <v>21</v>
      </c>
      <c r="M587" s="240">
        <f>G587*(1+L587/100)</f>
        <v>0</v>
      </c>
      <c r="N587" s="238">
        <v>2.4799999999999999E-2</v>
      </c>
      <c r="O587" s="238">
        <f>ROUND(E587*N587,2)</f>
        <v>0</v>
      </c>
      <c r="P587" s="238">
        <v>0</v>
      </c>
      <c r="Q587" s="238">
        <f>ROUND(E587*P587,2)</f>
        <v>0</v>
      </c>
      <c r="R587" s="240" t="s">
        <v>705</v>
      </c>
      <c r="S587" s="240" t="s">
        <v>190</v>
      </c>
      <c r="T587" s="241" t="s">
        <v>335</v>
      </c>
      <c r="U587" s="224">
        <v>0</v>
      </c>
      <c r="V587" s="224">
        <f>ROUND(E587*U587,2)</f>
        <v>0</v>
      </c>
      <c r="W587" s="224"/>
      <c r="X587" s="224" t="s">
        <v>706</v>
      </c>
      <c r="Y587" s="224" t="s">
        <v>193</v>
      </c>
      <c r="Z587" s="214"/>
      <c r="AA587" s="214"/>
      <c r="AB587" s="214"/>
      <c r="AC587" s="214"/>
      <c r="AD587" s="214"/>
      <c r="AE587" s="214"/>
      <c r="AF587" s="214"/>
      <c r="AG587" s="214" t="s">
        <v>748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2" x14ac:dyDescent="0.2">
      <c r="A588" s="221"/>
      <c r="B588" s="222"/>
      <c r="C588" s="249" t="s">
        <v>852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4"/>
      <c r="AA588" s="214"/>
      <c r="AB588" s="214"/>
      <c r="AC588" s="214"/>
      <c r="AD588" s="214"/>
      <c r="AE588" s="214"/>
      <c r="AF588" s="214"/>
      <c r="AG588" s="214" t="s">
        <v>205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35">
        <v>312</v>
      </c>
      <c r="B589" s="236" t="s">
        <v>3417</v>
      </c>
      <c r="C589" s="246" t="s">
        <v>3418</v>
      </c>
      <c r="D589" s="237" t="s">
        <v>752</v>
      </c>
      <c r="E589" s="238">
        <v>0</v>
      </c>
      <c r="F589" s="239"/>
      <c r="G589" s="240">
        <f>ROUND(E589*F589,2)</f>
        <v>0</v>
      </c>
      <c r="H589" s="239"/>
      <c r="I589" s="240">
        <f>ROUND(E589*H589,2)</f>
        <v>0</v>
      </c>
      <c r="J589" s="239"/>
      <c r="K589" s="240">
        <f>ROUND(E589*J589,2)</f>
        <v>0</v>
      </c>
      <c r="L589" s="240">
        <v>21</v>
      </c>
      <c r="M589" s="240">
        <f>G589*(1+L589/100)</f>
        <v>0</v>
      </c>
      <c r="N589" s="238">
        <v>2.4799999999999999E-2</v>
      </c>
      <c r="O589" s="238">
        <f>ROUND(E589*N589,2)</f>
        <v>0</v>
      </c>
      <c r="P589" s="238">
        <v>0</v>
      </c>
      <c r="Q589" s="238">
        <f>ROUND(E589*P589,2)</f>
        <v>0</v>
      </c>
      <c r="R589" s="240" t="s">
        <v>705</v>
      </c>
      <c r="S589" s="240" t="s">
        <v>190</v>
      </c>
      <c r="T589" s="241" t="s">
        <v>335</v>
      </c>
      <c r="U589" s="224">
        <v>0</v>
      </c>
      <c r="V589" s="224">
        <f>ROUND(E589*U589,2)</f>
        <v>0</v>
      </c>
      <c r="W589" s="224"/>
      <c r="X589" s="224" t="s">
        <v>706</v>
      </c>
      <c r="Y589" s="224" t="s">
        <v>193</v>
      </c>
      <c r="Z589" s="214"/>
      <c r="AA589" s="214"/>
      <c r="AB589" s="214"/>
      <c r="AC589" s="214"/>
      <c r="AD589" s="214"/>
      <c r="AE589" s="214"/>
      <c r="AF589" s="214"/>
      <c r="AG589" s="214" t="s">
        <v>748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2" x14ac:dyDescent="0.2">
      <c r="A590" s="221"/>
      <c r="B590" s="222"/>
      <c r="C590" s="249" t="s">
        <v>852</v>
      </c>
      <c r="D590" s="225"/>
      <c r="E590" s="226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4"/>
      <c r="AA590" s="214"/>
      <c r="AB590" s="214"/>
      <c r="AC590" s="214"/>
      <c r="AD590" s="214"/>
      <c r="AE590" s="214"/>
      <c r="AF590" s="214"/>
      <c r="AG590" s="214" t="s">
        <v>205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5">
        <v>318</v>
      </c>
      <c r="B591" s="236" t="s">
        <v>3419</v>
      </c>
      <c r="C591" s="246" t="s">
        <v>3420</v>
      </c>
      <c r="D591" s="237" t="s">
        <v>752</v>
      </c>
      <c r="E591" s="238">
        <v>0</v>
      </c>
      <c r="F591" s="239"/>
      <c r="G591" s="240">
        <f>ROUND(E591*F591,2)</f>
        <v>0</v>
      </c>
      <c r="H591" s="239"/>
      <c r="I591" s="240">
        <f>ROUND(E591*H591,2)</f>
        <v>0</v>
      </c>
      <c r="J591" s="239"/>
      <c r="K591" s="240">
        <f>ROUND(E591*J591,2)</f>
        <v>0</v>
      </c>
      <c r="L591" s="240">
        <v>21</v>
      </c>
      <c r="M591" s="240">
        <f>G591*(1+L591/100)</f>
        <v>0</v>
      </c>
      <c r="N591" s="238">
        <v>7.7999999999999996E-3</v>
      </c>
      <c r="O591" s="238">
        <f>ROUND(E591*N591,2)</f>
        <v>0</v>
      </c>
      <c r="P591" s="238">
        <v>0</v>
      </c>
      <c r="Q591" s="238">
        <f>ROUND(E591*P591,2)</f>
        <v>0</v>
      </c>
      <c r="R591" s="240" t="s">
        <v>705</v>
      </c>
      <c r="S591" s="240" t="s">
        <v>190</v>
      </c>
      <c r="T591" s="241" t="s">
        <v>335</v>
      </c>
      <c r="U591" s="224">
        <v>0</v>
      </c>
      <c r="V591" s="224">
        <f>ROUND(E591*U591,2)</f>
        <v>0</v>
      </c>
      <c r="W591" s="224"/>
      <c r="X591" s="224" t="s">
        <v>706</v>
      </c>
      <c r="Y591" s="224" t="s">
        <v>193</v>
      </c>
      <c r="Z591" s="214"/>
      <c r="AA591" s="214"/>
      <c r="AB591" s="214"/>
      <c r="AC591" s="214"/>
      <c r="AD591" s="214"/>
      <c r="AE591" s="214"/>
      <c r="AF591" s="214"/>
      <c r="AG591" s="214" t="s">
        <v>748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2" x14ac:dyDescent="0.2">
      <c r="A592" s="221"/>
      <c r="B592" s="222"/>
      <c r="C592" s="249" t="s">
        <v>852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4"/>
      <c r="AA592" s="214"/>
      <c r="AB592" s="214"/>
      <c r="AC592" s="214"/>
      <c r="AD592" s="214"/>
      <c r="AE592" s="214"/>
      <c r="AF592" s="214"/>
      <c r="AG592" s="214" t="s">
        <v>205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35">
        <v>319</v>
      </c>
      <c r="B593" s="236" t="s">
        <v>3421</v>
      </c>
      <c r="C593" s="246" t="s">
        <v>3422</v>
      </c>
      <c r="D593" s="237" t="s">
        <v>752</v>
      </c>
      <c r="E593" s="238">
        <v>0</v>
      </c>
      <c r="F593" s="239"/>
      <c r="G593" s="240">
        <f>ROUND(E593*F593,2)</f>
        <v>0</v>
      </c>
      <c r="H593" s="239"/>
      <c r="I593" s="240">
        <f>ROUND(E593*H593,2)</f>
        <v>0</v>
      </c>
      <c r="J593" s="239"/>
      <c r="K593" s="240">
        <f>ROUND(E593*J593,2)</f>
        <v>0</v>
      </c>
      <c r="L593" s="240">
        <v>21</v>
      </c>
      <c r="M593" s="240">
        <f>G593*(1+L593/100)</f>
        <v>0</v>
      </c>
      <c r="N593" s="238">
        <v>8.6999999999999994E-3</v>
      </c>
      <c r="O593" s="238">
        <f>ROUND(E593*N593,2)</f>
        <v>0</v>
      </c>
      <c r="P593" s="238">
        <v>0</v>
      </c>
      <c r="Q593" s="238">
        <f>ROUND(E593*P593,2)</f>
        <v>0</v>
      </c>
      <c r="R593" s="240" t="s">
        <v>705</v>
      </c>
      <c r="S593" s="240" t="s">
        <v>190</v>
      </c>
      <c r="T593" s="241" t="s">
        <v>335</v>
      </c>
      <c r="U593" s="224">
        <v>0</v>
      </c>
      <c r="V593" s="224">
        <f>ROUND(E593*U593,2)</f>
        <v>0</v>
      </c>
      <c r="W593" s="224"/>
      <c r="X593" s="224" t="s">
        <v>706</v>
      </c>
      <c r="Y593" s="224" t="s">
        <v>193</v>
      </c>
      <c r="Z593" s="214"/>
      <c r="AA593" s="214"/>
      <c r="AB593" s="214"/>
      <c r="AC593" s="214"/>
      <c r="AD593" s="214"/>
      <c r="AE593" s="214"/>
      <c r="AF593" s="214"/>
      <c r="AG593" s="214" t="s">
        <v>748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2" x14ac:dyDescent="0.2">
      <c r="A594" s="221"/>
      <c r="B594" s="222"/>
      <c r="C594" s="249" t="s">
        <v>852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4"/>
      <c r="AA594" s="214"/>
      <c r="AB594" s="214"/>
      <c r="AC594" s="214"/>
      <c r="AD594" s="214"/>
      <c r="AE594" s="214"/>
      <c r="AF594" s="214"/>
      <c r="AG594" s="214" t="s">
        <v>205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35">
        <v>320</v>
      </c>
      <c r="B595" s="236" t="s">
        <v>3423</v>
      </c>
      <c r="C595" s="246" t="s">
        <v>3424</v>
      </c>
      <c r="D595" s="237" t="s">
        <v>752</v>
      </c>
      <c r="E595" s="238">
        <v>0</v>
      </c>
      <c r="F595" s="239"/>
      <c r="G595" s="240">
        <f>ROUND(E595*F595,2)</f>
        <v>0</v>
      </c>
      <c r="H595" s="239"/>
      <c r="I595" s="240">
        <f>ROUND(E595*H595,2)</f>
        <v>0</v>
      </c>
      <c r="J595" s="239"/>
      <c r="K595" s="240">
        <f>ROUND(E595*J595,2)</f>
        <v>0</v>
      </c>
      <c r="L595" s="240">
        <v>21</v>
      </c>
      <c r="M595" s="240">
        <f>G595*(1+L595/100)</f>
        <v>0</v>
      </c>
      <c r="N595" s="238">
        <v>1.01E-2</v>
      </c>
      <c r="O595" s="238">
        <f>ROUND(E595*N595,2)</f>
        <v>0</v>
      </c>
      <c r="P595" s="238">
        <v>0</v>
      </c>
      <c r="Q595" s="238">
        <f>ROUND(E595*P595,2)</f>
        <v>0</v>
      </c>
      <c r="R595" s="240" t="s">
        <v>705</v>
      </c>
      <c r="S595" s="240" t="s">
        <v>190</v>
      </c>
      <c r="T595" s="241" t="s">
        <v>335</v>
      </c>
      <c r="U595" s="224">
        <v>0</v>
      </c>
      <c r="V595" s="224">
        <f>ROUND(E595*U595,2)</f>
        <v>0</v>
      </c>
      <c r="W595" s="224"/>
      <c r="X595" s="224" t="s">
        <v>706</v>
      </c>
      <c r="Y595" s="224" t="s">
        <v>193</v>
      </c>
      <c r="Z595" s="214"/>
      <c r="AA595" s="214"/>
      <c r="AB595" s="214"/>
      <c r="AC595" s="214"/>
      <c r="AD595" s="214"/>
      <c r="AE595" s="214"/>
      <c r="AF595" s="214"/>
      <c r="AG595" s="214" t="s">
        <v>748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2" x14ac:dyDescent="0.2">
      <c r="A596" s="221"/>
      <c r="B596" s="222"/>
      <c r="C596" s="249" t="s">
        <v>852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4"/>
      <c r="AA596" s="214"/>
      <c r="AB596" s="214"/>
      <c r="AC596" s="214"/>
      <c r="AD596" s="214"/>
      <c r="AE596" s="214"/>
      <c r="AF596" s="214"/>
      <c r="AG596" s="214" t="s">
        <v>205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35">
        <v>321</v>
      </c>
      <c r="B597" s="236" t="s">
        <v>3425</v>
      </c>
      <c r="C597" s="246" t="s">
        <v>3426</v>
      </c>
      <c r="D597" s="237" t="s">
        <v>752</v>
      </c>
      <c r="E597" s="238">
        <v>0</v>
      </c>
      <c r="F597" s="239"/>
      <c r="G597" s="240">
        <f>ROUND(E597*F597,2)</f>
        <v>0</v>
      </c>
      <c r="H597" s="239"/>
      <c r="I597" s="240">
        <f>ROUND(E597*H597,2)</f>
        <v>0</v>
      </c>
      <c r="J597" s="239"/>
      <c r="K597" s="240">
        <f>ROUND(E597*J597,2)</f>
        <v>0</v>
      </c>
      <c r="L597" s="240">
        <v>21</v>
      </c>
      <c r="M597" s="240">
        <f>G597*(1+L597/100)</f>
        <v>0</v>
      </c>
      <c r="N597" s="238">
        <v>1.11E-2</v>
      </c>
      <c r="O597" s="238">
        <f>ROUND(E597*N597,2)</f>
        <v>0</v>
      </c>
      <c r="P597" s="238">
        <v>0</v>
      </c>
      <c r="Q597" s="238">
        <f>ROUND(E597*P597,2)</f>
        <v>0</v>
      </c>
      <c r="R597" s="240" t="s">
        <v>705</v>
      </c>
      <c r="S597" s="240" t="s">
        <v>190</v>
      </c>
      <c r="T597" s="241" t="s">
        <v>335</v>
      </c>
      <c r="U597" s="224">
        <v>0</v>
      </c>
      <c r="V597" s="224">
        <f>ROUND(E597*U597,2)</f>
        <v>0</v>
      </c>
      <c r="W597" s="224"/>
      <c r="X597" s="224" t="s">
        <v>706</v>
      </c>
      <c r="Y597" s="224" t="s">
        <v>193</v>
      </c>
      <c r="Z597" s="214"/>
      <c r="AA597" s="214"/>
      <c r="AB597" s="214"/>
      <c r="AC597" s="214"/>
      <c r="AD597" s="214"/>
      <c r="AE597" s="214"/>
      <c r="AF597" s="214"/>
      <c r="AG597" s="214" t="s">
        <v>3427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2" x14ac:dyDescent="0.2">
      <c r="A598" s="221"/>
      <c r="B598" s="222"/>
      <c r="C598" s="249" t="s">
        <v>852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4"/>
      <c r="AA598" s="214"/>
      <c r="AB598" s="214"/>
      <c r="AC598" s="214"/>
      <c r="AD598" s="214"/>
      <c r="AE598" s="214"/>
      <c r="AF598" s="214"/>
      <c r="AG598" s="214" t="s">
        <v>205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35">
        <v>323</v>
      </c>
      <c r="B599" s="236" t="s">
        <v>3428</v>
      </c>
      <c r="C599" s="246" t="s">
        <v>3429</v>
      </c>
      <c r="D599" s="237" t="s">
        <v>752</v>
      </c>
      <c r="E599" s="238">
        <v>0</v>
      </c>
      <c r="F599" s="239"/>
      <c r="G599" s="240">
        <f>ROUND(E599*F599,2)</f>
        <v>0</v>
      </c>
      <c r="H599" s="239"/>
      <c r="I599" s="240">
        <f>ROUND(E599*H599,2)</f>
        <v>0</v>
      </c>
      <c r="J599" s="239"/>
      <c r="K599" s="240">
        <f>ROUND(E599*J599,2)</f>
        <v>0</v>
      </c>
      <c r="L599" s="240">
        <v>21</v>
      </c>
      <c r="M599" s="240">
        <f>G599*(1+L599/100)</f>
        <v>0</v>
      </c>
      <c r="N599" s="238">
        <v>1.4E-2</v>
      </c>
      <c r="O599" s="238">
        <f>ROUND(E599*N599,2)</f>
        <v>0</v>
      </c>
      <c r="P599" s="238">
        <v>0</v>
      </c>
      <c r="Q599" s="238">
        <f>ROUND(E599*P599,2)</f>
        <v>0</v>
      </c>
      <c r="R599" s="240" t="s">
        <v>705</v>
      </c>
      <c r="S599" s="240" t="s">
        <v>190</v>
      </c>
      <c r="T599" s="241" t="s">
        <v>335</v>
      </c>
      <c r="U599" s="224">
        <v>0</v>
      </c>
      <c r="V599" s="224">
        <f>ROUND(E599*U599,2)</f>
        <v>0</v>
      </c>
      <c r="W599" s="224"/>
      <c r="X599" s="224" t="s">
        <v>706</v>
      </c>
      <c r="Y599" s="224" t="s">
        <v>193</v>
      </c>
      <c r="Z599" s="214"/>
      <c r="AA599" s="214"/>
      <c r="AB599" s="214"/>
      <c r="AC599" s="214"/>
      <c r="AD599" s="214"/>
      <c r="AE599" s="214"/>
      <c r="AF599" s="214"/>
      <c r="AG599" s="214" t="s">
        <v>748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2" x14ac:dyDescent="0.2">
      <c r="A600" s="221"/>
      <c r="B600" s="222"/>
      <c r="C600" s="249" t="s">
        <v>852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4"/>
      <c r="AA600" s="214"/>
      <c r="AB600" s="214"/>
      <c r="AC600" s="214"/>
      <c r="AD600" s="214"/>
      <c r="AE600" s="214"/>
      <c r="AF600" s="214"/>
      <c r="AG600" s="214" t="s">
        <v>205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35">
        <v>324</v>
      </c>
      <c r="B601" s="236" t="s">
        <v>3430</v>
      </c>
      <c r="C601" s="246" t="s">
        <v>3431</v>
      </c>
      <c r="D601" s="237" t="s">
        <v>752</v>
      </c>
      <c r="E601" s="238">
        <v>0</v>
      </c>
      <c r="F601" s="239"/>
      <c r="G601" s="240">
        <f>ROUND(E601*F601,2)</f>
        <v>0</v>
      </c>
      <c r="H601" s="239"/>
      <c r="I601" s="240">
        <f>ROUND(E601*H601,2)</f>
        <v>0</v>
      </c>
      <c r="J601" s="239"/>
      <c r="K601" s="240">
        <f>ROUND(E601*J601,2)</f>
        <v>0</v>
      </c>
      <c r="L601" s="240">
        <v>21</v>
      </c>
      <c r="M601" s="240">
        <f>G601*(1+L601/100)</f>
        <v>0</v>
      </c>
      <c r="N601" s="238">
        <v>1.29E-2</v>
      </c>
      <c r="O601" s="238">
        <f>ROUND(E601*N601,2)</f>
        <v>0</v>
      </c>
      <c r="P601" s="238">
        <v>0</v>
      </c>
      <c r="Q601" s="238">
        <f>ROUND(E601*P601,2)</f>
        <v>0</v>
      </c>
      <c r="R601" s="240" t="s">
        <v>705</v>
      </c>
      <c r="S601" s="240" t="s">
        <v>190</v>
      </c>
      <c r="T601" s="241" t="s">
        <v>335</v>
      </c>
      <c r="U601" s="224">
        <v>0</v>
      </c>
      <c r="V601" s="224">
        <f>ROUND(E601*U601,2)</f>
        <v>0</v>
      </c>
      <c r="W601" s="224"/>
      <c r="X601" s="224" t="s">
        <v>706</v>
      </c>
      <c r="Y601" s="224" t="s">
        <v>193</v>
      </c>
      <c r="Z601" s="214"/>
      <c r="AA601" s="214"/>
      <c r="AB601" s="214"/>
      <c r="AC601" s="214"/>
      <c r="AD601" s="214"/>
      <c r="AE601" s="214"/>
      <c r="AF601" s="214"/>
      <c r="AG601" s="214" t="s">
        <v>748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2" x14ac:dyDescent="0.2">
      <c r="A602" s="221"/>
      <c r="B602" s="222"/>
      <c r="C602" s="249" t="s">
        <v>852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4"/>
      <c r="AA602" s="214"/>
      <c r="AB602" s="214"/>
      <c r="AC602" s="214"/>
      <c r="AD602" s="214"/>
      <c r="AE602" s="214"/>
      <c r="AF602" s="214"/>
      <c r="AG602" s="214" t="s">
        <v>205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35">
        <v>325</v>
      </c>
      <c r="B603" s="236" t="s">
        <v>3432</v>
      </c>
      <c r="C603" s="246" t="s">
        <v>3433</v>
      </c>
      <c r="D603" s="237" t="s">
        <v>752</v>
      </c>
      <c r="E603" s="238">
        <v>0</v>
      </c>
      <c r="F603" s="239"/>
      <c r="G603" s="240">
        <f>ROUND(E603*F603,2)</f>
        <v>0</v>
      </c>
      <c r="H603" s="239"/>
      <c r="I603" s="240">
        <f>ROUND(E603*H603,2)</f>
        <v>0</v>
      </c>
      <c r="J603" s="239"/>
      <c r="K603" s="240">
        <f>ROUND(E603*J603,2)</f>
        <v>0</v>
      </c>
      <c r="L603" s="240">
        <v>21</v>
      </c>
      <c r="M603" s="240">
        <f>G603*(1+L603/100)</f>
        <v>0</v>
      </c>
      <c r="N603" s="238">
        <v>1.41E-2</v>
      </c>
      <c r="O603" s="238">
        <f>ROUND(E603*N603,2)</f>
        <v>0</v>
      </c>
      <c r="P603" s="238">
        <v>0</v>
      </c>
      <c r="Q603" s="238">
        <f>ROUND(E603*P603,2)</f>
        <v>0</v>
      </c>
      <c r="R603" s="240" t="s">
        <v>705</v>
      </c>
      <c r="S603" s="240" t="s">
        <v>190</v>
      </c>
      <c r="T603" s="241" t="s">
        <v>335</v>
      </c>
      <c r="U603" s="224">
        <v>0</v>
      </c>
      <c r="V603" s="224">
        <f>ROUND(E603*U603,2)</f>
        <v>0</v>
      </c>
      <c r="W603" s="224"/>
      <c r="X603" s="224" t="s">
        <v>706</v>
      </c>
      <c r="Y603" s="224" t="s">
        <v>193</v>
      </c>
      <c r="Z603" s="214"/>
      <c r="AA603" s="214"/>
      <c r="AB603" s="214"/>
      <c r="AC603" s="214"/>
      <c r="AD603" s="214"/>
      <c r="AE603" s="214"/>
      <c r="AF603" s="214"/>
      <c r="AG603" s="214" t="s">
        <v>748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2" x14ac:dyDescent="0.2">
      <c r="A604" s="221"/>
      <c r="B604" s="222"/>
      <c r="C604" s="249" t="s">
        <v>852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4"/>
      <c r="AA604" s="214"/>
      <c r="AB604" s="214"/>
      <c r="AC604" s="214"/>
      <c r="AD604" s="214"/>
      <c r="AE604" s="214"/>
      <c r="AF604" s="214"/>
      <c r="AG604" s="214" t="s">
        <v>205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35">
        <v>326</v>
      </c>
      <c r="B605" s="236" t="s">
        <v>3434</v>
      </c>
      <c r="C605" s="246" t="s">
        <v>3435</v>
      </c>
      <c r="D605" s="237" t="s">
        <v>752</v>
      </c>
      <c r="E605" s="238">
        <v>0</v>
      </c>
      <c r="F605" s="239"/>
      <c r="G605" s="240">
        <f>ROUND(E605*F605,2)</f>
        <v>0</v>
      </c>
      <c r="H605" s="239"/>
      <c r="I605" s="240">
        <f>ROUND(E605*H605,2)</f>
        <v>0</v>
      </c>
      <c r="J605" s="239"/>
      <c r="K605" s="240">
        <f>ROUND(E605*J605,2)</f>
        <v>0</v>
      </c>
      <c r="L605" s="240">
        <v>21</v>
      </c>
      <c r="M605" s="240">
        <f>G605*(1+L605/100)</f>
        <v>0</v>
      </c>
      <c r="N605" s="238">
        <v>1.8700000000000001E-2</v>
      </c>
      <c r="O605" s="238">
        <f>ROUND(E605*N605,2)</f>
        <v>0</v>
      </c>
      <c r="P605" s="238">
        <v>0</v>
      </c>
      <c r="Q605" s="238">
        <f>ROUND(E605*P605,2)</f>
        <v>0</v>
      </c>
      <c r="R605" s="240" t="s">
        <v>705</v>
      </c>
      <c r="S605" s="240" t="s">
        <v>190</v>
      </c>
      <c r="T605" s="241" t="s">
        <v>335</v>
      </c>
      <c r="U605" s="224">
        <v>0</v>
      </c>
      <c r="V605" s="224">
        <f>ROUND(E605*U605,2)</f>
        <v>0</v>
      </c>
      <c r="W605" s="224"/>
      <c r="X605" s="224" t="s">
        <v>706</v>
      </c>
      <c r="Y605" s="224" t="s">
        <v>193</v>
      </c>
      <c r="Z605" s="214"/>
      <c r="AA605" s="214"/>
      <c r="AB605" s="214"/>
      <c r="AC605" s="214"/>
      <c r="AD605" s="214"/>
      <c r="AE605" s="214"/>
      <c r="AF605" s="214"/>
      <c r="AG605" s="214" t="s">
        <v>748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2" x14ac:dyDescent="0.2">
      <c r="A606" s="221"/>
      <c r="B606" s="222"/>
      <c r="C606" s="249" t="s">
        <v>852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4"/>
      <c r="AA606" s="214"/>
      <c r="AB606" s="214"/>
      <c r="AC606" s="214"/>
      <c r="AD606" s="214"/>
      <c r="AE606" s="214"/>
      <c r="AF606" s="214"/>
      <c r="AG606" s="214" t="s">
        <v>205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35">
        <v>327</v>
      </c>
      <c r="B607" s="236" t="s">
        <v>3436</v>
      </c>
      <c r="C607" s="246" t="s">
        <v>3437</v>
      </c>
      <c r="D607" s="237" t="s">
        <v>752</v>
      </c>
      <c r="E607" s="238">
        <v>0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1.6500000000000001E-2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705</v>
      </c>
      <c r="S607" s="240" t="s">
        <v>190</v>
      </c>
      <c r="T607" s="241" t="s">
        <v>335</v>
      </c>
      <c r="U607" s="224">
        <v>0</v>
      </c>
      <c r="V607" s="224">
        <f>ROUND(E607*U607,2)</f>
        <v>0</v>
      </c>
      <c r="W607" s="224"/>
      <c r="X607" s="224" t="s">
        <v>706</v>
      </c>
      <c r="Y607" s="224" t="s">
        <v>193</v>
      </c>
      <c r="Z607" s="214"/>
      <c r="AA607" s="214"/>
      <c r="AB607" s="214"/>
      <c r="AC607" s="214"/>
      <c r="AD607" s="214"/>
      <c r="AE607" s="214"/>
      <c r="AF607" s="214"/>
      <c r="AG607" s="214" t="s">
        <v>748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2" x14ac:dyDescent="0.2">
      <c r="A608" s="221"/>
      <c r="B608" s="222"/>
      <c r="C608" s="249" t="s">
        <v>852</v>
      </c>
      <c r="D608" s="225"/>
      <c r="E608" s="226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4"/>
      <c r="AA608" s="214"/>
      <c r="AB608" s="214"/>
      <c r="AC608" s="214"/>
      <c r="AD608" s="214"/>
      <c r="AE608" s="214"/>
      <c r="AF608" s="214"/>
      <c r="AG608" s="214" t="s">
        <v>205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35">
        <v>328</v>
      </c>
      <c r="B609" s="236" t="s">
        <v>3438</v>
      </c>
      <c r="C609" s="246" t="s">
        <v>3439</v>
      </c>
      <c r="D609" s="237" t="s">
        <v>752</v>
      </c>
      <c r="E609" s="238">
        <v>0</v>
      </c>
      <c r="F609" s="239"/>
      <c r="G609" s="240">
        <f>ROUND(E609*F609,2)</f>
        <v>0</v>
      </c>
      <c r="H609" s="239"/>
      <c r="I609" s="240">
        <f>ROUND(E609*H609,2)</f>
        <v>0</v>
      </c>
      <c r="J609" s="239"/>
      <c r="K609" s="240">
        <f>ROUND(E609*J609,2)</f>
        <v>0</v>
      </c>
      <c r="L609" s="240">
        <v>21</v>
      </c>
      <c r="M609" s="240">
        <f>G609*(1+L609/100)</f>
        <v>0</v>
      </c>
      <c r="N609" s="238">
        <v>1.78E-2</v>
      </c>
      <c r="O609" s="238">
        <f>ROUND(E609*N609,2)</f>
        <v>0</v>
      </c>
      <c r="P609" s="238">
        <v>0</v>
      </c>
      <c r="Q609" s="238">
        <f>ROUND(E609*P609,2)</f>
        <v>0</v>
      </c>
      <c r="R609" s="240" t="s">
        <v>705</v>
      </c>
      <c r="S609" s="240" t="s">
        <v>190</v>
      </c>
      <c r="T609" s="241" t="s">
        <v>335</v>
      </c>
      <c r="U609" s="224">
        <v>0</v>
      </c>
      <c r="V609" s="224">
        <f>ROUND(E609*U609,2)</f>
        <v>0</v>
      </c>
      <c r="W609" s="224"/>
      <c r="X609" s="224" t="s">
        <v>706</v>
      </c>
      <c r="Y609" s="224" t="s">
        <v>193</v>
      </c>
      <c r="Z609" s="214"/>
      <c r="AA609" s="214"/>
      <c r="AB609" s="214"/>
      <c r="AC609" s="214"/>
      <c r="AD609" s="214"/>
      <c r="AE609" s="214"/>
      <c r="AF609" s="214"/>
      <c r="AG609" s="214" t="s">
        <v>748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2" x14ac:dyDescent="0.2">
      <c r="A610" s="221"/>
      <c r="B610" s="222"/>
      <c r="C610" s="249" t="s">
        <v>852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4"/>
      <c r="AA610" s="214"/>
      <c r="AB610" s="214"/>
      <c r="AC610" s="214"/>
      <c r="AD610" s="214"/>
      <c r="AE610" s="214"/>
      <c r="AF610" s="214"/>
      <c r="AG610" s="214" t="s">
        <v>205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35">
        <v>329</v>
      </c>
      <c r="B611" s="236" t="s">
        <v>3440</v>
      </c>
      <c r="C611" s="246" t="s">
        <v>3441</v>
      </c>
      <c r="D611" s="237" t="s">
        <v>752</v>
      </c>
      <c r="E611" s="238">
        <v>0</v>
      </c>
      <c r="F611" s="239"/>
      <c r="G611" s="240">
        <f>ROUND(E611*F611,2)</f>
        <v>0</v>
      </c>
      <c r="H611" s="239"/>
      <c r="I611" s="240">
        <f>ROUND(E611*H611,2)</f>
        <v>0</v>
      </c>
      <c r="J611" s="239"/>
      <c r="K611" s="240">
        <f>ROUND(E611*J611,2)</f>
        <v>0</v>
      </c>
      <c r="L611" s="240">
        <v>21</v>
      </c>
      <c r="M611" s="240">
        <f>G611*(1+L611/100)</f>
        <v>0</v>
      </c>
      <c r="N611" s="238">
        <v>1.4500000000000001E-2</v>
      </c>
      <c r="O611" s="238">
        <f>ROUND(E611*N611,2)</f>
        <v>0</v>
      </c>
      <c r="P611" s="238">
        <v>0</v>
      </c>
      <c r="Q611" s="238">
        <f>ROUND(E611*P611,2)</f>
        <v>0</v>
      </c>
      <c r="R611" s="240" t="s">
        <v>705</v>
      </c>
      <c r="S611" s="240" t="s">
        <v>190</v>
      </c>
      <c r="T611" s="241" t="s">
        <v>335</v>
      </c>
      <c r="U611" s="224">
        <v>0</v>
      </c>
      <c r="V611" s="224">
        <f>ROUND(E611*U611,2)</f>
        <v>0</v>
      </c>
      <c r="W611" s="224"/>
      <c r="X611" s="224" t="s">
        <v>706</v>
      </c>
      <c r="Y611" s="224" t="s">
        <v>193</v>
      </c>
      <c r="Z611" s="214"/>
      <c r="AA611" s="214"/>
      <c r="AB611" s="214"/>
      <c r="AC611" s="214"/>
      <c r="AD611" s="214"/>
      <c r="AE611" s="214"/>
      <c r="AF611" s="214"/>
      <c r="AG611" s="214" t="s">
        <v>748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2" x14ac:dyDescent="0.2">
      <c r="A612" s="221"/>
      <c r="B612" s="222"/>
      <c r="C612" s="249" t="s">
        <v>852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4"/>
      <c r="AA612" s="214"/>
      <c r="AB612" s="214"/>
      <c r="AC612" s="214"/>
      <c r="AD612" s="214"/>
      <c r="AE612" s="214"/>
      <c r="AF612" s="214"/>
      <c r="AG612" s="214" t="s">
        <v>205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5">
        <v>330</v>
      </c>
      <c r="B613" s="236" t="s">
        <v>3442</v>
      </c>
      <c r="C613" s="246" t="s">
        <v>3443</v>
      </c>
      <c r="D613" s="237" t="s">
        <v>752</v>
      </c>
      <c r="E613" s="238">
        <v>0</v>
      </c>
      <c r="F613" s="239"/>
      <c r="G613" s="240">
        <f>ROUND(E613*F613,2)</f>
        <v>0</v>
      </c>
      <c r="H613" s="239"/>
      <c r="I613" s="240">
        <f>ROUND(E613*H613,2)</f>
        <v>0</v>
      </c>
      <c r="J613" s="239"/>
      <c r="K613" s="240">
        <f>ROUND(E613*J613,2)</f>
        <v>0</v>
      </c>
      <c r="L613" s="240">
        <v>21</v>
      </c>
      <c r="M613" s="240">
        <f>G613*(1+L613/100)</f>
        <v>0</v>
      </c>
      <c r="N613" s="238">
        <v>1.7999999999999999E-2</v>
      </c>
      <c r="O613" s="238">
        <f>ROUND(E613*N613,2)</f>
        <v>0</v>
      </c>
      <c r="P613" s="238">
        <v>0</v>
      </c>
      <c r="Q613" s="238">
        <f>ROUND(E613*P613,2)</f>
        <v>0</v>
      </c>
      <c r="R613" s="240" t="s">
        <v>705</v>
      </c>
      <c r="S613" s="240" t="s">
        <v>190</v>
      </c>
      <c r="T613" s="241" t="s">
        <v>335</v>
      </c>
      <c r="U613" s="224">
        <v>0</v>
      </c>
      <c r="V613" s="224">
        <f>ROUND(E613*U613,2)</f>
        <v>0</v>
      </c>
      <c r="W613" s="224"/>
      <c r="X613" s="224" t="s">
        <v>706</v>
      </c>
      <c r="Y613" s="224" t="s">
        <v>193</v>
      </c>
      <c r="Z613" s="214"/>
      <c r="AA613" s="214"/>
      <c r="AB613" s="214"/>
      <c r="AC613" s="214"/>
      <c r="AD613" s="214"/>
      <c r="AE613" s="214"/>
      <c r="AF613" s="214"/>
      <c r="AG613" s="214" t="s">
        <v>748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2" x14ac:dyDescent="0.2">
      <c r="A614" s="221"/>
      <c r="B614" s="222"/>
      <c r="C614" s="249" t="s">
        <v>852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4"/>
      <c r="AA614" s="214"/>
      <c r="AB614" s="214"/>
      <c r="AC614" s="214"/>
      <c r="AD614" s="214"/>
      <c r="AE614" s="214"/>
      <c r="AF614" s="214"/>
      <c r="AG614" s="214" t="s">
        <v>205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35">
        <v>331</v>
      </c>
      <c r="B615" s="236" t="s">
        <v>3444</v>
      </c>
      <c r="C615" s="246" t="s">
        <v>3445</v>
      </c>
      <c r="D615" s="237" t="s">
        <v>752</v>
      </c>
      <c r="E615" s="238">
        <v>0</v>
      </c>
      <c r="F615" s="239"/>
      <c r="G615" s="240">
        <f>ROUND(E615*F615,2)</f>
        <v>0</v>
      </c>
      <c r="H615" s="239"/>
      <c r="I615" s="240">
        <f>ROUND(E615*H615,2)</f>
        <v>0</v>
      </c>
      <c r="J615" s="239"/>
      <c r="K615" s="240">
        <f>ROUND(E615*J615,2)</f>
        <v>0</v>
      </c>
      <c r="L615" s="240">
        <v>21</v>
      </c>
      <c r="M615" s="240">
        <f>G615*(1+L615/100)</f>
        <v>0</v>
      </c>
      <c r="N615" s="238">
        <v>2.01E-2</v>
      </c>
      <c r="O615" s="238">
        <f>ROUND(E615*N615,2)</f>
        <v>0</v>
      </c>
      <c r="P615" s="238">
        <v>0</v>
      </c>
      <c r="Q615" s="238">
        <f>ROUND(E615*P615,2)</f>
        <v>0</v>
      </c>
      <c r="R615" s="240" t="s">
        <v>705</v>
      </c>
      <c r="S615" s="240" t="s">
        <v>190</v>
      </c>
      <c r="T615" s="241" t="s">
        <v>335</v>
      </c>
      <c r="U615" s="224">
        <v>0</v>
      </c>
      <c r="V615" s="224">
        <f>ROUND(E615*U615,2)</f>
        <v>0</v>
      </c>
      <c r="W615" s="224"/>
      <c r="X615" s="224" t="s">
        <v>706</v>
      </c>
      <c r="Y615" s="224" t="s">
        <v>193</v>
      </c>
      <c r="Z615" s="214"/>
      <c r="AA615" s="214"/>
      <c r="AB615" s="214"/>
      <c r="AC615" s="214"/>
      <c r="AD615" s="214"/>
      <c r="AE615" s="214"/>
      <c r="AF615" s="214"/>
      <c r="AG615" s="214" t="s">
        <v>748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2" x14ac:dyDescent="0.2">
      <c r="A616" s="221"/>
      <c r="B616" s="222"/>
      <c r="C616" s="249" t="s">
        <v>852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4"/>
      <c r="AA616" s="214"/>
      <c r="AB616" s="214"/>
      <c r="AC616" s="214"/>
      <c r="AD616" s="214"/>
      <c r="AE616" s="214"/>
      <c r="AF616" s="214"/>
      <c r="AG616" s="214" t="s">
        <v>205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35">
        <v>332</v>
      </c>
      <c r="B617" s="236" t="s">
        <v>3446</v>
      </c>
      <c r="C617" s="246" t="s">
        <v>3447</v>
      </c>
      <c r="D617" s="237" t="s">
        <v>752</v>
      </c>
      <c r="E617" s="238">
        <v>0</v>
      </c>
      <c r="F617" s="239"/>
      <c r="G617" s="240">
        <f>ROUND(E617*F617,2)</f>
        <v>0</v>
      </c>
      <c r="H617" s="239"/>
      <c r="I617" s="240">
        <f>ROUND(E617*H617,2)</f>
        <v>0</v>
      </c>
      <c r="J617" s="239"/>
      <c r="K617" s="240">
        <f>ROUND(E617*J617,2)</f>
        <v>0</v>
      </c>
      <c r="L617" s="240">
        <v>21</v>
      </c>
      <c r="M617" s="240">
        <f>G617*(1+L617/100)</f>
        <v>0</v>
      </c>
      <c r="N617" s="238">
        <v>2.3400000000000001E-2</v>
      </c>
      <c r="O617" s="238">
        <f>ROUND(E617*N617,2)</f>
        <v>0</v>
      </c>
      <c r="P617" s="238">
        <v>0</v>
      </c>
      <c r="Q617" s="238">
        <f>ROUND(E617*P617,2)</f>
        <v>0</v>
      </c>
      <c r="R617" s="240" t="s">
        <v>705</v>
      </c>
      <c r="S617" s="240" t="s">
        <v>190</v>
      </c>
      <c r="T617" s="241" t="s">
        <v>335</v>
      </c>
      <c r="U617" s="224">
        <v>0</v>
      </c>
      <c r="V617" s="224">
        <f>ROUND(E617*U617,2)</f>
        <v>0</v>
      </c>
      <c r="W617" s="224"/>
      <c r="X617" s="224" t="s">
        <v>706</v>
      </c>
      <c r="Y617" s="224" t="s">
        <v>193</v>
      </c>
      <c r="Z617" s="214"/>
      <c r="AA617" s="214"/>
      <c r="AB617" s="214"/>
      <c r="AC617" s="214"/>
      <c r="AD617" s="214"/>
      <c r="AE617" s="214"/>
      <c r="AF617" s="214"/>
      <c r="AG617" s="214" t="s">
        <v>748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2" x14ac:dyDescent="0.2">
      <c r="A618" s="221"/>
      <c r="B618" s="222"/>
      <c r="C618" s="249" t="s">
        <v>852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4"/>
      <c r="AA618" s="214"/>
      <c r="AB618" s="214"/>
      <c r="AC618" s="214"/>
      <c r="AD618" s="214"/>
      <c r="AE618" s="214"/>
      <c r="AF618" s="214"/>
      <c r="AG618" s="214" t="s">
        <v>205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35">
        <v>333</v>
      </c>
      <c r="B619" s="236" t="s">
        <v>3448</v>
      </c>
      <c r="C619" s="246" t="s">
        <v>3449</v>
      </c>
      <c r="D619" s="237" t="s">
        <v>752</v>
      </c>
      <c r="E619" s="238">
        <v>0</v>
      </c>
      <c r="F619" s="239"/>
      <c r="G619" s="240">
        <f>ROUND(E619*F619,2)</f>
        <v>0</v>
      </c>
      <c r="H619" s="239"/>
      <c r="I619" s="240">
        <f>ROUND(E619*H619,2)</f>
        <v>0</v>
      </c>
      <c r="J619" s="239"/>
      <c r="K619" s="240">
        <f>ROUND(E619*J619,2)</f>
        <v>0</v>
      </c>
      <c r="L619" s="240">
        <v>21</v>
      </c>
      <c r="M619" s="240">
        <f>G619*(1+L619/100)</f>
        <v>0</v>
      </c>
      <c r="N619" s="238">
        <v>2.9100000000000001E-2</v>
      </c>
      <c r="O619" s="238">
        <f>ROUND(E619*N619,2)</f>
        <v>0</v>
      </c>
      <c r="P619" s="238">
        <v>0</v>
      </c>
      <c r="Q619" s="238">
        <f>ROUND(E619*P619,2)</f>
        <v>0</v>
      </c>
      <c r="R619" s="240" t="s">
        <v>705</v>
      </c>
      <c r="S619" s="240" t="s">
        <v>190</v>
      </c>
      <c r="T619" s="241" t="s">
        <v>335</v>
      </c>
      <c r="U619" s="224">
        <v>0</v>
      </c>
      <c r="V619" s="224">
        <f>ROUND(E619*U619,2)</f>
        <v>0</v>
      </c>
      <c r="W619" s="224"/>
      <c r="X619" s="224" t="s">
        <v>706</v>
      </c>
      <c r="Y619" s="224" t="s">
        <v>193</v>
      </c>
      <c r="Z619" s="214"/>
      <c r="AA619" s="214"/>
      <c r="AB619" s="214"/>
      <c r="AC619" s="214"/>
      <c r="AD619" s="214"/>
      <c r="AE619" s="214"/>
      <c r="AF619" s="214"/>
      <c r="AG619" s="214" t="s">
        <v>748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2" x14ac:dyDescent="0.2">
      <c r="A620" s="221"/>
      <c r="B620" s="222"/>
      <c r="C620" s="249" t="s">
        <v>852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4"/>
      <c r="AA620" s="214"/>
      <c r="AB620" s="214"/>
      <c r="AC620" s="214"/>
      <c r="AD620" s="214"/>
      <c r="AE620" s="214"/>
      <c r="AF620" s="214"/>
      <c r="AG620" s="214" t="s">
        <v>205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35">
        <v>334</v>
      </c>
      <c r="B621" s="236" t="s">
        <v>3450</v>
      </c>
      <c r="C621" s="246" t="s">
        <v>3451</v>
      </c>
      <c r="D621" s="237" t="s">
        <v>752</v>
      </c>
      <c r="E621" s="238">
        <v>0</v>
      </c>
      <c r="F621" s="239"/>
      <c r="G621" s="240">
        <f>ROUND(E621*F621,2)</f>
        <v>0</v>
      </c>
      <c r="H621" s="239"/>
      <c r="I621" s="240">
        <f>ROUND(E621*H621,2)</f>
        <v>0</v>
      </c>
      <c r="J621" s="239"/>
      <c r="K621" s="240">
        <f>ROUND(E621*J621,2)</f>
        <v>0</v>
      </c>
      <c r="L621" s="240">
        <v>21</v>
      </c>
      <c r="M621" s="240">
        <f>G621*(1+L621/100)</f>
        <v>0</v>
      </c>
      <c r="N621" s="238">
        <v>2.41E-2</v>
      </c>
      <c r="O621" s="238">
        <f>ROUND(E621*N621,2)</f>
        <v>0</v>
      </c>
      <c r="P621" s="238">
        <v>0</v>
      </c>
      <c r="Q621" s="238">
        <f>ROUND(E621*P621,2)</f>
        <v>0</v>
      </c>
      <c r="R621" s="240" t="s">
        <v>705</v>
      </c>
      <c r="S621" s="240" t="s">
        <v>190</v>
      </c>
      <c r="T621" s="241" t="s">
        <v>335</v>
      </c>
      <c r="U621" s="224">
        <v>0</v>
      </c>
      <c r="V621" s="224">
        <f>ROUND(E621*U621,2)</f>
        <v>0</v>
      </c>
      <c r="W621" s="224"/>
      <c r="X621" s="224" t="s">
        <v>706</v>
      </c>
      <c r="Y621" s="224" t="s">
        <v>193</v>
      </c>
      <c r="Z621" s="214"/>
      <c r="AA621" s="214"/>
      <c r="AB621" s="214"/>
      <c r="AC621" s="214"/>
      <c r="AD621" s="214"/>
      <c r="AE621" s="214"/>
      <c r="AF621" s="214"/>
      <c r="AG621" s="214" t="s">
        <v>748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2" x14ac:dyDescent="0.2">
      <c r="A622" s="221"/>
      <c r="B622" s="222"/>
      <c r="C622" s="249" t="s">
        <v>852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4"/>
      <c r="AA622" s="214"/>
      <c r="AB622" s="214"/>
      <c r="AC622" s="214"/>
      <c r="AD622" s="214"/>
      <c r="AE622" s="214"/>
      <c r="AF622" s="214"/>
      <c r="AG622" s="214" t="s">
        <v>205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35">
        <v>335</v>
      </c>
      <c r="B623" s="236" t="s">
        <v>3452</v>
      </c>
      <c r="C623" s="246" t="s">
        <v>3453</v>
      </c>
      <c r="D623" s="237" t="s">
        <v>752</v>
      </c>
      <c r="E623" s="238">
        <v>0</v>
      </c>
      <c r="F623" s="239"/>
      <c r="G623" s="240">
        <f>ROUND(E623*F623,2)</f>
        <v>0</v>
      </c>
      <c r="H623" s="239"/>
      <c r="I623" s="240">
        <f>ROUND(E623*H623,2)</f>
        <v>0</v>
      </c>
      <c r="J623" s="239"/>
      <c r="K623" s="240">
        <f>ROUND(E623*J623,2)</f>
        <v>0</v>
      </c>
      <c r="L623" s="240">
        <v>21</v>
      </c>
      <c r="M623" s="240">
        <f>G623*(1+L623/100)</f>
        <v>0</v>
      </c>
      <c r="N623" s="238">
        <v>2.6499999999999999E-2</v>
      </c>
      <c r="O623" s="238">
        <f>ROUND(E623*N623,2)</f>
        <v>0</v>
      </c>
      <c r="P623" s="238">
        <v>0</v>
      </c>
      <c r="Q623" s="238">
        <f>ROUND(E623*P623,2)</f>
        <v>0</v>
      </c>
      <c r="R623" s="240" t="s">
        <v>705</v>
      </c>
      <c r="S623" s="240" t="s">
        <v>190</v>
      </c>
      <c r="T623" s="241" t="s">
        <v>335</v>
      </c>
      <c r="U623" s="224">
        <v>0</v>
      </c>
      <c r="V623" s="224">
        <f>ROUND(E623*U623,2)</f>
        <v>0</v>
      </c>
      <c r="W623" s="224"/>
      <c r="X623" s="224" t="s">
        <v>706</v>
      </c>
      <c r="Y623" s="224" t="s">
        <v>193</v>
      </c>
      <c r="Z623" s="214"/>
      <c r="AA623" s="214"/>
      <c r="AB623" s="214"/>
      <c r="AC623" s="214"/>
      <c r="AD623" s="214"/>
      <c r="AE623" s="214"/>
      <c r="AF623" s="214"/>
      <c r="AG623" s="214" t="s">
        <v>748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2" x14ac:dyDescent="0.2">
      <c r="A624" s="221"/>
      <c r="B624" s="222"/>
      <c r="C624" s="249" t="s">
        <v>852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4"/>
      <c r="AA624" s="214"/>
      <c r="AB624" s="214"/>
      <c r="AC624" s="214"/>
      <c r="AD624" s="214"/>
      <c r="AE624" s="214"/>
      <c r="AF624" s="214"/>
      <c r="AG624" s="214" t="s">
        <v>205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35">
        <v>336</v>
      </c>
      <c r="B625" s="236" t="s">
        <v>3454</v>
      </c>
      <c r="C625" s="246" t="s">
        <v>3455</v>
      </c>
      <c r="D625" s="237" t="s">
        <v>752</v>
      </c>
      <c r="E625" s="238">
        <v>0</v>
      </c>
      <c r="F625" s="239"/>
      <c r="G625" s="240">
        <f>ROUND(E625*F625,2)</f>
        <v>0</v>
      </c>
      <c r="H625" s="239"/>
      <c r="I625" s="240">
        <f>ROUND(E625*H625,2)</f>
        <v>0</v>
      </c>
      <c r="J625" s="239"/>
      <c r="K625" s="240">
        <f>ROUND(E625*J625,2)</f>
        <v>0</v>
      </c>
      <c r="L625" s="240">
        <v>21</v>
      </c>
      <c r="M625" s="240">
        <f>G625*(1+L625/100)</f>
        <v>0</v>
      </c>
      <c r="N625" s="238">
        <v>2.8799999999999999E-2</v>
      </c>
      <c r="O625" s="238">
        <f>ROUND(E625*N625,2)</f>
        <v>0</v>
      </c>
      <c r="P625" s="238">
        <v>0</v>
      </c>
      <c r="Q625" s="238">
        <f>ROUND(E625*P625,2)</f>
        <v>0</v>
      </c>
      <c r="R625" s="240" t="s">
        <v>705</v>
      </c>
      <c r="S625" s="240" t="s">
        <v>190</v>
      </c>
      <c r="T625" s="241" t="s">
        <v>335</v>
      </c>
      <c r="U625" s="224">
        <v>0</v>
      </c>
      <c r="V625" s="224">
        <f>ROUND(E625*U625,2)</f>
        <v>0</v>
      </c>
      <c r="W625" s="224"/>
      <c r="X625" s="224" t="s">
        <v>706</v>
      </c>
      <c r="Y625" s="224" t="s">
        <v>193</v>
      </c>
      <c r="Z625" s="214"/>
      <c r="AA625" s="214"/>
      <c r="AB625" s="214"/>
      <c r="AC625" s="214"/>
      <c r="AD625" s="214"/>
      <c r="AE625" s="214"/>
      <c r="AF625" s="214"/>
      <c r="AG625" s="214" t="s">
        <v>748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2" x14ac:dyDescent="0.2">
      <c r="A626" s="221"/>
      <c r="B626" s="222"/>
      <c r="C626" s="249" t="s">
        <v>852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4"/>
      <c r="AA626" s="214"/>
      <c r="AB626" s="214"/>
      <c r="AC626" s="214"/>
      <c r="AD626" s="214"/>
      <c r="AE626" s="214"/>
      <c r="AF626" s="214"/>
      <c r="AG626" s="214" t="s">
        <v>205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35">
        <v>337</v>
      </c>
      <c r="B627" s="236" t="s">
        <v>3456</v>
      </c>
      <c r="C627" s="246" t="s">
        <v>3457</v>
      </c>
      <c r="D627" s="237" t="s">
        <v>752</v>
      </c>
      <c r="E627" s="238">
        <v>0</v>
      </c>
      <c r="F627" s="239"/>
      <c r="G627" s="240">
        <f>ROUND(E627*F627,2)</f>
        <v>0</v>
      </c>
      <c r="H627" s="239"/>
      <c r="I627" s="240">
        <f>ROUND(E627*H627,2)</f>
        <v>0</v>
      </c>
      <c r="J627" s="239"/>
      <c r="K627" s="240">
        <f>ROUND(E627*J627,2)</f>
        <v>0</v>
      </c>
      <c r="L627" s="240">
        <v>21</v>
      </c>
      <c r="M627" s="240">
        <f>G627*(1+L627/100)</f>
        <v>0</v>
      </c>
      <c r="N627" s="238">
        <v>3.1099999999999999E-2</v>
      </c>
      <c r="O627" s="238">
        <f>ROUND(E627*N627,2)</f>
        <v>0</v>
      </c>
      <c r="P627" s="238">
        <v>0</v>
      </c>
      <c r="Q627" s="238">
        <f>ROUND(E627*P627,2)</f>
        <v>0</v>
      </c>
      <c r="R627" s="240" t="s">
        <v>705</v>
      </c>
      <c r="S627" s="240" t="s">
        <v>190</v>
      </c>
      <c r="T627" s="241" t="s">
        <v>335</v>
      </c>
      <c r="U627" s="224">
        <v>0</v>
      </c>
      <c r="V627" s="224">
        <f>ROUND(E627*U627,2)</f>
        <v>0</v>
      </c>
      <c r="W627" s="224"/>
      <c r="X627" s="224" t="s">
        <v>706</v>
      </c>
      <c r="Y627" s="224" t="s">
        <v>193</v>
      </c>
      <c r="Z627" s="214"/>
      <c r="AA627" s="214"/>
      <c r="AB627" s="214"/>
      <c r="AC627" s="214"/>
      <c r="AD627" s="214"/>
      <c r="AE627" s="214"/>
      <c r="AF627" s="214"/>
      <c r="AG627" s="214" t="s">
        <v>748</v>
      </c>
      <c r="AH627" s="214"/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2" x14ac:dyDescent="0.2">
      <c r="A628" s="221"/>
      <c r="B628" s="222"/>
      <c r="C628" s="249" t="s">
        <v>852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4"/>
      <c r="AA628" s="214"/>
      <c r="AB628" s="214"/>
      <c r="AC628" s="214"/>
      <c r="AD628" s="214"/>
      <c r="AE628" s="214"/>
      <c r="AF628" s="214"/>
      <c r="AG628" s="214" t="s">
        <v>205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35">
        <v>338</v>
      </c>
      <c r="B629" s="236" t="s">
        <v>3458</v>
      </c>
      <c r="C629" s="246" t="s">
        <v>3459</v>
      </c>
      <c r="D629" s="237" t="s">
        <v>752</v>
      </c>
      <c r="E629" s="238">
        <v>0</v>
      </c>
      <c r="F629" s="239"/>
      <c r="G629" s="240">
        <f>ROUND(E629*F629,2)</f>
        <v>0</v>
      </c>
      <c r="H629" s="239"/>
      <c r="I629" s="240">
        <f>ROUND(E629*H629,2)</f>
        <v>0</v>
      </c>
      <c r="J629" s="239"/>
      <c r="K629" s="240">
        <f>ROUND(E629*J629,2)</f>
        <v>0</v>
      </c>
      <c r="L629" s="240">
        <v>21</v>
      </c>
      <c r="M629" s="240">
        <f>G629*(1+L629/100)</f>
        <v>0</v>
      </c>
      <c r="N629" s="238">
        <v>3.3500000000000002E-2</v>
      </c>
      <c r="O629" s="238">
        <f>ROUND(E629*N629,2)</f>
        <v>0</v>
      </c>
      <c r="P629" s="238">
        <v>0</v>
      </c>
      <c r="Q629" s="238">
        <f>ROUND(E629*P629,2)</f>
        <v>0</v>
      </c>
      <c r="R629" s="240" t="s">
        <v>705</v>
      </c>
      <c r="S629" s="240" t="s">
        <v>190</v>
      </c>
      <c r="T629" s="241" t="s">
        <v>335</v>
      </c>
      <c r="U629" s="224">
        <v>0</v>
      </c>
      <c r="V629" s="224">
        <f>ROUND(E629*U629,2)</f>
        <v>0</v>
      </c>
      <c r="W629" s="224"/>
      <c r="X629" s="224" t="s">
        <v>706</v>
      </c>
      <c r="Y629" s="224" t="s">
        <v>193</v>
      </c>
      <c r="Z629" s="214"/>
      <c r="AA629" s="214"/>
      <c r="AB629" s="214"/>
      <c r="AC629" s="214"/>
      <c r="AD629" s="214"/>
      <c r="AE629" s="214"/>
      <c r="AF629" s="214"/>
      <c r="AG629" s="214" t="s">
        <v>748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2" x14ac:dyDescent="0.2">
      <c r="A630" s="221"/>
      <c r="B630" s="222"/>
      <c r="C630" s="249" t="s">
        <v>852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4"/>
      <c r="AA630" s="214"/>
      <c r="AB630" s="214"/>
      <c r="AC630" s="214"/>
      <c r="AD630" s="214"/>
      <c r="AE630" s="214"/>
      <c r="AF630" s="214"/>
      <c r="AG630" s="214" t="s">
        <v>205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35">
        <v>339</v>
      </c>
      <c r="B631" s="236" t="s">
        <v>3460</v>
      </c>
      <c r="C631" s="246" t="s">
        <v>3461</v>
      </c>
      <c r="D631" s="237" t="s">
        <v>752</v>
      </c>
      <c r="E631" s="238">
        <v>0</v>
      </c>
      <c r="F631" s="239"/>
      <c r="G631" s="240">
        <f>ROUND(E631*F631,2)</f>
        <v>0</v>
      </c>
      <c r="H631" s="239"/>
      <c r="I631" s="240">
        <f>ROUND(E631*H631,2)</f>
        <v>0</v>
      </c>
      <c r="J631" s="239"/>
      <c r="K631" s="240">
        <f>ROUND(E631*J631,2)</f>
        <v>0</v>
      </c>
      <c r="L631" s="240">
        <v>21</v>
      </c>
      <c r="M631" s="240">
        <f>G631*(1+L631/100)</f>
        <v>0</v>
      </c>
      <c r="N631" s="238">
        <v>7.7000000000000002E-3</v>
      </c>
      <c r="O631" s="238">
        <f>ROUND(E631*N631,2)</f>
        <v>0</v>
      </c>
      <c r="P631" s="238">
        <v>0</v>
      </c>
      <c r="Q631" s="238">
        <f>ROUND(E631*P631,2)</f>
        <v>0</v>
      </c>
      <c r="R631" s="240" t="s">
        <v>705</v>
      </c>
      <c r="S631" s="240" t="s">
        <v>190</v>
      </c>
      <c r="T631" s="241" t="s">
        <v>335</v>
      </c>
      <c r="U631" s="224">
        <v>0</v>
      </c>
      <c r="V631" s="224">
        <f>ROUND(E631*U631,2)</f>
        <v>0</v>
      </c>
      <c r="W631" s="224"/>
      <c r="X631" s="224" t="s">
        <v>706</v>
      </c>
      <c r="Y631" s="224" t="s">
        <v>193</v>
      </c>
      <c r="Z631" s="214"/>
      <c r="AA631" s="214"/>
      <c r="AB631" s="214"/>
      <c r="AC631" s="214"/>
      <c r="AD631" s="214"/>
      <c r="AE631" s="214"/>
      <c r="AF631" s="214"/>
      <c r="AG631" s="214" t="s">
        <v>748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2" x14ac:dyDescent="0.2">
      <c r="A632" s="221"/>
      <c r="B632" s="222"/>
      <c r="C632" s="249" t="s">
        <v>852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4"/>
      <c r="AA632" s="214"/>
      <c r="AB632" s="214"/>
      <c r="AC632" s="214"/>
      <c r="AD632" s="214"/>
      <c r="AE632" s="214"/>
      <c r="AF632" s="214"/>
      <c r="AG632" s="214" t="s">
        <v>205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35">
        <v>340</v>
      </c>
      <c r="B633" s="236" t="s">
        <v>3460</v>
      </c>
      <c r="C633" s="246" t="s">
        <v>3461</v>
      </c>
      <c r="D633" s="237" t="s">
        <v>752</v>
      </c>
      <c r="E633" s="238">
        <v>0</v>
      </c>
      <c r="F633" s="239"/>
      <c r="G633" s="240">
        <f>ROUND(E633*F633,2)</f>
        <v>0</v>
      </c>
      <c r="H633" s="239"/>
      <c r="I633" s="240">
        <f>ROUND(E633*H633,2)</f>
        <v>0</v>
      </c>
      <c r="J633" s="239"/>
      <c r="K633" s="240">
        <f>ROUND(E633*J633,2)</f>
        <v>0</v>
      </c>
      <c r="L633" s="240">
        <v>21</v>
      </c>
      <c r="M633" s="240">
        <f>G633*(1+L633/100)</f>
        <v>0</v>
      </c>
      <c r="N633" s="238">
        <v>7.7000000000000002E-3</v>
      </c>
      <c r="O633" s="238">
        <f>ROUND(E633*N633,2)</f>
        <v>0</v>
      </c>
      <c r="P633" s="238">
        <v>0</v>
      </c>
      <c r="Q633" s="238">
        <f>ROUND(E633*P633,2)</f>
        <v>0</v>
      </c>
      <c r="R633" s="240" t="s">
        <v>705</v>
      </c>
      <c r="S633" s="240" t="s">
        <v>190</v>
      </c>
      <c r="T633" s="241" t="s">
        <v>335</v>
      </c>
      <c r="U633" s="224">
        <v>0</v>
      </c>
      <c r="V633" s="224">
        <f>ROUND(E633*U633,2)</f>
        <v>0</v>
      </c>
      <c r="W633" s="224"/>
      <c r="X633" s="224" t="s">
        <v>706</v>
      </c>
      <c r="Y633" s="224" t="s">
        <v>193</v>
      </c>
      <c r="Z633" s="214"/>
      <c r="AA633" s="214"/>
      <c r="AB633" s="214"/>
      <c r="AC633" s="214"/>
      <c r="AD633" s="214"/>
      <c r="AE633" s="214"/>
      <c r="AF633" s="214"/>
      <c r="AG633" s="214" t="s">
        <v>748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2" x14ac:dyDescent="0.2">
      <c r="A634" s="221"/>
      <c r="B634" s="222"/>
      <c r="C634" s="249" t="s">
        <v>852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4"/>
      <c r="AA634" s="214"/>
      <c r="AB634" s="214"/>
      <c r="AC634" s="214"/>
      <c r="AD634" s="214"/>
      <c r="AE634" s="214"/>
      <c r="AF634" s="214"/>
      <c r="AG634" s="214" t="s">
        <v>205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35">
        <v>341</v>
      </c>
      <c r="B635" s="236" t="s">
        <v>3462</v>
      </c>
      <c r="C635" s="246" t="s">
        <v>3463</v>
      </c>
      <c r="D635" s="237" t="s">
        <v>752</v>
      </c>
      <c r="E635" s="238">
        <v>0</v>
      </c>
      <c r="F635" s="239"/>
      <c r="G635" s="240">
        <f>ROUND(E635*F635,2)</f>
        <v>0</v>
      </c>
      <c r="H635" s="239"/>
      <c r="I635" s="240">
        <f>ROUND(E635*H635,2)</f>
        <v>0</v>
      </c>
      <c r="J635" s="239"/>
      <c r="K635" s="240">
        <f>ROUND(E635*J635,2)</f>
        <v>0</v>
      </c>
      <c r="L635" s="240">
        <v>21</v>
      </c>
      <c r="M635" s="240">
        <f>G635*(1+L635/100)</f>
        <v>0</v>
      </c>
      <c r="N635" s="238">
        <v>9.7000000000000003E-3</v>
      </c>
      <c r="O635" s="238">
        <f>ROUND(E635*N635,2)</f>
        <v>0</v>
      </c>
      <c r="P635" s="238">
        <v>0</v>
      </c>
      <c r="Q635" s="238">
        <f>ROUND(E635*P635,2)</f>
        <v>0</v>
      </c>
      <c r="R635" s="240" t="s">
        <v>705</v>
      </c>
      <c r="S635" s="240" t="s">
        <v>190</v>
      </c>
      <c r="T635" s="241" t="s">
        <v>335</v>
      </c>
      <c r="U635" s="224">
        <v>0</v>
      </c>
      <c r="V635" s="224">
        <f>ROUND(E635*U635,2)</f>
        <v>0</v>
      </c>
      <c r="W635" s="224"/>
      <c r="X635" s="224" t="s">
        <v>706</v>
      </c>
      <c r="Y635" s="224" t="s">
        <v>193</v>
      </c>
      <c r="Z635" s="214"/>
      <c r="AA635" s="214"/>
      <c r="AB635" s="214"/>
      <c r="AC635" s="214"/>
      <c r="AD635" s="214"/>
      <c r="AE635" s="214"/>
      <c r="AF635" s="214"/>
      <c r="AG635" s="214" t="s">
        <v>748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2" x14ac:dyDescent="0.2">
      <c r="A636" s="221"/>
      <c r="B636" s="222"/>
      <c r="C636" s="249" t="s">
        <v>852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24"/>
      <c r="Z636" s="214"/>
      <c r="AA636" s="214"/>
      <c r="AB636" s="214"/>
      <c r="AC636" s="214"/>
      <c r="AD636" s="214"/>
      <c r="AE636" s="214"/>
      <c r="AF636" s="214"/>
      <c r="AG636" s="214" t="s">
        <v>205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35">
        <v>342</v>
      </c>
      <c r="B637" s="236" t="s">
        <v>3462</v>
      </c>
      <c r="C637" s="246" t="s">
        <v>3463</v>
      </c>
      <c r="D637" s="237" t="s">
        <v>752</v>
      </c>
      <c r="E637" s="238">
        <v>0</v>
      </c>
      <c r="F637" s="239"/>
      <c r="G637" s="240">
        <f>ROUND(E637*F637,2)</f>
        <v>0</v>
      </c>
      <c r="H637" s="239"/>
      <c r="I637" s="240">
        <f>ROUND(E637*H637,2)</f>
        <v>0</v>
      </c>
      <c r="J637" s="239"/>
      <c r="K637" s="240">
        <f>ROUND(E637*J637,2)</f>
        <v>0</v>
      </c>
      <c r="L637" s="240">
        <v>21</v>
      </c>
      <c r="M637" s="240">
        <f>G637*(1+L637/100)</f>
        <v>0</v>
      </c>
      <c r="N637" s="238">
        <v>9.7000000000000003E-3</v>
      </c>
      <c r="O637" s="238">
        <f>ROUND(E637*N637,2)</f>
        <v>0</v>
      </c>
      <c r="P637" s="238">
        <v>0</v>
      </c>
      <c r="Q637" s="238">
        <f>ROUND(E637*P637,2)</f>
        <v>0</v>
      </c>
      <c r="R637" s="240" t="s">
        <v>705</v>
      </c>
      <c r="S637" s="240" t="s">
        <v>190</v>
      </c>
      <c r="T637" s="241" t="s">
        <v>335</v>
      </c>
      <c r="U637" s="224">
        <v>0</v>
      </c>
      <c r="V637" s="224">
        <f>ROUND(E637*U637,2)</f>
        <v>0</v>
      </c>
      <c r="W637" s="224"/>
      <c r="X637" s="224" t="s">
        <v>706</v>
      </c>
      <c r="Y637" s="224" t="s">
        <v>193</v>
      </c>
      <c r="Z637" s="214"/>
      <c r="AA637" s="214"/>
      <c r="AB637" s="214"/>
      <c r="AC637" s="214"/>
      <c r="AD637" s="214"/>
      <c r="AE637" s="214"/>
      <c r="AF637" s="214"/>
      <c r="AG637" s="214" t="s">
        <v>748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2" x14ac:dyDescent="0.2">
      <c r="A638" s="221"/>
      <c r="B638" s="222"/>
      <c r="C638" s="249" t="s">
        <v>852</v>
      </c>
      <c r="D638" s="225"/>
      <c r="E638" s="226"/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4"/>
      <c r="AA638" s="214"/>
      <c r="AB638" s="214"/>
      <c r="AC638" s="214"/>
      <c r="AD638" s="214"/>
      <c r="AE638" s="214"/>
      <c r="AF638" s="214"/>
      <c r="AG638" s="214" t="s">
        <v>205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5">
        <v>343</v>
      </c>
      <c r="B639" s="236" t="s">
        <v>3464</v>
      </c>
      <c r="C639" s="246" t="s">
        <v>3465</v>
      </c>
      <c r="D639" s="237" t="s">
        <v>752</v>
      </c>
      <c r="E639" s="238">
        <v>0</v>
      </c>
      <c r="F639" s="239"/>
      <c r="G639" s="240">
        <f>ROUND(E639*F639,2)</f>
        <v>0</v>
      </c>
      <c r="H639" s="239"/>
      <c r="I639" s="240">
        <f>ROUND(E639*H639,2)</f>
        <v>0</v>
      </c>
      <c r="J639" s="239"/>
      <c r="K639" s="240">
        <f>ROUND(E639*J639,2)</f>
        <v>0</v>
      </c>
      <c r="L639" s="240">
        <v>21</v>
      </c>
      <c r="M639" s="240">
        <f>G639*(1+L639/100)</f>
        <v>0</v>
      </c>
      <c r="N639" s="238">
        <v>1.24E-2</v>
      </c>
      <c r="O639" s="238">
        <f>ROUND(E639*N639,2)</f>
        <v>0</v>
      </c>
      <c r="P639" s="238">
        <v>0</v>
      </c>
      <c r="Q639" s="238">
        <f>ROUND(E639*P639,2)</f>
        <v>0</v>
      </c>
      <c r="R639" s="240" t="s">
        <v>705</v>
      </c>
      <c r="S639" s="240" t="s">
        <v>190</v>
      </c>
      <c r="T639" s="241" t="s">
        <v>335</v>
      </c>
      <c r="U639" s="224">
        <v>0</v>
      </c>
      <c r="V639" s="224">
        <f>ROUND(E639*U639,2)</f>
        <v>0</v>
      </c>
      <c r="W639" s="224"/>
      <c r="X639" s="224" t="s">
        <v>706</v>
      </c>
      <c r="Y639" s="224" t="s">
        <v>193</v>
      </c>
      <c r="Z639" s="214"/>
      <c r="AA639" s="214"/>
      <c r="AB639" s="214"/>
      <c r="AC639" s="214"/>
      <c r="AD639" s="214"/>
      <c r="AE639" s="214"/>
      <c r="AF639" s="214"/>
      <c r="AG639" s="214" t="s">
        <v>748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2" x14ac:dyDescent="0.2">
      <c r="A640" s="221"/>
      <c r="B640" s="222"/>
      <c r="C640" s="249" t="s">
        <v>852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4"/>
      <c r="AA640" s="214"/>
      <c r="AB640" s="214"/>
      <c r="AC640" s="214"/>
      <c r="AD640" s="214"/>
      <c r="AE640" s="214"/>
      <c r="AF640" s="214"/>
      <c r="AG640" s="214" t="s">
        <v>205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35">
        <v>344</v>
      </c>
      <c r="B641" s="236" t="s">
        <v>3464</v>
      </c>
      <c r="C641" s="246" t="s">
        <v>3465</v>
      </c>
      <c r="D641" s="237" t="s">
        <v>752</v>
      </c>
      <c r="E641" s="238">
        <v>0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1.24E-2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705</v>
      </c>
      <c r="S641" s="240" t="s">
        <v>190</v>
      </c>
      <c r="T641" s="241" t="s">
        <v>335</v>
      </c>
      <c r="U641" s="224">
        <v>0</v>
      </c>
      <c r="V641" s="224">
        <f>ROUND(E641*U641,2)</f>
        <v>0</v>
      </c>
      <c r="W641" s="224"/>
      <c r="X641" s="224" t="s">
        <v>706</v>
      </c>
      <c r="Y641" s="224" t="s">
        <v>193</v>
      </c>
      <c r="Z641" s="214"/>
      <c r="AA641" s="214"/>
      <c r="AB641" s="214"/>
      <c r="AC641" s="214"/>
      <c r="AD641" s="214"/>
      <c r="AE641" s="214"/>
      <c r="AF641" s="214"/>
      <c r="AG641" s="214" t="s">
        <v>748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2" x14ac:dyDescent="0.2">
      <c r="A642" s="221"/>
      <c r="B642" s="222"/>
      <c r="C642" s="249" t="s">
        <v>852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24"/>
      <c r="Z642" s="214"/>
      <c r="AA642" s="214"/>
      <c r="AB642" s="214"/>
      <c r="AC642" s="214"/>
      <c r="AD642" s="214"/>
      <c r="AE642" s="214"/>
      <c r="AF642" s="214"/>
      <c r="AG642" s="214" t="s">
        <v>205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35">
        <v>345</v>
      </c>
      <c r="B643" s="236" t="s">
        <v>3466</v>
      </c>
      <c r="C643" s="246" t="s">
        <v>3467</v>
      </c>
      <c r="D643" s="237" t="s">
        <v>752</v>
      </c>
      <c r="E643" s="238">
        <v>0</v>
      </c>
      <c r="F643" s="239"/>
      <c r="G643" s="240">
        <f>ROUND(E643*F643,2)</f>
        <v>0</v>
      </c>
      <c r="H643" s="239"/>
      <c r="I643" s="240">
        <f>ROUND(E643*H643,2)</f>
        <v>0</v>
      </c>
      <c r="J643" s="239"/>
      <c r="K643" s="240">
        <f>ROUND(E643*J643,2)</f>
        <v>0</v>
      </c>
      <c r="L643" s="240">
        <v>21</v>
      </c>
      <c r="M643" s="240">
        <f>G643*(1+L643/100)</f>
        <v>0</v>
      </c>
      <c r="N643" s="238">
        <v>1.5599999999999999E-2</v>
      </c>
      <c r="O643" s="238">
        <f>ROUND(E643*N643,2)</f>
        <v>0</v>
      </c>
      <c r="P643" s="238">
        <v>0</v>
      </c>
      <c r="Q643" s="238">
        <f>ROUND(E643*P643,2)</f>
        <v>0</v>
      </c>
      <c r="R643" s="240" t="s">
        <v>705</v>
      </c>
      <c r="S643" s="240" t="s">
        <v>190</v>
      </c>
      <c r="T643" s="241" t="s">
        <v>335</v>
      </c>
      <c r="U643" s="224">
        <v>0</v>
      </c>
      <c r="V643" s="224">
        <f>ROUND(E643*U643,2)</f>
        <v>0</v>
      </c>
      <c r="W643" s="224"/>
      <c r="X643" s="224" t="s">
        <v>706</v>
      </c>
      <c r="Y643" s="224" t="s">
        <v>193</v>
      </c>
      <c r="Z643" s="214"/>
      <c r="AA643" s="214"/>
      <c r="AB643" s="214"/>
      <c r="AC643" s="214"/>
      <c r="AD643" s="214"/>
      <c r="AE643" s="214"/>
      <c r="AF643" s="214"/>
      <c r="AG643" s="214" t="s">
        <v>748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2" x14ac:dyDescent="0.2">
      <c r="A644" s="221"/>
      <c r="B644" s="222"/>
      <c r="C644" s="249" t="s">
        <v>852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4"/>
      <c r="AA644" s="214"/>
      <c r="AB644" s="214"/>
      <c r="AC644" s="214"/>
      <c r="AD644" s="214"/>
      <c r="AE644" s="214"/>
      <c r="AF644" s="214"/>
      <c r="AG644" s="214" t="s">
        <v>205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35">
        <v>346</v>
      </c>
      <c r="B645" s="236" t="s">
        <v>3466</v>
      </c>
      <c r="C645" s="246" t="s">
        <v>3467</v>
      </c>
      <c r="D645" s="237" t="s">
        <v>752</v>
      </c>
      <c r="E645" s="238">
        <v>0</v>
      </c>
      <c r="F645" s="239"/>
      <c r="G645" s="240">
        <f>ROUND(E645*F645,2)</f>
        <v>0</v>
      </c>
      <c r="H645" s="239"/>
      <c r="I645" s="240">
        <f>ROUND(E645*H645,2)</f>
        <v>0</v>
      </c>
      <c r="J645" s="239"/>
      <c r="K645" s="240">
        <f>ROUND(E645*J645,2)</f>
        <v>0</v>
      </c>
      <c r="L645" s="240">
        <v>21</v>
      </c>
      <c r="M645" s="240">
        <f>G645*(1+L645/100)</f>
        <v>0</v>
      </c>
      <c r="N645" s="238">
        <v>1.5599999999999999E-2</v>
      </c>
      <c r="O645" s="238">
        <f>ROUND(E645*N645,2)</f>
        <v>0</v>
      </c>
      <c r="P645" s="238">
        <v>0</v>
      </c>
      <c r="Q645" s="238">
        <f>ROUND(E645*P645,2)</f>
        <v>0</v>
      </c>
      <c r="R645" s="240" t="s">
        <v>705</v>
      </c>
      <c r="S645" s="240" t="s">
        <v>190</v>
      </c>
      <c r="T645" s="241" t="s">
        <v>335</v>
      </c>
      <c r="U645" s="224">
        <v>0</v>
      </c>
      <c r="V645" s="224">
        <f>ROUND(E645*U645,2)</f>
        <v>0</v>
      </c>
      <c r="W645" s="224"/>
      <c r="X645" s="224" t="s">
        <v>706</v>
      </c>
      <c r="Y645" s="224" t="s">
        <v>193</v>
      </c>
      <c r="Z645" s="214"/>
      <c r="AA645" s="214"/>
      <c r="AB645" s="214"/>
      <c r="AC645" s="214"/>
      <c r="AD645" s="214"/>
      <c r="AE645" s="214"/>
      <c r="AF645" s="214"/>
      <c r="AG645" s="214" t="s">
        <v>748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2" x14ac:dyDescent="0.2">
      <c r="A646" s="221"/>
      <c r="B646" s="222"/>
      <c r="C646" s="249" t="s">
        <v>852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4"/>
      <c r="AA646" s="214"/>
      <c r="AB646" s="214"/>
      <c r="AC646" s="214"/>
      <c r="AD646" s="214"/>
      <c r="AE646" s="214"/>
      <c r="AF646" s="214"/>
      <c r="AG646" s="214" t="s">
        <v>205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35">
        <v>347</v>
      </c>
      <c r="B647" s="236" t="s">
        <v>3468</v>
      </c>
      <c r="C647" s="246" t="s">
        <v>3469</v>
      </c>
      <c r="D647" s="237" t="s">
        <v>752</v>
      </c>
      <c r="E647" s="238">
        <v>0</v>
      </c>
      <c r="F647" s="239"/>
      <c r="G647" s="240">
        <f>ROUND(E647*F647,2)</f>
        <v>0</v>
      </c>
      <c r="H647" s="239"/>
      <c r="I647" s="240">
        <f>ROUND(E647*H647,2)</f>
        <v>0</v>
      </c>
      <c r="J647" s="239"/>
      <c r="K647" s="240">
        <f>ROUND(E647*J647,2)</f>
        <v>0</v>
      </c>
      <c r="L647" s="240">
        <v>21</v>
      </c>
      <c r="M647" s="240">
        <f>G647*(1+L647/100)</f>
        <v>0</v>
      </c>
      <c r="N647" s="238">
        <v>2.3E-2</v>
      </c>
      <c r="O647" s="238">
        <f>ROUND(E647*N647,2)</f>
        <v>0</v>
      </c>
      <c r="P647" s="238">
        <v>0</v>
      </c>
      <c r="Q647" s="238">
        <f>ROUND(E647*P647,2)</f>
        <v>0</v>
      </c>
      <c r="R647" s="240" t="s">
        <v>705</v>
      </c>
      <c r="S647" s="240" t="s">
        <v>190</v>
      </c>
      <c r="T647" s="241" t="s">
        <v>335</v>
      </c>
      <c r="U647" s="224">
        <v>0</v>
      </c>
      <c r="V647" s="224">
        <f>ROUND(E647*U647,2)</f>
        <v>0</v>
      </c>
      <c r="W647" s="224"/>
      <c r="X647" s="224" t="s">
        <v>706</v>
      </c>
      <c r="Y647" s="224" t="s">
        <v>193</v>
      </c>
      <c r="Z647" s="214"/>
      <c r="AA647" s="214"/>
      <c r="AB647" s="214"/>
      <c r="AC647" s="214"/>
      <c r="AD647" s="214"/>
      <c r="AE647" s="214"/>
      <c r="AF647" s="214"/>
      <c r="AG647" s="214" t="s">
        <v>748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2" x14ac:dyDescent="0.2">
      <c r="A648" s="221"/>
      <c r="B648" s="222"/>
      <c r="C648" s="249" t="s">
        <v>852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4"/>
      <c r="AA648" s="214"/>
      <c r="AB648" s="214"/>
      <c r="AC648" s="214"/>
      <c r="AD648" s="214"/>
      <c r="AE648" s="214"/>
      <c r="AF648" s="214"/>
      <c r="AG648" s="214" t="s">
        <v>205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35">
        <v>348</v>
      </c>
      <c r="B649" s="236" t="s">
        <v>3468</v>
      </c>
      <c r="C649" s="246" t="s">
        <v>3469</v>
      </c>
      <c r="D649" s="237" t="s">
        <v>752</v>
      </c>
      <c r="E649" s="238">
        <v>0</v>
      </c>
      <c r="F649" s="239"/>
      <c r="G649" s="240">
        <f>ROUND(E649*F649,2)</f>
        <v>0</v>
      </c>
      <c r="H649" s="239"/>
      <c r="I649" s="240">
        <f>ROUND(E649*H649,2)</f>
        <v>0</v>
      </c>
      <c r="J649" s="239"/>
      <c r="K649" s="240">
        <f>ROUND(E649*J649,2)</f>
        <v>0</v>
      </c>
      <c r="L649" s="240">
        <v>21</v>
      </c>
      <c r="M649" s="240">
        <f>G649*(1+L649/100)</f>
        <v>0</v>
      </c>
      <c r="N649" s="238">
        <v>2.3E-2</v>
      </c>
      <c r="O649" s="238">
        <f>ROUND(E649*N649,2)</f>
        <v>0</v>
      </c>
      <c r="P649" s="238">
        <v>0</v>
      </c>
      <c r="Q649" s="238">
        <f>ROUND(E649*P649,2)</f>
        <v>0</v>
      </c>
      <c r="R649" s="240" t="s">
        <v>705</v>
      </c>
      <c r="S649" s="240" t="s">
        <v>190</v>
      </c>
      <c r="T649" s="241" t="s">
        <v>335</v>
      </c>
      <c r="U649" s="224">
        <v>0</v>
      </c>
      <c r="V649" s="224">
        <f>ROUND(E649*U649,2)</f>
        <v>0</v>
      </c>
      <c r="W649" s="224"/>
      <c r="X649" s="224" t="s">
        <v>706</v>
      </c>
      <c r="Y649" s="224" t="s">
        <v>193</v>
      </c>
      <c r="Z649" s="214"/>
      <c r="AA649" s="214"/>
      <c r="AB649" s="214"/>
      <c r="AC649" s="214"/>
      <c r="AD649" s="214"/>
      <c r="AE649" s="214"/>
      <c r="AF649" s="214"/>
      <c r="AG649" s="214" t="s">
        <v>748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2" x14ac:dyDescent="0.2">
      <c r="A650" s="221"/>
      <c r="B650" s="222"/>
      <c r="C650" s="249" t="s">
        <v>852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4"/>
      <c r="AA650" s="214"/>
      <c r="AB650" s="214"/>
      <c r="AC650" s="214"/>
      <c r="AD650" s="214"/>
      <c r="AE650" s="214"/>
      <c r="AF650" s="214"/>
      <c r="AG650" s="214" t="s">
        <v>205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35">
        <v>349</v>
      </c>
      <c r="B651" s="236" t="s">
        <v>3470</v>
      </c>
      <c r="C651" s="246" t="s">
        <v>3471</v>
      </c>
      <c r="D651" s="237" t="s">
        <v>752</v>
      </c>
      <c r="E651" s="238">
        <v>0</v>
      </c>
      <c r="F651" s="239"/>
      <c r="G651" s="240">
        <f>ROUND(E651*F651,2)</f>
        <v>0</v>
      </c>
      <c r="H651" s="239"/>
      <c r="I651" s="240">
        <f>ROUND(E651*H651,2)</f>
        <v>0</v>
      </c>
      <c r="J651" s="239"/>
      <c r="K651" s="240">
        <f>ROUND(E651*J651,2)</f>
        <v>0</v>
      </c>
      <c r="L651" s="240">
        <v>21</v>
      </c>
      <c r="M651" s="240">
        <f>G651*(1+L651/100)</f>
        <v>0</v>
      </c>
      <c r="N651" s="238">
        <v>1.0500000000000001E-2</v>
      </c>
      <c r="O651" s="238">
        <f>ROUND(E651*N651,2)</f>
        <v>0</v>
      </c>
      <c r="P651" s="238">
        <v>0</v>
      </c>
      <c r="Q651" s="238">
        <f>ROUND(E651*P651,2)</f>
        <v>0</v>
      </c>
      <c r="R651" s="240" t="s">
        <v>705</v>
      </c>
      <c r="S651" s="240" t="s">
        <v>190</v>
      </c>
      <c r="T651" s="241" t="s">
        <v>335</v>
      </c>
      <c r="U651" s="224">
        <v>0</v>
      </c>
      <c r="V651" s="224">
        <f>ROUND(E651*U651,2)</f>
        <v>0</v>
      </c>
      <c r="W651" s="224"/>
      <c r="X651" s="224" t="s">
        <v>706</v>
      </c>
      <c r="Y651" s="224" t="s">
        <v>193</v>
      </c>
      <c r="Z651" s="214"/>
      <c r="AA651" s="214"/>
      <c r="AB651" s="214"/>
      <c r="AC651" s="214"/>
      <c r="AD651" s="214"/>
      <c r="AE651" s="214"/>
      <c r="AF651" s="214"/>
      <c r="AG651" s="214" t="s">
        <v>748</v>
      </c>
      <c r="AH651" s="214"/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2" x14ac:dyDescent="0.2">
      <c r="A652" s="221"/>
      <c r="B652" s="222"/>
      <c r="C652" s="249" t="s">
        <v>852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4"/>
      <c r="AA652" s="214"/>
      <c r="AB652" s="214"/>
      <c r="AC652" s="214"/>
      <c r="AD652" s="214"/>
      <c r="AE652" s="214"/>
      <c r="AF652" s="214"/>
      <c r="AG652" s="214" t="s">
        <v>205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35">
        <v>350</v>
      </c>
      <c r="B653" s="236" t="s">
        <v>3470</v>
      </c>
      <c r="C653" s="246" t="s">
        <v>3471</v>
      </c>
      <c r="D653" s="237" t="s">
        <v>752</v>
      </c>
      <c r="E653" s="238">
        <v>0</v>
      </c>
      <c r="F653" s="239"/>
      <c r="G653" s="240">
        <f>ROUND(E653*F653,2)</f>
        <v>0</v>
      </c>
      <c r="H653" s="239"/>
      <c r="I653" s="240">
        <f>ROUND(E653*H653,2)</f>
        <v>0</v>
      </c>
      <c r="J653" s="239"/>
      <c r="K653" s="240">
        <f>ROUND(E653*J653,2)</f>
        <v>0</v>
      </c>
      <c r="L653" s="240">
        <v>21</v>
      </c>
      <c r="M653" s="240">
        <f>G653*(1+L653/100)</f>
        <v>0</v>
      </c>
      <c r="N653" s="238">
        <v>1.0500000000000001E-2</v>
      </c>
      <c r="O653" s="238">
        <f>ROUND(E653*N653,2)</f>
        <v>0</v>
      </c>
      <c r="P653" s="238">
        <v>0</v>
      </c>
      <c r="Q653" s="238">
        <f>ROUND(E653*P653,2)</f>
        <v>0</v>
      </c>
      <c r="R653" s="240" t="s">
        <v>705</v>
      </c>
      <c r="S653" s="240" t="s">
        <v>190</v>
      </c>
      <c r="T653" s="241" t="s">
        <v>335</v>
      </c>
      <c r="U653" s="224">
        <v>0</v>
      </c>
      <c r="V653" s="224">
        <f>ROUND(E653*U653,2)</f>
        <v>0</v>
      </c>
      <c r="W653" s="224"/>
      <c r="X653" s="224" t="s">
        <v>706</v>
      </c>
      <c r="Y653" s="224" t="s">
        <v>193</v>
      </c>
      <c r="Z653" s="214"/>
      <c r="AA653" s="214"/>
      <c r="AB653" s="214"/>
      <c r="AC653" s="214"/>
      <c r="AD653" s="214"/>
      <c r="AE653" s="214"/>
      <c r="AF653" s="214"/>
      <c r="AG653" s="214" t="s">
        <v>748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2" x14ac:dyDescent="0.2">
      <c r="A654" s="221"/>
      <c r="B654" s="222"/>
      <c r="C654" s="249" t="s">
        <v>852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4"/>
      <c r="AA654" s="214"/>
      <c r="AB654" s="214"/>
      <c r="AC654" s="214"/>
      <c r="AD654" s="214"/>
      <c r="AE654" s="214"/>
      <c r="AF654" s="214"/>
      <c r="AG654" s="214" t="s">
        <v>205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33.75" outlineLevel="1" x14ac:dyDescent="0.2">
      <c r="A655" s="235">
        <v>351</v>
      </c>
      <c r="B655" s="236" t="s">
        <v>3472</v>
      </c>
      <c r="C655" s="246" t="s">
        <v>3473</v>
      </c>
      <c r="D655" s="237" t="s">
        <v>752</v>
      </c>
      <c r="E655" s="238">
        <v>0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1.2999999999999999E-2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705</v>
      </c>
      <c r="S655" s="240" t="s">
        <v>190</v>
      </c>
      <c r="T655" s="241" t="s">
        <v>335</v>
      </c>
      <c r="U655" s="224">
        <v>0</v>
      </c>
      <c r="V655" s="224">
        <f>ROUND(E655*U655,2)</f>
        <v>0</v>
      </c>
      <c r="W655" s="224"/>
      <c r="X655" s="224" t="s">
        <v>706</v>
      </c>
      <c r="Y655" s="224" t="s">
        <v>193</v>
      </c>
      <c r="Z655" s="214"/>
      <c r="AA655" s="214"/>
      <c r="AB655" s="214"/>
      <c r="AC655" s="214"/>
      <c r="AD655" s="214"/>
      <c r="AE655" s="214"/>
      <c r="AF655" s="214"/>
      <c r="AG655" s="214" t="s">
        <v>748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2" x14ac:dyDescent="0.2">
      <c r="A656" s="221"/>
      <c r="B656" s="222"/>
      <c r="C656" s="249" t="s">
        <v>852</v>
      </c>
      <c r="D656" s="225"/>
      <c r="E656" s="226"/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4"/>
      <c r="AA656" s="214"/>
      <c r="AB656" s="214"/>
      <c r="AC656" s="214"/>
      <c r="AD656" s="214"/>
      <c r="AE656" s="214"/>
      <c r="AF656" s="214"/>
      <c r="AG656" s="214" t="s">
        <v>205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33.75" outlineLevel="1" x14ac:dyDescent="0.2">
      <c r="A657" s="235">
        <v>352</v>
      </c>
      <c r="B657" s="236" t="s">
        <v>3474</v>
      </c>
      <c r="C657" s="246" t="s">
        <v>3475</v>
      </c>
      <c r="D657" s="237" t="s">
        <v>752</v>
      </c>
      <c r="E657" s="238">
        <v>0</v>
      </c>
      <c r="F657" s="239"/>
      <c r="G657" s="240">
        <f>ROUND(E657*F657,2)</f>
        <v>0</v>
      </c>
      <c r="H657" s="239"/>
      <c r="I657" s="240">
        <f>ROUND(E657*H657,2)</f>
        <v>0</v>
      </c>
      <c r="J657" s="239"/>
      <c r="K657" s="240">
        <f>ROUND(E657*J657,2)</f>
        <v>0</v>
      </c>
      <c r="L657" s="240">
        <v>21</v>
      </c>
      <c r="M657" s="240">
        <f>G657*(1+L657/100)</f>
        <v>0</v>
      </c>
      <c r="N657" s="238">
        <v>1.4999999999999999E-2</v>
      </c>
      <c r="O657" s="238">
        <f>ROUND(E657*N657,2)</f>
        <v>0</v>
      </c>
      <c r="P657" s="238">
        <v>0</v>
      </c>
      <c r="Q657" s="238">
        <f>ROUND(E657*P657,2)</f>
        <v>0</v>
      </c>
      <c r="R657" s="240" t="s">
        <v>705</v>
      </c>
      <c r="S657" s="240" t="s">
        <v>190</v>
      </c>
      <c r="T657" s="241" t="s">
        <v>335</v>
      </c>
      <c r="U657" s="224">
        <v>0</v>
      </c>
      <c r="V657" s="224">
        <f>ROUND(E657*U657,2)</f>
        <v>0</v>
      </c>
      <c r="W657" s="224"/>
      <c r="X657" s="224" t="s">
        <v>706</v>
      </c>
      <c r="Y657" s="224" t="s">
        <v>193</v>
      </c>
      <c r="Z657" s="214"/>
      <c r="AA657" s="214"/>
      <c r="AB657" s="214"/>
      <c r="AC657" s="214"/>
      <c r="AD657" s="214"/>
      <c r="AE657" s="214"/>
      <c r="AF657" s="214"/>
      <c r="AG657" s="214" t="s">
        <v>748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2" x14ac:dyDescent="0.2">
      <c r="A658" s="221"/>
      <c r="B658" s="222"/>
      <c r="C658" s="249" t="s">
        <v>852</v>
      </c>
      <c r="D658" s="225"/>
      <c r="E658" s="226"/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4"/>
      <c r="AA658" s="214"/>
      <c r="AB658" s="214"/>
      <c r="AC658" s="214"/>
      <c r="AD658" s="214"/>
      <c r="AE658" s="214"/>
      <c r="AF658" s="214"/>
      <c r="AG658" s="214" t="s">
        <v>205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33.75" outlineLevel="1" x14ac:dyDescent="0.2">
      <c r="A659" s="235">
        <v>354</v>
      </c>
      <c r="B659" s="236" t="s">
        <v>3476</v>
      </c>
      <c r="C659" s="246" t="s">
        <v>3477</v>
      </c>
      <c r="D659" s="237" t="s">
        <v>752</v>
      </c>
      <c r="E659" s="238">
        <v>0</v>
      </c>
      <c r="F659" s="239"/>
      <c r="G659" s="240">
        <f>ROUND(E659*F659,2)</f>
        <v>0</v>
      </c>
      <c r="H659" s="239"/>
      <c r="I659" s="240">
        <f>ROUND(E659*H659,2)</f>
        <v>0</v>
      </c>
      <c r="J659" s="239"/>
      <c r="K659" s="240">
        <f>ROUND(E659*J659,2)</f>
        <v>0</v>
      </c>
      <c r="L659" s="240">
        <v>21</v>
      </c>
      <c r="M659" s="240">
        <f>G659*(1+L659/100)</f>
        <v>0</v>
      </c>
      <c r="N659" s="238">
        <v>2.12E-2</v>
      </c>
      <c r="O659" s="238">
        <f>ROUND(E659*N659,2)</f>
        <v>0</v>
      </c>
      <c r="P659" s="238">
        <v>0</v>
      </c>
      <c r="Q659" s="238">
        <f>ROUND(E659*P659,2)</f>
        <v>0</v>
      </c>
      <c r="R659" s="240" t="s">
        <v>705</v>
      </c>
      <c r="S659" s="240" t="s">
        <v>190</v>
      </c>
      <c r="T659" s="241" t="s">
        <v>335</v>
      </c>
      <c r="U659" s="224">
        <v>0</v>
      </c>
      <c r="V659" s="224">
        <f>ROUND(E659*U659,2)</f>
        <v>0</v>
      </c>
      <c r="W659" s="224"/>
      <c r="X659" s="224" t="s">
        <v>706</v>
      </c>
      <c r="Y659" s="224" t="s">
        <v>193</v>
      </c>
      <c r="Z659" s="214"/>
      <c r="AA659" s="214"/>
      <c r="AB659" s="214"/>
      <c r="AC659" s="214"/>
      <c r="AD659" s="214"/>
      <c r="AE659" s="214"/>
      <c r="AF659" s="214"/>
      <c r="AG659" s="214" t="s">
        <v>748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2" x14ac:dyDescent="0.2">
      <c r="A660" s="221"/>
      <c r="B660" s="222"/>
      <c r="C660" s="249" t="s">
        <v>852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4"/>
      <c r="AA660" s="214"/>
      <c r="AB660" s="214"/>
      <c r="AC660" s="214"/>
      <c r="AD660" s="214"/>
      <c r="AE660" s="214"/>
      <c r="AF660" s="214"/>
      <c r="AG660" s="214" t="s">
        <v>205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35">
        <v>355</v>
      </c>
      <c r="B661" s="236" t="s">
        <v>3478</v>
      </c>
      <c r="C661" s="246" t="s">
        <v>3479</v>
      </c>
      <c r="D661" s="237" t="s">
        <v>752</v>
      </c>
      <c r="E661" s="238">
        <v>0</v>
      </c>
      <c r="F661" s="239"/>
      <c r="G661" s="240">
        <f>ROUND(E661*F661,2)</f>
        <v>0</v>
      </c>
      <c r="H661" s="239"/>
      <c r="I661" s="240">
        <f>ROUND(E661*H661,2)</f>
        <v>0</v>
      </c>
      <c r="J661" s="239"/>
      <c r="K661" s="240">
        <f>ROUND(E661*J661,2)</f>
        <v>0</v>
      </c>
      <c r="L661" s="240">
        <v>21</v>
      </c>
      <c r="M661" s="240">
        <f>G661*(1+L661/100)</f>
        <v>0</v>
      </c>
      <c r="N661" s="238">
        <v>2.3E-2</v>
      </c>
      <c r="O661" s="238">
        <f>ROUND(E661*N661,2)</f>
        <v>0</v>
      </c>
      <c r="P661" s="238">
        <v>0</v>
      </c>
      <c r="Q661" s="238">
        <f>ROUND(E661*P661,2)</f>
        <v>0</v>
      </c>
      <c r="R661" s="240" t="s">
        <v>705</v>
      </c>
      <c r="S661" s="240" t="s">
        <v>190</v>
      </c>
      <c r="T661" s="241" t="s">
        <v>335</v>
      </c>
      <c r="U661" s="224">
        <v>0</v>
      </c>
      <c r="V661" s="224">
        <f>ROUND(E661*U661,2)</f>
        <v>0</v>
      </c>
      <c r="W661" s="224"/>
      <c r="X661" s="224" t="s">
        <v>706</v>
      </c>
      <c r="Y661" s="224" t="s">
        <v>193</v>
      </c>
      <c r="Z661" s="214"/>
      <c r="AA661" s="214"/>
      <c r="AB661" s="214"/>
      <c r="AC661" s="214"/>
      <c r="AD661" s="214"/>
      <c r="AE661" s="214"/>
      <c r="AF661" s="214"/>
      <c r="AG661" s="214" t="s">
        <v>748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2" x14ac:dyDescent="0.2">
      <c r="A662" s="221"/>
      <c r="B662" s="222"/>
      <c r="C662" s="249" t="s">
        <v>852</v>
      </c>
      <c r="D662" s="225"/>
      <c r="E662" s="226"/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4"/>
      <c r="AA662" s="214"/>
      <c r="AB662" s="214"/>
      <c r="AC662" s="214"/>
      <c r="AD662" s="214"/>
      <c r="AE662" s="214"/>
      <c r="AF662" s="214"/>
      <c r="AG662" s="214" t="s">
        <v>205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35">
        <v>356</v>
      </c>
      <c r="B663" s="236" t="s">
        <v>3480</v>
      </c>
      <c r="C663" s="246" t="s">
        <v>3481</v>
      </c>
      <c r="D663" s="237" t="s">
        <v>752</v>
      </c>
      <c r="E663" s="238">
        <v>0</v>
      </c>
      <c r="F663" s="239"/>
      <c r="G663" s="240">
        <f>ROUND(E663*F663,2)</f>
        <v>0</v>
      </c>
      <c r="H663" s="239"/>
      <c r="I663" s="240">
        <f>ROUND(E663*H663,2)</f>
        <v>0</v>
      </c>
      <c r="J663" s="239"/>
      <c r="K663" s="240">
        <f>ROUND(E663*J663,2)</f>
        <v>0</v>
      </c>
      <c r="L663" s="240">
        <v>21</v>
      </c>
      <c r="M663" s="240">
        <f>G663*(1+L663/100)</f>
        <v>0</v>
      </c>
      <c r="N663" s="238">
        <v>2.8000000000000001E-2</v>
      </c>
      <c r="O663" s="238">
        <f>ROUND(E663*N663,2)</f>
        <v>0</v>
      </c>
      <c r="P663" s="238">
        <v>0</v>
      </c>
      <c r="Q663" s="238">
        <f>ROUND(E663*P663,2)</f>
        <v>0</v>
      </c>
      <c r="R663" s="240" t="s">
        <v>705</v>
      </c>
      <c r="S663" s="240" t="s">
        <v>190</v>
      </c>
      <c r="T663" s="241" t="s">
        <v>335</v>
      </c>
      <c r="U663" s="224">
        <v>0</v>
      </c>
      <c r="V663" s="224">
        <f>ROUND(E663*U663,2)</f>
        <v>0</v>
      </c>
      <c r="W663" s="224"/>
      <c r="X663" s="224" t="s">
        <v>706</v>
      </c>
      <c r="Y663" s="224" t="s">
        <v>193</v>
      </c>
      <c r="Z663" s="214"/>
      <c r="AA663" s="214"/>
      <c r="AB663" s="214"/>
      <c r="AC663" s="214"/>
      <c r="AD663" s="214"/>
      <c r="AE663" s="214"/>
      <c r="AF663" s="214"/>
      <c r="AG663" s="214" t="s">
        <v>748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2" x14ac:dyDescent="0.2">
      <c r="A664" s="221"/>
      <c r="B664" s="222"/>
      <c r="C664" s="249" t="s">
        <v>852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4"/>
      <c r="AA664" s="214"/>
      <c r="AB664" s="214"/>
      <c r="AC664" s="214"/>
      <c r="AD664" s="214"/>
      <c r="AE664" s="214"/>
      <c r="AF664" s="214"/>
      <c r="AG664" s="214" t="s">
        <v>205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35">
        <v>357</v>
      </c>
      <c r="B665" s="236" t="s">
        <v>3482</v>
      </c>
      <c r="C665" s="246" t="s">
        <v>3483</v>
      </c>
      <c r="D665" s="237" t="s">
        <v>752</v>
      </c>
      <c r="E665" s="238">
        <v>0</v>
      </c>
      <c r="F665" s="239"/>
      <c r="G665" s="240">
        <f>ROUND(E665*F665,2)</f>
        <v>0</v>
      </c>
      <c r="H665" s="239"/>
      <c r="I665" s="240">
        <f>ROUND(E665*H665,2)</f>
        <v>0</v>
      </c>
      <c r="J665" s="239"/>
      <c r="K665" s="240">
        <f>ROUND(E665*J665,2)</f>
        <v>0</v>
      </c>
      <c r="L665" s="240">
        <v>21</v>
      </c>
      <c r="M665" s="240">
        <f>G665*(1+L665/100)</f>
        <v>0</v>
      </c>
      <c r="N665" s="238">
        <v>7.1000000000000004E-3</v>
      </c>
      <c r="O665" s="238">
        <f>ROUND(E665*N665,2)</f>
        <v>0</v>
      </c>
      <c r="P665" s="238">
        <v>0</v>
      </c>
      <c r="Q665" s="238">
        <f>ROUND(E665*P665,2)</f>
        <v>0</v>
      </c>
      <c r="R665" s="240" t="s">
        <v>705</v>
      </c>
      <c r="S665" s="240" t="s">
        <v>190</v>
      </c>
      <c r="T665" s="241" t="s">
        <v>335</v>
      </c>
      <c r="U665" s="224">
        <v>0</v>
      </c>
      <c r="V665" s="224">
        <f>ROUND(E665*U665,2)</f>
        <v>0</v>
      </c>
      <c r="W665" s="224"/>
      <c r="X665" s="224" t="s">
        <v>706</v>
      </c>
      <c r="Y665" s="224" t="s">
        <v>193</v>
      </c>
      <c r="Z665" s="214"/>
      <c r="AA665" s="214"/>
      <c r="AB665" s="214"/>
      <c r="AC665" s="214"/>
      <c r="AD665" s="214"/>
      <c r="AE665" s="214"/>
      <c r="AF665" s="214"/>
      <c r="AG665" s="214" t="s">
        <v>748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2" x14ac:dyDescent="0.2">
      <c r="A666" s="221"/>
      <c r="B666" s="222"/>
      <c r="C666" s="249" t="s">
        <v>852</v>
      </c>
      <c r="D666" s="225"/>
      <c r="E666" s="226"/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4"/>
      <c r="AA666" s="214"/>
      <c r="AB666" s="214"/>
      <c r="AC666" s="214"/>
      <c r="AD666" s="214"/>
      <c r="AE666" s="214"/>
      <c r="AF666" s="214"/>
      <c r="AG666" s="214" t="s">
        <v>205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35">
        <v>358</v>
      </c>
      <c r="B667" s="236" t="s">
        <v>3484</v>
      </c>
      <c r="C667" s="246" t="s">
        <v>3485</v>
      </c>
      <c r="D667" s="237" t="s">
        <v>752</v>
      </c>
      <c r="E667" s="238">
        <v>0</v>
      </c>
      <c r="F667" s="239"/>
      <c r="G667" s="240">
        <f>ROUND(E667*F667,2)</f>
        <v>0</v>
      </c>
      <c r="H667" s="239"/>
      <c r="I667" s="240">
        <f>ROUND(E667*H667,2)</f>
        <v>0</v>
      </c>
      <c r="J667" s="239"/>
      <c r="K667" s="240">
        <f>ROUND(E667*J667,2)</f>
        <v>0</v>
      </c>
      <c r="L667" s="240">
        <v>21</v>
      </c>
      <c r="M667" s="240">
        <f>G667*(1+L667/100)</f>
        <v>0</v>
      </c>
      <c r="N667" s="238">
        <v>7.3000000000000001E-3</v>
      </c>
      <c r="O667" s="238">
        <f>ROUND(E667*N667,2)</f>
        <v>0</v>
      </c>
      <c r="P667" s="238">
        <v>0</v>
      </c>
      <c r="Q667" s="238">
        <f>ROUND(E667*P667,2)</f>
        <v>0</v>
      </c>
      <c r="R667" s="240" t="s">
        <v>705</v>
      </c>
      <c r="S667" s="240" t="s">
        <v>190</v>
      </c>
      <c r="T667" s="241" t="s">
        <v>335</v>
      </c>
      <c r="U667" s="224">
        <v>0</v>
      </c>
      <c r="V667" s="224">
        <f>ROUND(E667*U667,2)</f>
        <v>0</v>
      </c>
      <c r="W667" s="224"/>
      <c r="X667" s="224" t="s">
        <v>706</v>
      </c>
      <c r="Y667" s="224" t="s">
        <v>193</v>
      </c>
      <c r="Z667" s="214"/>
      <c r="AA667" s="214"/>
      <c r="AB667" s="214"/>
      <c r="AC667" s="214"/>
      <c r="AD667" s="214"/>
      <c r="AE667" s="214"/>
      <c r="AF667" s="214"/>
      <c r="AG667" s="214" t="s">
        <v>748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2" x14ac:dyDescent="0.2">
      <c r="A668" s="221"/>
      <c r="B668" s="222"/>
      <c r="C668" s="249" t="s">
        <v>852</v>
      </c>
      <c r="D668" s="225"/>
      <c r="E668" s="226"/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24"/>
      <c r="Z668" s="214"/>
      <c r="AA668" s="214"/>
      <c r="AB668" s="214"/>
      <c r="AC668" s="214"/>
      <c r="AD668" s="214"/>
      <c r="AE668" s="214"/>
      <c r="AF668" s="214"/>
      <c r="AG668" s="214" t="s">
        <v>205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35">
        <v>359</v>
      </c>
      <c r="B669" s="236" t="s">
        <v>3484</v>
      </c>
      <c r="C669" s="246" t="s">
        <v>3485</v>
      </c>
      <c r="D669" s="237" t="s">
        <v>752</v>
      </c>
      <c r="E669" s="238">
        <v>0</v>
      </c>
      <c r="F669" s="239"/>
      <c r="G669" s="240">
        <f>ROUND(E669*F669,2)</f>
        <v>0</v>
      </c>
      <c r="H669" s="239"/>
      <c r="I669" s="240">
        <f>ROUND(E669*H669,2)</f>
        <v>0</v>
      </c>
      <c r="J669" s="239"/>
      <c r="K669" s="240">
        <f>ROUND(E669*J669,2)</f>
        <v>0</v>
      </c>
      <c r="L669" s="240">
        <v>21</v>
      </c>
      <c r="M669" s="240">
        <f>G669*(1+L669/100)</f>
        <v>0</v>
      </c>
      <c r="N669" s="238">
        <v>7.3000000000000001E-3</v>
      </c>
      <c r="O669" s="238">
        <f>ROUND(E669*N669,2)</f>
        <v>0</v>
      </c>
      <c r="P669" s="238">
        <v>0</v>
      </c>
      <c r="Q669" s="238">
        <f>ROUND(E669*P669,2)</f>
        <v>0</v>
      </c>
      <c r="R669" s="240" t="s">
        <v>705</v>
      </c>
      <c r="S669" s="240" t="s">
        <v>190</v>
      </c>
      <c r="T669" s="241" t="s">
        <v>335</v>
      </c>
      <c r="U669" s="224">
        <v>0</v>
      </c>
      <c r="V669" s="224">
        <f>ROUND(E669*U669,2)</f>
        <v>0</v>
      </c>
      <c r="W669" s="224"/>
      <c r="X669" s="224" t="s">
        <v>706</v>
      </c>
      <c r="Y669" s="224" t="s">
        <v>193</v>
      </c>
      <c r="Z669" s="214"/>
      <c r="AA669" s="214"/>
      <c r="AB669" s="214"/>
      <c r="AC669" s="214"/>
      <c r="AD669" s="214"/>
      <c r="AE669" s="214"/>
      <c r="AF669" s="214"/>
      <c r="AG669" s="214" t="s">
        <v>748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2" x14ac:dyDescent="0.2">
      <c r="A670" s="221"/>
      <c r="B670" s="222"/>
      <c r="C670" s="249" t="s">
        <v>852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4"/>
      <c r="AA670" s="214"/>
      <c r="AB670" s="214"/>
      <c r="AC670" s="214"/>
      <c r="AD670" s="214"/>
      <c r="AE670" s="214"/>
      <c r="AF670" s="214"/>
      <c r="AG670" s="214" t="s">
        <v>205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35">
        <v>360</v>
      </c>
      <c r="B671" s="236" t="s">
        <v>3486</v>
      </c>
      <c r="C671" s="246" t="s">
        <v>3487</v>
      </c>
      <c r="D671" s="237" t="s">
        <v>752</v>
      </c>
      <c r="E671" s="238">
        <v>0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7.7000000000000002E-3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705</v>
      </c>
      <c r="S671" s="240" t="s">
        <v>190</v>
      </c>
      <c r="T671" s="241" t="s">
        <v>335</v>
      </c>
      <c r="U671" s="224">
        <v>0</v>
      </c>
      <c r="V671" s="224">
        <f>ROUND(E671*U671,2)</f>
        <v>0</v>
      </c>
      <c r="W671" s="224"/>
      <c r="X671" s="224" t="s">
        <v>706</v>
      </c>
      <c r="Y671" s="224" t="s">
        <v>193</v>
      </c>
      <c r="Z671" s="214"/>
      <c r="AA671" s="214"/>
      <c r="AB671" s="214"/>
      <c r="AC671" s="214"/>
      <c r="AD671" s="214"/>
      <c r="AE671" s="214"/>
      <c r="AF671" s="214"/>
      <c r="AG671" s="214" t="s">
        <v>748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2" x14ac:dyDescent="0.2">
      <c r="A672" s="221"/>
      <c r="B672" s="222"/>
      <c r="C672" s="249" t="s">
        <v>852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4"/>
      <c r="AA672" s="214"/>
      <c r="AB672" s="214"/>
      <c r="AC672" s="214"/>
      <c r="AD672" s="214"/>
      <c r="AE672" s="214"/>
      <c r="AF672" s="214"/>
      <c r="AG672" s="214" t="s">
        <v>205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35">
        <v>361</v>
      </c>
      <c r="B673" s="236" t="s">
        <v>3488</v>
      </c>
      <c r="C673" s="246" t="s">
        <v>3489</v>
      </c>
      <c r="D673" s="237" t="s">
        <v>752</v>
      </c>
      <c r="E673" s="238">
        <v>0</v>
      </c>
      <c r="F673" s="239"/>
      <c r="G673" s="240">
        <f>ROUND(E673*F673,2)</f>
        <v>0</v>
      </c>
      <c r="H673" s="239"/>
      <c r="I673" s="240">
        <f>ROUND(E673*H673,2)</f>
        <v>0</v>
      </c>
      <c r="J673" s="239"/>
      <c r="K673" s="240">
        <f>ROUND(E673*J673,2)</f>
        <v>0</v>
      </c>
      <c r="L673" s="240">
        <v>21</v>
      </c>
      <c r="M673" s="240">
        <f>G673*(1+L673/100)</f>
        <v>0</v>
      </c>
      <c r="N673" s="238">
        <v>1.54E-2</v>
      </c>
      <c r="O673" s="238">
        <f>ROUND(E673*N673,2)</f>
        <v>0</v>
      </c>
      <c r="P673" s="238">
        <v>0</v>
      </c>
      <c r="Q673" s="238">
        <f>ROUND(E673*P673,2)</f>
        <v>0</v>
      </c>
      <c r="R673" s="240" t="s">
        <v>705</v>
      </c>
      <c r="S673" s="240" t="s">
        <v>190</v>
      </c>
      <c r="T673" s="241" t="s">
        <v>335</v>
      </c>
      <c r="U673" s="224">
        <v>0</v>
      </c>
      <c r="V673" s="224">
        <f>ROUND(E673*U673,2)</f>
        <v>0</v>
      </c>
      <c r="W673" s="224"/>
      <c r="X673" s="224" t="s">
        <v>706</v>
      </c>
      <c r="Y673" s="224" t="s">
        <v>193</v>
      </c>
      <c r="Z673" s="214"/>
      <c r="AA673" s="214"/>
      <c r="AB673" s="214"/>
      <c r="AC673" s="214"/>
      <c r="AD673" s="214"/>
      <c r="AE673" s="214"/>
      <c r="AF673" s="214"/>
      <c r="AG673" s="214" t="s">
        <v>748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2" x14ac:dyDescent="0.2">
      <c r="A674" s="221"/>
      <c r="B674" s="222"/>
      <c r="C674" s="249" t="s">
        <v>852</v>
      </c>
      <c r="D674" s="225"/>
      <c r="E674" s="226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4"/>
      <c r="AA674" s="214"/>
      <c r="AB674" s="214"/>
      <c r="AC674" s="214"/>
      <c r="AD674" s="214"/>
      <c r="AE674" s="214"/>
      <c r="AF674" s="214"/>
      <c r="AG674" s="214" t="s">
        <v>205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35">
        <v>362</v>
      </c>
      <c r="B675" s="236" t="s">
        <v>3490</v>
      </c>
      <c r="C675" s="246" t="s">
        <v>3491</v>
      </c>
      <c r="D675" s="237" t="s">
        <v>752</v>
      </c>
      <c r="E675" s="238">
        <v>0</v>
      </c>
      <c r="F675" s="239"/>
      <c r="G675" s="240">
        <f>ROUND(E675*F675,2)</f>
        <v>0</v>
      </c>
      <c r="H675" s="239"/>
      <c r="I675" s="240">
        <f>ROUND(E675*H675,2)</f>
        <v>0</v>
      </c>
      <c r="J675" s="239"/>
      <c r="K675" s="240">
        <f>ROUND(E675*J675,2)</f>
        <v>0</v>
      </c>
      <c r="L675" s="240">
        <v>21</v>
      </c>
      <c r="M675" s="240">
        <f>G675*(1+L675/100)</f>
        <v>0</v>
      </c>
      <c r="N675" s="238">
        <v>1.67E-2</v>
      </c>
      <c r="O675" s="238">
        <f>ROUND(E675*N675,2)</f>
        <v>0</v>
      </c>
      <c r="P675" s="238">
        <v>0</v>
      </c>
      <c r="Q675" s="238">
        <f>ROUND(E675*P675,2)</f>
        <v>0</v>
      </c>
      <c r="R675" s="240" t="s">
        <v>705</v>
      </c>
      <c r="S675" s="240" t="s">
        <v>190</v>
      </c>
      <c r="T675" s="241" t="s">
        <v>335</v>
      </c>
      <c r="U675" s="224">
        <v>0</v>
      </c>
      <c r="V675" s="224">
        <f>ROUND(E675*U675,2)</f>
        <v>0</v>
      </c>
      <c r="W675" s="224"/>
      <c r="X675" s="224" t="s">
        <v>706</v>
      </c>
      <c r="Y675" s="224" t="s">
        <v>193</v>
      </c>
      <c r="Z675" s="214"/>
      <c r="AA675" s="214"/>
      <c r="AB675" s="214"/>
      <c r="AC675" s="214"/>
      <c r="AD675" s="214"/>
      <c r="AE675" s="214"/>
      <c r="AF675" s="214"/>
      <c r="AG675" s="214" t="s">
        <v>748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2" x14ac:dyDescent="0.2">
      <c r="A676" s="221"/>
      <c r="B676" s="222"/>
      <c r="C676" s="249" t="s">
        <v>852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4"/>
      <c r="AA676" s="214"/>
      <c r="AB676" s="214"/>
      <c r="AC676" s="214"/>
      <c r="AD676" s="214"/>
      <c r="AE676" s="214"/>
      <c r="AF676" s="214"/>
      <c r="AG676" s="214" t="s">
        <v>205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35">
        <v>363</v>
      </c>
      <c r="B677" s="236" t="s">
        <v>3492</v>
      </c>
      <c r="C677" s="246" t="s">
        <v>3493</v>
      </c>
      <c r="D677" s="237" t="s">
        <v>752</v>
      </c>
      <c r="E677" s="238">
        <v>0</v>
      </c>
      <c r="F677" s="239"/>
      <c r="G677" s="240">
        <f>ROUND(E677*F677,2)</f>
        <v>0</v>
      </c>
      <c r="H677" s="239"/>
      <c r="I677" s="240">
        <f>ROUND(E677*H677,2)</f>
        <v>0</v>
      </c>
      <c r="J677" s="239"/>
      <c r="K677" s="240">
        <f>ROUND(E677*J677,2)</f>
        <v>0</v>
      </c>
      <c r="L677" s="240">
        <v>21</v>
      </c>
      <c r="M677" s="240">
        <f>G677*(1+L677/100)</f>
        <v>0</v>
      </c>
      <c r="N677" s="238">
        <v>1.7899999999999999E-2</v>
      </c>
      <c r="O677" s="238">
        <f>ROUND(E677*N677,2)</f>
        <v>0</v>
      </c>
      <c r="P677" s="238">
        <v>0</v>
      </c>
      <c r="Q677" s="238">
        <f>ROUND(E677*P677,2)</f>
        <v>0</v>
      </c>
      <c r="R677" s="240" t="s">
        <v>705</v>
      </c>
      <c r="S677" s="240" t="s">
        <v>190</v>
      </c>
      <c r="T677" s="241" t="s">
        <v>335</v>
      </c>
      <c r="U677" s="224">
        <v>0</v>
      </c>
      <c r="V677" s="224">
        <f>ROUND(E677*U677,2)</f>
        <v>0</v>
      </c>
      <c r="W677" s="224"/>
      <c r="X677" s="224" t="s">
        <v>706</v>
      </c>
      <c r="Y677" s="224" t="s">
        <v>193</v>
      </c>
      <c r="Z677" s="214"/>
      <c r="AA677" s="214"/>
      <c r="AB677" s="214"/>
      <c r="AC677" s="214"/>
      <c r="AD677" s="214"/>
      <c r="AE677" s="214"/>
      <c r="AF677" s="214"/>
      <c r="AG677" s="214" t="s">
        <v>748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2" x14ac:dyDescent="0.2">
      <c r="A678" s="221"/>
      <c r="B678" s="222"/>
      <c r="C678" s="249" t="s">
        <v>852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4"/>
      <c r="AA678" s="214"/>
      <c r="AB678" s="214"/>
      <c r="AC678" s="214"/>
      <c r="AD678" s="214"/>
      <c r="AE678" s="214"/>
      <c r="AF678" s="214"/>
      <c r="AG678" s="214" t="s">
        <v>205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35">
        <v>364</v>
      </c>
      <c r="B679" s="236" t="s">
        <v>3494</v>
      </c>
      <c r="C679" s="246" t="s">
        <v>3495</v>
      </c>
      <c r="D679" s="237" t="s">
        <v>752</v>
      </c>
      <c r="E679" s="238">
        <v>0</v>
      </c>
      <c r="F679" s="239"/>
      <c r="G679" s="240">
        <f>ROUND(E679*F679,2)</f>
        <v>0</v>
      </c>
      <c r="H679" s="239"/>
      <c r="I679" s="240">
        <f>ROUND(E679*H679,2)</f>
        <v>0</v>
      </c>
      <c r="J679" s="239"/>
      <c r="K679" s="240">
        <f>ROUND(E679*J679,2)</f>
        <v>0</v>
      </c>
      <c r="L679" s="240">
        <v>21</v>
      </c>
      <c r="M679" s="240">
        <f>G679*(1+L679/100)</f>
        <v>0</v>
      </c>
      <c r="N679" s="238">
        <v>1.83E-2</v>
      </c>
      <c r="O679" s="238">
        <f>ROUND(E679*N679,2)</f>
        <v>0</v>
      </c>
      <c r="P679" s="238">
        <v>0</v>
      </c>
      <c r="Q679" s="238">
        <f>ROUND(E679*P679,2)</f>
        <v>0</v>
      </c>
      <c r="R679" s="240" t="s">
        <v>705</v>
      </c>
      <c r="S679" s="240" t="s">
        <v>190</v>
      </c>
      <c r="T679" s="241" t="s">
        <v>335</v>
      </c>
      <c r="U679" s="224">
        <v>0</v>
      </c>
      <c r="V679" s="224">
        <f>ROUND(E679*U679,2)</f>
        <v>0</v>
      </c>
      <c r="W679" s="224"/>
      <c r="X679" s="224" t="s">
        <v>706</v>
      </c>
      <c r="Y679" s="224" t="s">
        <v>193</v>
      </c>
      <c r="Z679" s="214"/>
      <c r="AA679" s="214"/>
      <c r="AB679" s="214"/>
      <c r="AC679" s="214"/>
      <c r="AD679" s="214"/>
      <c r="AE679" s="214"/>
      <c r="AF679" s="214"/>
      <c r="AG679" s="214" t="s">
        <v>748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2" x14ac:dyDescent="0.2">
      <c r="A680" s="221"/>
      <c r="B680" s="222"/>
      <c r="C680" s="249" t="s">
        <v>852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4"/>
      <c r="AA680" s="214"/>
      <c r="AB680" s="214"/>
      <c r="AC680" s="214"/>
      <c r="AD680" s="214"/>
      <c r="AE680" s="214"/>
      <c r="AF680" s="214"/>
      <c r="AG680" s="214" t="s">
        <v>205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35">
        <v>365</v>
      </c>
      <c r="B681" s="236" t="s">
        <v>3496</v>
      </c>
      <c r="C681" s="246" t="s">
        <v>3497</v>
      </c>
      <c r="D681" s="237" t="s">
        <v>752</v>
      </c>
      <c r="E681" s="238">
        <v>0</v>
      </c>
      <c r="F681" s="239"/>
      <c r="G681" s="240">
        <f>ROUND(E681*F681,2)</f>
        <v>0</v>
      </c>
      <c r="H681" s="239"/>
      <c r="I681" s="240">
        <f>ROUND(E681*H681,2)</f>
        <v>0</v>
      </c>
      <c r="J681" s="239"/>
      <c r="K681" s="240">
        <f>ROUND(E681*J681,2)</f>
        <v>0</v>
      </c>
      <c r="L681" s="240">
        <v>21</v>
      </c>
      <c r="M681" s="240">
        <f>G681*(1+L681/100)</f>
        <v>0</v>
      </c>
      <c r="N681" s="238">
        <v>6.8999999999999999E-3</v>
      </c>
      <c r="O681" s="238">
        <f>ROUND(E681*N681,2)</f>
        <v>0</v>
      </c>
      <c r="P681" s="238">
        <v>0</v>
      </c>
      <c r="Q681" s="238">
        <f>ROUND(E681*P681,2)</f>
        <v>0</v>
      </c>
      <c r="R681" s="240" t="s">
        <v>705</v>
      </c>
      <c r="S681" s="240" t="s">
        <v>190</v>
      </c>
      <c r="T681" s="241" t="s">
        <v>335</v>
      </c>
      <c r="U681" s="224">
        <v>0</v>
      </c>
      <c r="V681" s="224">
        <f>ROUND(E681*U681,2)</f>
        <v>0</v>
      </c>
      <c r="W681" s="224"/>
      <c r="X681" s="224" t="s">
        <v>706</v>
      </c>
      <c r="Y681" s="224" t="s">
        <v>193</v>
      </c>
      <c r="Z681" s="214"/>
      <c r="AA681" s="214"/>
      <c r="AB681" s="214"/>
      <c r="AC681" s="214"/>
      <c r="AD681" s="214"/>
      <c r="AE681" s="214"/>
      <c r="AF681" s="214"/>
      <c r="AG681" s="214" t="s">
        <v>748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2" x14ac:dyDescent="0.2">
      <c r="A682" s="221"/>
      <c r="B682" s="222"/>
      <c r="C682" s="249" t="s">
        <v>852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4"/>
      <c r="AA682" s="214"/>
      <c r="AB682" s="214"/>
      <c r="AC682" s="214"/>
      <c r="AD682" s="214"/>
      <c r="AE682" s="214"/>
      <c r="AF682" s="214"/>
      <c r="AG682" s="214" t="s">
        <v>205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35">
        <v>366</v>
      </c>
      <c r="B683" s="236" t="s">
        <v>3496</v>
      </c>
      <c r="C683" s="246" t="s">
        <v>3497</v>
      </c>
      <c r="D683" s="237" t="s">
        <v>752</v>
      </c>
      <c r="E683" s="238">
        <v>0</v>
      </c>
      <c r="F683" s="239"/>
      <c r="G683" s="240">
        <f>ROUND(E683*F683,2)</f>
        <v>0</v>
      </c>
      <c r="H683" s="239"/>
      <c r="I683" s="240">
        <f>ROUND(E683*H683,2)</f>
        <v>0</v>
      </c>
      <c r="J683" s="239"/>
      <c r="K683" s="240">
        <f>ROUND(E683*J683,2)</f>
        <v>0</v>
      </c>
      <c r="L683" s="240">
        <v>21</v>
      </c>
      <c r="M683" s="240">
        <f>G683*(1+L683/100)</f>
        <v>0</v>
      </c>
      <c r="N683" s="238">
        <v>6.8999999999999999E-3</v>
      </c>
      <c r="O683" s="238">
        <f>ROUND(E683*N683,2)</f>
        <v>0</v>
      </c>
      <c r="P683" s="238">
        <v>0</v>
      </c>
      <c r="Q683" s="238">
        <f>ROUND(E683*P683,2)</f>
        <v>0</v>
      </c>
      <c r="R683" s="240" t="s">
        <v>705</v>
      </c>
      <c r="S683" s="240" t="s">
        <v>190</v>
      </c>
      <c r="T683" s="241" t="s">
        <v>335</v>
      </c>
      <c r="U683" s="224">
        <v>0</v>
      </c>
      <c r="V683" s="224">
        <f>ROUND(E683*U683,2)</f>
        <v>0</v>
      </c>
      <c r="W683" s="224"/>
      <c r="X683" s="224" t="s">
        <v>706</v>
      </c>
      <c r="Y683" s="224" t="s">
        <v>193</v>
      </c>
      <c r="Z683" s="214"/>
      <c r="AA683" s="214"/>
      <c r="AB683" s="214"/>
      <c r="AC683" s="214"/>
      <c r="AD683" s="214"/>
      <c r="AE683" s="214"/>
      <c r="AF683" s="214"/>
      <c r="AG683" s="214" t="s">
        <v>748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2" x14ac:dyDescent="0.2">
      <c r="A684" s="221"/>
      <c r="B684" s="222"/>
      <c r="C684" s="249" t="s">
        <v>852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4"/>
      <c r="AA684" s="214"/>
      <c r="AB684" s="214"/>
      <c r="AC684" s="214"/>
      <c r="AD684" s="214"/>
      <c r="AE684" s="214"/>
      <c r="AF684" s="214"/>
      <c r="AG684" s="214" t="s">
        <v>205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35">
        <v>367</v>
      </c>
      <c r="B685" s="236" t="s">
        <v>3498</v>
      </c>
      <c r="C685" s="246" t="s">
        <v>3499</v>
      </c>
      <c r="D685" s="237" t="s">
        <v>752</v>
      </c>
      <c r="E685" s="238">
        <v>0</v>
      </c>
      <c r="F685" s="239"/>
      <c r="G685" s="240">
        <f>ROUND(E685*F685,2)</f>
        <v>0</v>
      </c>
      <c r="H685" s="239"/>
      <c r="I685" s="240">
        <f>ROUND(E685*H685,2)</f>
        <v>0</v>
      </c>
      <c r="J685" s="239"/>
      <c r="K685" s="240">
        <f>ROUND(E685*J685,2)</f>
        <v>0</v>
      </c>
      <c r="L685" s="240">
        <v>21</v>
      </c>
      <c r="M685" s="240">
        <f>G685*(1+L685/100)</f>
        <v>0</v>
      </c>
      <c r="N685" s="238">
        <v>8.8000000000000005E-3</v>
      </c>
      <c r="O685" s="238">
        <f>ROUND(E685*N685,2)</f>
        <v>0</v>
      </c>
      <c r="P685" s="238">
        <v>0</v>
      </c>
      <c r="Q685" s="238">
        <f>ROUND(E685*P685,2)</f>
        <v>0</v>
      </c>
      <c r="R685" s="240" t="s">
        <v>705</v>
      </c>
      <c r="S685" s="240" t="s">
        <v>190</v>
      </c>
      <c r="T685" s="241" t="s">
        <v>335</v>
      </c>
      <c r="U685" s="224">
        <v>0</v>
      </c>
      <c r="V685" s="224">
        <f>ROUND(E685*U685,2)</f>
        <v>0</v>
      </c>
      <c r="W685" s="224"/>
      <c r="X685" s="224" t="s">
        <v>706</v>
      </c>
      <c r="Y685" s="224" t="s">
        <v>193</v>
      </c>
      <c r="Z685" s="214"/>
      <c r="AA685" s="214"/>
      <c r="AB685" s="214"/>
      <c r="AC685" s="214"/>
      <c r="AD685" s="214"/>
      <c r="AE685" s="214"/>
      <c r="AF685" s="214"/>
      <c r="AG685" s="214" t="s">
        <v>748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2" x14ac:dyDescent="0.2">
      <c r="A686" s="221"/>
      <c r="B686" s="222"/>
      <c r="C686" s="249" t="s">
        <v>852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4"/>
      <c r="AA686" s="214"/>
      <c r="AB686" s="214"/>
      <c r="AC686" s="214"/>
      <c r="AD686" s="214"/>
      <c r="AE686" s="214"/>
      <c r="AF686" s="214"/>
      <c r="AG686" s="214" t="s">
        <v>205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35">
        <v>368</v>
      </c>
      <c r="B687" s="236" t="s">
        <v>3498</v>
      </c>
      <c r="C687" s="246" t="s">
        <v>3499</v>
      </c>
      <c r="D687" s="237" t="s">
        <v>752</v>
      </c>
      <c r="E687" s="238">
        <v>0</v>
      </c>
      <c r="F687" s="239"/>
      <c r="G687" s="240">
        <f>ROUND(E687*F687,2)</f>
        <v>0</v>
      </c>
      <c r="H687" s="239"/>
      <c r="I687" s="240">
        <f>ROUND(E687*H687,2)</f>
        <v>0</v>
      </c>
      <c r="J687" s="239"/>
      <c r="K687" s="240">
        <f>ROUND(E687*J687,2)</f>
        <v>0</v>
      </c>
      <c r="L687" s="240">
        <v>21</v>
      </c>
      <c r="M687" s="240">
        <f>G687*(1+L687/100)</f>
        <v>0</v>
      </c>
      <c r="N687" s="238">
        <v>8.8000000000000005E-3</v>
      </c>
      <c r="O687" s="238">
        <f>ROUND(E687*N687,2)</f>
        <v>0</v>
      </c>
      <c r="P687" s="238">
        <v>0</v>
      </c>
      <c r="Q687" s="238">
        <f>ROUND(E687*P687,2)</f>
        <v>0</v>
      </c>
      <c r="R687" s="240" t="s">
        <v>705</v>
      </c>
      <c r="S687" s="240" t="s">
        <v>190</v>
      </c>
      <c r="T687" s="241" t="s">
        <v>335</v>
      </c>
      <c r="U687" s="224">
        <v>0</v>
      </c>
      <c r="V687" s="224">
        <f>ROUND(E687*U687,2)</f>
        <v>0</v>
      </c>
      <c r="W687" s="224"/>
      <c r="X687" s="224" t="s">
        <v>706</v>
      </c>
      <c r="Y687" s="224" t="s">
        <v>193</v>
      </c>
      <c r="Z687" s="214"/>
      <c r="AA687" s="214"/>
      <c r="AB687" s="214"/>
      <c r="AC687" s="214"/>
      <c r="AD687" s="214"/>
      <c r="AE687" s="214"/>
      <c r="AF687" s="214"/>
      <c r="AG687" s="214" t="s">
        <v>748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2" x14ac:dyDescent="0.2">
      <c r="A688" s="221"/>
      <c r="B688" s="222"/>
      <c r="C688" s="249" t="s">
        <v>852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4"/>
      <c r="AA688" s="214"/>
      <c r="AB688" s="214"/>
      <c r="AC688" s="214"/>
      <c r="AD688" s="214"/>
      <c r="AE688" s="214"/>
      <c r="AF688" s="214"/>
      <c r="AG688" s="214" t="s">
        <v>205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35">
        <v>369</v>
      </c>
      <c r="B689" s="236" t="s">
        <v>3500</v>
      </c>
      <c r="C689" s="246" t="s">
        <v>3501</v>
      </c>
      <c r="D689" s="237" t="s">
        <v>752</v>
      </c>
      <c r="E689" s="238">
        <v>0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1.3299999999999999E-2</v>
      </c>
      <c r="O689" s="238">
        <f>ROUND(E689*N689,2)</f>
        <v>0</v>
      </c>
      <c r="P689" s="238">
        <v>0</v>
      </c>
      <c r="Q689" s="238">
        <f>ROUND(E689*P689,2)</f>
        <v>0</v>
      </c>
      <c r="R689" s="240" t="s">
        <v>705</v>
      </c>
      <c r="S689" s="240" t="s">
        <v>190</v>
      </c>
      <c r="T689" s="241" t="s">
        <v>335</v>
      </c>
      <c r="U689" s="224">
        <v>0</v>
      </c>
      <c r="V689" s="224">
        <f>ROUND(E689*U689,2)</f>
        <v>0</v>
      </c>
      <c r="W689" s="224"/>
      <c r="X689" s="224" t="s">
        <v>706</v>
      </c>
      <c r="Y689" s="224" t="s">
        <v>193</v>
      </c>
      <c r="Z689" s="214"/>
      <c r="AA689" s="214"/>
      <c r="AB689" s="214"/>
      <c r="AC689" s="214"/>
      <c r="AD689" s="214"/>
      <c r="AE689" s="214"/>
      <c r="AF689" s="214"/>
      <c r="AG689" s="214" t="s">
        <v>748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2" x14ac:dyDescent="0.2">
      <c r="A690" s="221"/>
      <c r="B690" s="222"/>
      <c r="C690" s="249" t="s">
        <v>852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4"/>
      <c r="AA690" s="214"/>
      <c r="AB690" s="214"/>
      <c r="AC690" s="214"/>
      <c r="AD690" s="214"/>
      <c r="AE690" s="214"/>
      <c r="AF690" s="214"/>
      <c r="AG690" s="214" t="s">
        <v>205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35">
        <v>370</v>
      </c>
      <c r="B691" s="236" t="s">
        <v>3500</v>
      </c>
      <c r="C691" s="246" t="s">
        <v>3501</v>
      </c>
      <c r="D691" s="237" t="s">
        <v>752</v>
      </c>
      <c r="E691" s="238">
        <v>0</v>
      </c>
      <c r="F691" s="239"/>
      <c r="G691" s="240">
        <f>ROUND(E691*F691,2)</f>
        <v>0</v>
      </c>
      <c r="H691" s="239"/>
      <c r="I691" s="240">
        <f>ROUND(E691*H691,2)</f>
        <v>0</v>
      </c>
      <c r="J691" s="239"/>
      <c r="K691" s="240">
        <f>ROUND(E691*J691,2)</f>
        <v>0</v>
      </c>
      <c r="L691" s="240">
        <v>21</v>
      </c>
      <c r="M691" s="240">
        <f>G691*(1+L691/100)</f>
        <v>0</v>
      </c>
      <c r="N691" s="238">
        <v>1.3299999999999999E-2</v>
      </c>
      <c r="O691" s="238">
        <f>ROUND(E691*N691,2)</f>
        <v>0</v>
      </c>
      <c r="P691" s="238">
        <v>0</v>
      </c>
      <c r="Q691" s="238">
        <f>ROUND(E691*P691,2)</f>
        <v>0</v>
      </c>
      <c r="R691" s="240" t="s">
        <v>705</v>
      </c>
      <c r="S691" s="240" t="s">
        <v>190</v>
      </c>
      <c r="T691" s="241" t="s">
        <v>335</v>
      </c>
      <c r="U691" s="224">
        <v>0</v>
      </c>
      <c r="V691" s="224">
        <f>ROUND(E691*U691,2)</f>
        <v>0</v>
      </c>
      <c r="W691" s="224"/>
      <c r="X691" s="224" t="s">
        <v>706</v>
      </c>
      <c r="Y691" s="224" t="s">
        <v>193</v>
      </c>
      <c r="Z691" s="214"/>
      <c r="AA691" s="214"/>
      <c r="AB691" s="214"/>
      <c r="AC691" s="214"/>
      <c r="AD691" s="214"/>
      <c r="AE691" s="214"/>
      <c r="AF691" s="214"/>
      <c r="AG691" s="214" t="s">
        <v>748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2" x14ac:dyDescent="0.2">
      <c r="A692" s="221"/>
      <c r="B692" s="222"/>
      <c r="C692" s="249" t="s">
        <v>852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24"/>
      <c r="Z692" s="214"/>
      <c r="AA692" s="214"/>
      <c r="AB692" s="214"/>
      <c r="AC692" s="214"/>
      <c r="AD692" s="214"/>
      <c r="AE692" s="214"/>
      <c r="AF692" s="214"/>
      <c r="AG692" s="214" t="s">
        <v>205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35">
        <v>371</v>
      </c>
      <c r="B693" s="236" t="s">
        <v>3502</v>
      </c>
      <c r="C693" s="246" t="s">
        <v>3503</v>
      </c>
      <c r="D693" s="237" t="s">
        <v>752</v>
      </c>
      <c r="E693" s="238">
        <v>0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1.6E-2</v>
      </c>
      <c r="O693" s="238">
        <f>ROUND(E693*N693,2)</f>
        <v>0</v>
      </c>
      <c r="P693" s="238">
        <v>0</v>
      </c>
      <c r="Q693" s="238">
        <f>ROUND(E693*P693,2)</f>
        <v>0</v>
      </c>
      <c r="R693" s="240" t="s">
        <v>705</v>
      </c>
      <c r="S693" s="240" t="s">
        <v>190</v>
      </c>
      <c r="T693" s="241" t="s">
        <v>335</v>
      </c>
      <c r="U693" s="224">
        <v>0</v>
      </c>
      <c r="V693" s="224">
        <f>ROUND(E693*U693,2)</f>
        <v>0</v>
      </c>
      <c r="W693" s="224"/>
      <c r="X693" s="224" t="s">
        <v>706</v>
      </c>
      <c r="Y693" s="224" t="s">
        <v>193</v>
      </c>
      <c r="Z693" s="214"/>
      <c r="AA693" s="214"/>
      <c r="AB693" s="214"/>
      <c r="AC693" s="214"/>
      <c r="AD693" s="214"/>
      <c r="AE693" s="214"/>
      <c r="AF693" s="214"/>
      <c r="AG693" s="214" t="s">
        <v>748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2" x14ac:dyDescent="0.2">
      <c r="A694" s="221"/>
      <c r="B694" s="222"/>
      <c r="C694" s="249" t="s">
        <v>852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4"/>
      <c r="AA694" s="214"/>
      <c r="AB694" s="214"/>
      <c r="AC694" s="214"/>
      <c r="AD694" s="214"/>
      <c r="AE694" s="214"/>
      <c r="AF694" s="214"/>
      <c r="AG694" s="214" t="s">
        <v>205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35">
        <v>372</v>
      </c>
      <c r="B695" s="236" t="s">
        <v>3502</v>
      </c>
      <c r="C695" s="246" t="s">
        <v>3503</v>
      </c>
      <c r="D695" s="237" t="s">
        <v>752</v>
      </c>
      <c r="E695" s="238">
        <v>0</v>
      </c>
      <c r="F695" s="239"/>
      <c r="G695" s="240">
        <f>ROUND(E695*F695,2)</f>
        <v>0</v>
      </c>
      <c r="H695" s="239"/>
      <c r="I695" s="240">
        <f>ROUND(E695*H695,2)</f>
        <v>0</v>
      </c>
      <c r="J695" s="239"/>
      <c r="K695" s="240">
        <f>ROUND(E695*J695,2)</f>
        <v>0</v>
      </c>
      <c r="L695" s="240">
        <v>21</v>
      </c>
      <c r="M695" s="240">
        <f>G695*(1+L695/100)</f>
        <v>0</v>
      </c>
      <c r="N695" s="238">
        <v>1.6E-2</v>
      </c>
      <c r="O695" s="238">
        <f>ROUND(E695*N695,2)</f>
        <v>0</v>
      </c>
      <c r="P695" s="238">
        <v>0</v>
      </c>
      <c r="Q695" s="238">
        <f>ROUND(E695*P695,2)</f>
        <v>0</v>
      </c>
      <c r="R695" s="240" t="s">
        <v>705</v>
      </c>
      <c r="S695" s="240" t="s">
        <v>190</v>
      </c>
      <c r="T695" s="241" t="s">
        <v>335</v>
      </c>
      <c r="U695" s="224">
        <v>0</v>
      </c>
      <c r="V695" s="224">
        <f>ROUND(E695*U695,2)</f>
        <v>0</v>
      </c>
      <c r="W695" s="224"/>
      <c r="X695" s="224" t="s">
        <v>706</v>
      </c>
      <c r="Y695" s="224" t="s">
        <v>193</v>
      </c>
      <c r="Z695" s="214"/>
      <c r="AA695" s="214"/>
      <c r="AB695" s="214"/>
      <c r="AC695" s="214"/>
      <c r="AD695" s="214"/>
      <c r="AE695" s="214"/>
      <c r="AF695" s="214"/>
      <c r="AG695" s="214" t="s">
        <v>748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2" x14ac:dyDescent="0.2">
      <c r="A696" s="221"/>
      <c r="B696" s="222"/>
      <c r="C696" s="249" t="s">
        <v>852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4"/>
      <c r="AA696" s="214"/>
      <c r="AB696" s="214"/>
      <c r="AC696" s="214"/>
      <c r="AD696" s="214"/>
      <c r="AE696" s="214"/>
      <c r="AF696" s="214"/>
      <c r="AG696" s="214" t="s">
        <v>205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35">
        <v>374</v>
      </c>
      <c r="B697" s="236" t="s">
        <v>3504</v>
      </c>
      <c r="C697" s="246" t="s">
        <v>3505</v>
      </c>
      <c r="D697" s="237" t="s">
        <v>752</v>
      </c>
      <c r="E697" s="238">
        <v>0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1.8599999999999998E-2</v>
      </c>
      <c r="O697" s="238">
        <f>ROUND(E697*N697,2)</f>
        <v>0</v>
      </c>
      <c r="P697" s="238">
        <v>0</v>
      </c>
      <c r="Q697" s="238">
        <f>ROUND(E697*P697,2)</f>
        <v>0</v>
      </c>
      <c r="R697" s="240" t="s">
        <v>705</v>
      </c>
      <c r="S697" s="240" t="s">
        <v>190</v>
      </c>
      <c r="T697" s="241" t="s">
        <v>335</v>
      </c>
      <c r="U697" s="224">
        <v>0</v>
      </c>
      <c r="V697" s="224">
        <f>ROUND(E697*U697,2)</f>
        <v>0</v>
      </c>
      <c r="W697" s="224"/>
      <c r="X697" s="224" t="s">
        <v>706</v>
      </c>
      <c r="Y697" s="224" t="s">
        <v>193</v>
      </c>
      <c r="Z697" s="214"/>
      <c r="AA697" s="214"/>
      <c r="AB697" s="214"/>
      <c r="AC697" s="214"/>
      <c r="AD697" s="214"/>
      <c r="AE697" s="214"/>
      <c r="AF697" s="214"/>
      <c r="AG697" s="214" t="s">
        <v>748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2" x14ac:dyDescent="0.2">
      <c r="A698" s="221"/>
      <c r="B698" s="222"/>
      <c r="C698" s="249" t="s">
        <v>852</v>
      </c>
      <c r="D698" s="225"/>
      <c r="E698" s="226"/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4"/>
      <c r="AA698" s="214"/>
      <c r="AB698" s="214"/>
      <c r="AC698" s="214"/>
      <c r="AD698" s="214"/>
      <c r="AE698" s="214"/>
      <c r="AF698" s="214"/>
      <c r="AG698" s="214" t="s">
        <v>205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35">
        <v>375</v>
      </c>
      <c r="B699" s="236" t="s">
        <v>3504</v>
      </c>
      <c r="C699" s="246" t="s">
        <v>3505</v>
      </c>
      <c r="D699" s="237" t="s">
        <v>752</v>
      </c>
      <c r="E699" s="238">
        <v>0</v>
      </c>
      <c r="F699" s="239"/>
      <c r="G699" s="240">
        <f>ROUND(E699*F699,2)</f>
        <v>0</v>
      </c>
      <c r="H699" s="239"/>
      <c r="I699" s="240">
        <f>ROUND(E699*H699,2)</f>
        <v>0</v>
      </c>
      <c r="J699" s="239"/>
      <c r="K699" s="240">
        <f>ROUND(E699*J699,2)</f>
        <v>0</v>
      </c>
      <c r="L699" s="240">
        <v>21</v>
      </c>
      <c r="M699" s="240">
        <f>G699*(1+L699/100)</f>
        <v>0</v>
      </c>
      <c r="N699" s="238">
        <v>1.8599999999999998E-2</v>
      </c>
      <c r="O699" s="238">
        <f>ROUND(E699*N699,2)</f>
        <v>0</v>
      </c>
      <c r="P699" s="238">
        <v>0</v>
      </c>
      <c r="Q699" s="238">
        <f>ROUND(E699*P699,2)</f>
        <v>0</v>
      </c>
      <c r="R699" s="240" t="s">
        <v>705</v>
      </c>
      <c r="S699" s="240" t="s">
        <v>190</v>
      </c>
      <c r="T699" s="241" t="s">
        <v>335</v>
      </c>
      <c r="U699" s="224">
        <v>0</v>
      </c>
      <c r="V699" s="224">
        <f>ROUND(E699*U699,2)</f>
        <v>0</v>
      </c>
      <c r="W699" s="224"/>
      <c r="X699" s="224" t="s">
        <v>706</v>
      </c>
      <c r="Y699" s="224" t="s">
        <v>193</v>
      </c>
      <c r="Z699" s="214"/>
      <c r="AA699" s="214"/>
      <c r="AB699" s="214"/>
      <c r="AC699" s="214"/>
      <c r="AD699" s="214"/>
      <c r="AE699" s="214"/>
      <c r="AF699" s="214"/>
      <c r="AG699" s="214" t="s">
        <v>748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2" x14ac:dyDescent="0.2">
      <c r="A700" s="221"/>
      <c r="B700" s="222"/>
      <c r="C700" s="249" t="s">
        <v>852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4"/>
      <c r="AA700" s="214"/>
      <c r="AB700" s="214"/>
      <c r="AC700" s="214"/>
      <c r="AD700" s="214"/>
      <c r="AE700" s="214"/>
      <c r="AF700" s="214"/>
      <c r="AG700" s="214" t="s">
        <v>205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35">
        <v>376</v>
      </c>
      <c r="B701" s="236" t="s">
        <v>3506</v>
      </c>
      <c r="C701" s="246" t="s">
        <v>3507</v>
      </c>
      <c r="D701" s="237" t="s">
        <v>752</v>
      </c>
      <c r="E701" s="238">
        <v>0</v>
      </c>
      <c r="F701" s="239"/>
      <c r="G701" s="240">
        <f>ROUND(E701*F701,2)</f>
        <v>0</v>
      </c>
      <c r="H701" s="239"/>
      <c r="I701" s="240">
        <f>ROUND(E701*H701,2)</f>
        <v>0</v>
      </c>
      <c r="J701" s="239"/>
      <c r="K701" s="240">
        <f>ROUND(E701*J701,2)</f>
        <v>0</v>
      </c>
      <c r="L701" s="240">
        <v>21</v>
      </c>
      <c r="M701" s="240">
        <f>G701*(1+L701/100)</f>
        <v>0</v>
      </c>
      <c r="N701" s="238">
        <v>7.3000000000000001E-3</v>
      </c>
      <c r="O701" s="238">
        <f>ROUND(E701*N701,2)</f>
        <v>0</v>
      </c>
      <c r="P701" s="238">
        <v>0</v>
      </c>
      <c r="Q701" s="238">
        <f>ROUND(E701*P701,2)</f>
        <v>0</v>
      </c>
      <c r="R701" s="240" t="s">
        <v>705</v>
      </c>
      <c r="S701" s="240" t="s">
        <v>190</v>
      </c>
      <c r="T701" s="241" t="s">
        <v>335</v>
      </c>
      <c r="U701" s="224">
        <v>0</v>
      </c>
      <c r="V701" s="224">
        <f>ROUND(E701*U701,2)</f>
        <v>0</v>
      </c>
      <c r="W701" s="224"/>
      <c r="X701" s="224" t="s">
        <v>706</v>
      </c>
      <c r="Y701" s="224" t="s">
        <v>193</v>
      </c>
      <c r="Z701" s="214"/>
      <c r="AA701" s="214"/>
      <c r="AB701" s="214"/>
      <c r="AC701" s="214"/>
      <c r="AD701" s="214"/>
      <c r="AE701" s="214"/>
      <c r="AF701" s="214"/>
      <c r="AG701" s="214" t="s">
        <v>748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2" x14ac:dyDescent="0.2">
      <c r="A702" s="221"/>
      <c r="B702" s="222"/>
      <c r="C702" s="249" t="s">
        <v>852</v>
      </c>
      <c r="D702" s="225"/>
      <c r="E702" s="226"/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24"/>
      <c r="Z702" s="214"/>
      <c r="AA702" s="214"/>
      <c r="AB702" s="214"/>
      <c r="AC702" s="214"/>
      <c r="AD702" s="214"/>
      <c r="AE702" s="214"/>
      <c r="AF702" s="214"/>
      <c r="AG702" s="214" t="s">
        <v>205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35">
        <v>377</v>
      </c>
      <c r="B703" s="236" t="s">
        <v>3508</v>
      </c>
      <c r="C703" s="246" t="s">
        <v>3509</v>
      </c>
      <c r="D703" s="237" t="s">
        <v>752</v>
      </c>
      <c r="E703" s="238">
        <v>0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8.0000000000000002E-3</v>
      </c>
      <c r="O703" s="238">
        <f>ROUND(E703*N703,2)</f>
        <v>0</v>
      </c>
      <c r="P703" s="238">
        <v>0</v>
      </c>
      <c r="Q703" s="238">
        <f>ROUND(E703*P703,2)</f>
        <v>0</v>
      </c>
      <c r="R703" s="240" t="s">
        <v>705</v>
      </c>
      <c r="S703" s="240" t="s">
        <v>190</v>
      </c>
      <c r="T703" s="241" t="s">
        <v>335</v>
      </c>
      <c r="U703" s="224">
        <v>0</v>
      </c>
      <c r="V703" s="224">
        <f>ROUND(E703*U703,2)</f>
        <v>0</v>
      </c>
      <c r="W703" s="224"/>
      <c r="X703" s="224" t="s">
        <v>706</v>
      </c>
      <c r="Y703" s="224" t="s">
        <v>193</v>
      </c>
      <c r="Z703" s="214"/>
      <c r="AA703" s="214"/>
      <c r="AB703" s="214"/>
      <c r="AC703" s="214"/>
      <c r="AD703" s="214"/>
      <c r="AE703" s="214"/>
      <c r="AF703" s="214"/>
      <c r="AG703" s="214" t="s">
        <v>748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2" x14ac:dyDescent="0.2">
      <c r="A704" s="221"/>
      <c r="B704" s="222"/>
      <c r="C704" s="249" t="s">
        <v>852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4"/>
      <c r="AA704" s="214"/>
      <c r="AB704" s="214"/>
      <c r="AC704" s="214"/>
      <c r="AD704" s="214"/>
      <c r="AE704" s="214"/>
      <c r="AF704" s="214"/>
      <c r="AG704" s="214" t="s">
        <v>205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35">
        <v>378</v>
      </c>
      <c r="B705" s="236" t="s">
        <v>3510</v>
      </c>
      <c r="C705" s="246" t="s">
        <v>3511</v>
      </c>
      <c r="D705" s="237" t="s">
        <v>752</v>
      </c>
      <c r="E705" s="238">
        <v>0</v>
      </c>
      <c r="F705" s="239"/>
      <c r="G705" s="240">
        <f>ROUND(E705*F705,2)</f>
        <v>0</v>
      </c>
      <c r="H705" s="239"/>
      <c r="I705" s="240">
        <f>ROUND(E705*H705,2)</f>
        <v>0</v>
      </c>
      <c r="J705" s="239"/>
      <c r="K705" s="240">
        <f>ROUND(E705*J705,2)</f>
        <v>0</v>
      </c>
      <c r="L705" s="240">
        <v>21</v>
      </c>
      <c r="M705" s="240">
        <f>G705*(1+L705/100)</f>
        <v>0</v>
      </c>
      <c r="N705" s="238">
        <v>9.7999999999999997E-3</v>
      </c>
      <c r="O705" s="238">
        <f>ROUND(E705*N705,2)</f>
        <v>0</v>
      </c>
      <c r="P705" s="238">
        <v>0</v>
      </c>
      <c r="Q705" s="238">
        <f>ROUND(E705*P705,2)</f>
        <v>0</v>
      </c>
      <c r="R705" s="240" t="s">
        <v>705</v>
      </c>
      <c r="S705" s="240" t="s">
        <v>190</v>
      </c>
      <c r="T705" s="241" t="s">
        <v>335</v>
      </c>
      <c r="U705" s="224">
        <v>0</v>
      </c>
      <c r="V705" s="224">
        <f>ROUND(E705*U705,2)</f>
        <v>0</v>
      </c>
      <c r="W705" s="224"/>
      <c r="X705" s="224" t="s">
        <v>706</v>
      </c>
      <c r="Y705" s="224" t="s">
        <v>193</v>
      </c>
      <c r="Z705" s="214"/>
      <c r="AA705" s="214"/>
      <c r="AB705" s="214"/>
      <c r="AC705" s="214"/>
      <c r="AD705" s="214"/>
      <c r="AE705" s="214"/>
      <c r="AF705" s="214"/>
      <c r="AG705" s="214" t="s">
        <v>748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2" x14ac:dyDescent="0.2">
      <c r="A706" s="221"/>
      <c r="B706" s="222"/>
      <c r="C706" s="249" t="s">
        <v>852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24"/>
      <c r="Z706" s="214"/>
      <c r="AA706" s="214"/>
      <c r="AB706" s="214"/>
      <c r="AC706" s="214"/>
      <c r="AD706" s="214"/>
      <c r="AE706" s="214"/>
      <c r="AF706" s="214"/>
      <c r="AG706" s="214" t="s">
        <v>205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35">
        <v>379</v>
      </c>
      <c r="B707" s="236" t="s">
        <v>3512</v>
      </c>
      <c r="C707" s="246" t="s">
        <v>3513</v>
      </c>
      <c r="D707" s="237" t="s">
        <v>752</v>
      </c>
      <c r="E707" s="238">
        <v>0</v>
      </c>
      <c r="F707" s="239"/>
      <c r="G707" s="240">
        <f>ROUND(E707*F707,2)</f>
        <v>0</v>
      </c>
      <c r="H707" s="239"/>
      <c r="I707" s="240">
        <f>ROUND(E707*H707,2)</f>
        <v>0</v>
      </c>
      <c r="J707" s="239"/>
      <c r="K707" s="240">
        <f>ROUND(E707*J707,2)</f>
        <v>0</v>
      </c>
      <c r="L707" s="240">
        <v>21</v>
      </c>
      <c r="M707" s="240">
        <f>G707*(1+L707/100)</f>
        <v>0</v>
      </c>
      <c r="N707" s="238">
        <v>1.38E-2</v>
      </c>
      <c r="O707" s="238">
        <f>ROUND(E707*N707,2)</f>
        <v>0</v>
      </c>
      <c r="P707" s="238">
        <v>0</v>
      </c>
      <c r="Q707" s="238">
        <f>ROUND(E707*P707,2)</f>
        <v>0</v>
      </c>
      <c r="R707" s="240" t="s">
        <v>705</v>
      </c>
      <c r="S707" s="240" t="s">
        <v>190</v>
      </c>
      <c r="T707" s="241" t="s">
        <v>335</v>
      </c>
      <c r="U707" s="224">
        <v>0</v>
      </c>
      <c r="V707" s="224">
        <f>ROUND(E707*U707,2)</f>
        <v>0</v>
      </c>
      <c r="W707" s="224"/>
      <c r="X707" s="224" t="s">
        <v>706</v>
      </c>
      <c r="Y707" s="224" t="s">
        <v>193</v>
      </c>
      <c r="Z707" s="214"/>
      <c r="AA707" s="214"/>
      <c r="AB707" s="214"/>
      <c r="AC707" s="214"/>
      <c r="AD707" s="214"/>
      <c r="AE707" s="214"/>
      <c r="AF707" s="214"/>
      <c r="AG707" s="214" t="s">
        <v>748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2" x14ac:dyDescent="0.2">
      <c r="A708" s="221"/>
      <c r="B708" s="222"/>
      <c r="C708" s="249" t="s">
        <v>852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4"/>
      <c r="AA708" s="214"/>
      <c r="AB708" s="214"/>
      <c r="AC708" s="214"/>
      <c r="AD708" s="214"/>
      <c r="AE708" s="214"/>
      <c r="AF708" s="214"/>
      <c r="AG708" s="214" t="s">
        <v>205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35">
        <v>380</v>
      </c>
      <c r="B709" s="236" t="s">
        <v>991</v>
      </c>
      <c r="C709" s="246" t="s">
        <v>992</v>
      </c>
      <c r="D709" s="237" t="s">
        <v>752</v>
      </c>
      <c r="E709" s="238">
        <v>0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1.3899999999999999E-2</v>
      </c>
      <c r="O709" s="238">
        <f>ROUND(E709*N709,2)</f>
        <v>0</v>
      </c>
      <c r="P709" s="238">
        <v>0</v>
      </c>
      <c r="Q709" s="238">
        <f>ROUND(E709*P709,2)</f>
        <v>0</v>
      </c>
      <c r="R709" s="240" t="s">
        <v>705</v>
      </c>
      <c r="S709" s="240" t="s">
        <v>190</v>
      </c>
      <c r="T709" s="241" t="s">
        <v>335</v>
      </c>
      <c r="U709" s="224">
        <v>0</v>
      </c>
      <c r="V709" s="224">
        <f>ROUND(E709*U709,2)</f>
        <v>0</v>
      </c>
      <c r="W709" s="224"/>
      <c r="X709" s="224" t="s">
        <v>706</v>
      </c>
      <c r="Y709" s="224" t="s">
        <v>193</v>
      </c>
      <c r="Z709" s="214"/>
      <c r="AA709" s="214"/>
      <c r="AB709" s="214"/>
      <c r="AC709" s="214"/>
      <c r="AD709" s="214"/>
      <c r="AE709" s="214"/>
      <c r="AF709" s="214"/>
      <c r="AG709" s="214" t="s">
        <v>748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2" x14ac:dyDescent="0.2">
      <c r="A710" s="221"/>
      <c r="B710" s="222"/>
      <c r="C710" s="249" t="s">
        <v>852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24"/>
      <c r="Z710" s="214"/>
      <c r="AA710" s="214"/>
      <c r="AB710" s="214"/>
      <c r="AC710" s="214"/>
      <c r="AD710" s="214"/>
      <c r="AE710" s="214"/>
      <c r="AF710" s="214"/>
      <c r="AG710" s="214" t="s">
        <v>205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35">
        <v>381</v>
      </c>
      <c r="B711" s="236" t="s">
        <v>3514</v>
      </c>
      <c r="C711" s="246" t="s">
        <v>3515</v>
      </c>
      <c r="D711" s="237" t="s">
        <v>752</v>
      </c>
      <c r="E711" s="238">
        <v>0</v>
      </c>
      <c r="F711" s="239"/>
      <c r="G711" s="240">
        <f>ROUND(E711*F711,2)</f>
        <v>0</v>
      </c>
      <c r="H711" s="239"/>
      <c r="I711" s="240">
        <f>ROUND(E711*H711,2)</f>
        <v>0</v>
      </c>
      <c r="J711" s="239"/>
      <c r="K711" s="240">
        <f>ROUND(E711*J711,2)</f>
        <v>0</v>
      </c>
      <c r="L711" s="240">
        <v>21</v>
      </c>
      <c r="M711" s="240">
        <f>G711*(1+L711/100)</f>
        <v>0</v>
      </c>
      <c r="N711" s="238">
        <v>1.6400000000000001E-2</v>
      </c>
      <c r="O711" s="238">
        <f>ROUND(E711*N711,2)</f>
        <v>0</v>
      </c>
      <c r="P711" s="238">
        <v>0</v>
      </c>
      <c r="Q711" s="238">
        <f>ROUND(E711*P711,2)</f>
        <v>0</v>
      </c>
      <c r="R711" s="240" t="s">
        <v>705</v>
      </c>
      <c r="S711" s="240" t="s">
        <v>190</v>
      </c>
      <c r="T711" s="241" t="s">
        <v>335</v>
      </c>
      <c r="U711" s="224">
        <v>0</v>
      </c>
      <c r="V711" s="224">
        <f>ROUND(E711*U711,2)</f>
        <v>0</v>
      </c>
      <c r="W711" s="224"/>
      <c r="X711" s="224" t="s">
        <v>706</v>
      </c>
      <c r="Y711" s="224" t="s">
        <v>193</v>
      </c>
      <c r="Z711" s="214"/>
      <c r="AA711" s="214"/>
      <c r="AB711" s="214"/>
      <c r="AC711" s="214"/>
      <c r="AD711" s="214"/>
      <c r="AE711" s="214"/>
      <c r="AF711" s="214"/>
      <c r="AG711" s="214" t="s">
        <v>748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2" x14ac:dyDescent="0.2">
      <c r="A712" s="221"/>
      <c r="B712" s="222"/>
      <c r="C712" s="249" t="s">
        <v>852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4"/>
      <c r="AA712" s="214"/>
      <c r="AB712" s="214"/>
      <c r="AC712" s="214"/>
      <c r="AD712" s="214"/>
      <c r="AE712" s="214"/>
      <c r="AF712" s="214"/>
      <c r="AG712" s="214" t="s">
        <v>205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35">
        <v>382</v>
      </c>
      <c r="B713" s="236" t="s">
        <v>3516</v>
      </c>
      <c r="C713" s="246" t="s">
        <v>3517</v>
      </c>
      <c r="D713" s="237" t="s">
        <v>752</v>
      </c>
      <c r="E713" s="238">
        <v>0</v>
      </c>
      <c r="F713" s="239"/>
      <c r="G713" s="240">
        <f>ROUND(E713*F713,2)</f>
        <v>0</v>
      </c>
      <c r="H713" s="239"/>
      <c r="I713" s="240">
        <f>ROUND(E713*H713,2)</f>
        <v>0</v>
      </c>
      <c r="J713" s="239"/>
      <c r="K713" s="240">
        <f>ROUND(E713*J713,2)</f>
        <v>0</v>
      </c>
      <c r="L713" s="240">
        <v>21</v>
      </c>
      <c r="M713" s="240">
        <f>G713*(1+L713/100)</f>
        <v>0</v>
      </c>
      <c r="N713" s="238">
        <v>9.5999999999999992E-3</v>
      </c>
      <c r="O713" s="238">
        <f>ROUND(E713*N713,2)</f>
        <v>0</v>
      </c>
      <c r="P713" s="238">
        <v>0</v>
      </c>
      <c r="Q713" s="238">
        <f>ROUND(E713*P713,2)</f>
        <v>0</v>
      </c>
      <c r="R713" s="240" t="s">
        <v>705</v>
      </c>
      <c r="S713" s="240" t="s">
        <v>190</v>
      </c>
      <c r="T713" s="241" t="s">
        <v>335</v>
      </c>
      <c r="U713" s="224">
        <v>0</v>
      </c>
      <c r="V713" s="224">
        <f>ROUND(E713*U713,2)</f>
        <v>0</v>
      </c>
      <c r="W713" s="224"/>
      <c r="X713" s="224" t="s">
        <v>706</v>
      </c>
      <c r="Y713" s="224" t="s">
        <v>193</v>
      </c>
      <c r="Z713" s="214"/>
      <c r="AA713" s="214"/>
      <c r="AB713" s="214"/>
      <c r="AC713" s="214"/>
      <c r="AD713" s="214"/>
      <c r="AE713" s="214"/>
      <c r="AF713" s="214"/>
      <c r="AG713" s="214" t="s">
        <v>748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2" x14ac:dyDescent="0.2">
      <c r="A714" s="221"/>
      <c r="B714" s="222"/>
      <c r="C714" s="249" t="s">
        <v>852</v>
      </c>
      <c r="D714" s="225"/>
      <c r="E714" s="226"/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4"/>
      <c r="AA714" s="214"/>
      <c r="AB714" s="214"/>
      <c r="AC714" s="214"/>
      <c r="AD714" s="214"/>
      <c r="AE714" s="214"/>
      <c r="AF714" s="214"/>
      <c r="AG714" s="214" t="s">
        <v>205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35">
        <v>383</v>
      </c>
      <c r="B715" s="236" t="s">
        <v>3518</v>
      </c>
      <c r="C715" s="246" t="s">
        <v>3519</v>
      </c>
      <c r="D715" s="237" t="s">
        <v>752</v>
      </c>
      <c r="E715" s="238">
        <v>0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2.24E-2</v>
      </c>
      <c r="O715" s="238">
        <f>ROUND(E715*N715,2)</f>
        <v>0</v>
      </c>
      <c r="P715" s="238">
        <v>0</v>
      </c>
      <c r="Q715" s="238">
        <f>ROUND(E715*P715,2)</f>
        <v>0</v>
      </c>
      <c r="R715" s="240" t="s">
        <v>705</v>
      </c>
      <c r="S715" s="240" t="s">
        <v>190</v>
      </c>
      <c r="T715" s="241" t="s">
        <v>335</v>
      </c>
      <c r="U715" s="224">
        <v>0</v>
      </c>
      <c r="V715" s="224">
        <f>ROUND(E715*U715,2)</f>
        <v>0</v>
      </c>
      <c r="W715" s="224"/>
      <c r="X715" s="224" t="s">
        <v>706</v>
      </c>
      <c r="Y715" s="224" t="s">
        <v>193</v>
      </c>
      <c r="Z715" s="214"/>
      <c r="AA715" s="214"/>
      <c r="AB715" s="214"/>
      <c r="AC715" s="214"/>
      <c r="AD715" s="214"/>
      <c r="AE715" s="214"/>
      <c r="AF715" s="214"/>
      <c r="AG715" s="214" t="s">
        <v>748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2" x14ac:dyDescent="0.2">
      <c r="A716" s="221"/>
      <c r="B716" s="222"/>
      <c r="C716" s="249" t="s">
        <v>852</v>
      </c>
      <c r="D716" s="225"/>
      <c r="E716" s="226"/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4"/>
      <c r="AA716" s="214"/>
      <c r="AB716" s="214"/>
      <c r="AC716" s="214"/>
      <c r="AD716" s="214"/>
      <c r="AE716" s="214"/>
      <c r="AF716" s="214"/>
      <c r="AG716" s="214" t="s">
        <v>205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35">
        <v>384</v>
      </c>
      <c r="B717" s="236" t="s">
        <v>3520</v>
      </c>
      <c r="C717" s="246" t="s">
        <v>3521</v>
      </c>
      <c r="D717" s="237" t="s">
        <v>752</v>
      </c>
      <c r="E717" s="238">
        <v>0</v>
      </c>
      <c r="F717" s="239"/>
      <c r="G717" s="240">
        <f>ROUND(E717*F717,2)</f>
        <v>0</v>
      </c>
      <c r="H717" s="239"/>
      <c r="I717" s="240">
        <f>ROUND(E717*H717,2)</f>
        <v>0</v>
      </c>
      <c r="J717" s="239"/>
      <c r="K717" s="240">
        <f>ROUND(E717*J717,2)</f>
        <v>0</v>
      </c>
      <c r="L717" s="240">
        <v>21</v>
      </c>
      <c r="M717" s="240">
        <f>G717*(1+L717/100)</f>
        <v>0</v>
      </c>
      <c r="N717" s="238">
        <v>9.7000000000000003E-3</v>
      </c>
      <c r="O717" s="238">
        <f>ROUND(E717*N717,2)</f>
        <v>0</v>
      </c>
      <c r="P717" s="238">
        <v>0</v>
      </c>
      <c r="Q717" s="238">
        <f>ROUND(E717*P717,2)</f>
        <v>0</v>
      </c>
      <c r="R717" s="240" t="s">
        <v>705</v>
      </c>
      <c r="S717" s="240" t="s">
        <v>190</v>
      </c>
      <c r="T717" s="241" t="s">
        <v>335</v>
      </c>
      <c r="U717" s="224">
        <v>0</v>
      </c>
      <c r="V717" s="224">
        <f>ROUND(E717*U717,2)</f>
        <v>0</v>
      </c>
      <c r="W717" s="224"/>
      <c r="X717" s="224" t="s">
        <v>706</v>
      </c>
      <c r="Y717" s="224" t="s">
        <v>193</v>
      </c>
      <c r="Z717" s="214"/>
      <c r="AA717" s="214"/>
      <c r="AB717" s="214"/>
      <c r="AC717" s="214"/>
      <c r="AD717" s="214"/>
      <c r="AE717" s="214"/>
      <c r="AF717" s="214"/>
      <c r="AG717" s="214" t="s">
        <v>748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2" x14ac:dyDescent="0.2">
      <c r="A718" s="221"/>
      <c r="B718" s="222"/>
      <c r="C718" s="249" t="s">
        <v>852</v>
      </c>
      <c r="D718" s="225"/>
      <c r="E718" s="226"/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24"/>
      <c r="Z718" s="214"/>
      <c r="AA718" s="214"/>
      <c r="AB718" s="214"/>
      <c r="AC718" s="214"/>
      <c r="AD718" s="214"/>
      <c r="AE718" s="214"/>
      <c r="AF718" s="214"/>
      <c r="AG718" s="214" t="s">
        <v>205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35">
        <v>385</v>
      </c>
      <c r="B719" s="236" t="s">
        <v>3522</v>
      </c>
      <c r="C719" s="246" t="s">
        <v>3523</v>
      </c>
      <c r="D719" s="237" t="s">
        <v>752</v>
      </c>
      <c r="E719" s="238">
        <v>0</v>
      </c>
      <c r="F719" s="239"/>
      <c r="G719" s="240">
        <f>ROUND(E719*F719,2)</f>
        <v>0</v>
      </c>
      <c r="H719" s="239"/>
      <c r="I719" s="240">
        <f>ROUND(E719*H719,2)</f>
        <v>0</v>
      </c>
      <c r="J719" s="239"/>
      <c r="K719" s="240">
        <f>ROUND(E719*J719,2)</f>
        <v>0</v>
      </c>
      <c r="L719" s="240">
        <v>21</v>
      </c>
      <c r="M719" s="240">
        <f>G719*(1+L719/100)</f>
        <v>0</v>
      </c>
      <c r="N719" s="238">
        <v>2.2499999999999999E-2</v>
      </c>
      <c r="O719" s="238">
        <f>ROUND(E719*N719,2)</f>
        <v>0</v>
      </c>
      <c r="P719" s="238">
        <v>0</v>
      </c>
      <c r="Q719" s="238">
        <f>ROUND(E719*P719,2)</f>
        <v>0</v>
      </c>
      <c r="R719" s="240" t="s">
        <v>705</v>
      </c>
      <c r="S719" s="240" t="s">
        <v>190</v>
      </c>
      <c r="T719" s="241" t="s">
        <v>335</v>
      </c>
      <c r="U719" s="224">
        <v>0</v>
      </c>
      <c r="V719" s="224">
        <f>ROUND(E719*U719,2)</f>
        <v>0</v>
      </c>
      <c r="W719" s="224"/>
      <c r="X719" s="224" t="s">
        <v>706</v>
      </c>
      <c r="Y719" s="224" t="s">
        <v>193</v>
      </c>
      <c r="Z719" s="214"/>
      <c r="AA719" s="214"/>
      <c r="AB719" s="214"/>
      <c r="AC719" s="214"/>
      <c r="AD719" s="214"/>
      <c r="AE719" s="214"/>
      <c r="AF719" s="214"/>
      <c r="AG719" s="214" t="s">
        <v>748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2" x14ac:dyDescent="0.2">
      <c r="A720" s="221"/>
      <c r="B720" s="222"/>
      <c r="C720" s="249" t="s">
        <v>852</v>
      </c>
      <c r="D720" s="225"/>
      <c r="E720" s="226"/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24"/>
      <c r="Z720" s="214"/>
      <c r="AA720" s="214"/>
      <c r="AB720" s="214"/>
      <c r="AC720" s="214"/>
      <c r="AD720" s="214"/>
      <c r="AE720" s="214"/>
      <c r="AF720" s="214"/>
      <c r="AG720" s="214" t="s">
        <v>205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35">
        <v>386</v>
      </c>
      <c r="B721" s="236" t="s">
        <v>3524</v>
      </c>
      <c r="C721" s="246" t="s">
        <v>3525</v>
      </c>
      <c r="D721" s="237" t="s">
        <v>752</v>
      </c>
      <c r="E721" s="238">
        <v>0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9.7000000000000003E-3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705</v>
      </c>
      <c r="S721" s="240" t="s">
        <v>190</v>
      </c>
      <c r="T721" s="241" t="s">
        <v>335</v>
      </c>
      <c r="U721" s="224">
        <v>0</v>
      </c>
      <c r="V721" s="224">
        <f>ROUND(E721*U721,2)</f>
        <v>0</v>
      </c>
      <c r="W721" s="224"/>
      <c r="X721" s="224" t="s">
        <v>706</v>
      </c>
      <c r="Y721" s="224" t="s">
        <v>193</v>
      </c>
      <c r="Z721" s="214"/>
      <c r="AA721" s="214"/>
      <c r="AB721" s="214"/>
      <c r="AC721" s="214"/>
      <c r="AD721" s="214"/>
      <c r="AE721" s="214"/>
      <c r="AF721" s="214"/>
      <c r="AG721" s="214" t="s">
        <v>748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2" x14ac:dyDescent="0.2">
      <c r="A722" s="221"/>
      <c r="B722" s="222"/>
      <c r="C722" s="249" t="s">
        <v>852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24"/>
      <c r="Z722" s="214"/>
      <c r="AA722" s="214"/>
      <c r="AB722" s="214"/>
      <c r="AC722" s="214"/>
      <c r="AD722" s="214"/>
      <c r="AE722" s="214"/>
      <c r="AF722" s="214"/>
      <c r="AG722" s="214" t="s">
        <v>205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22.5" outlineLevel="1" x14ac:dyDescent="0.2">
      <c r="A723" s="235">
        <v>387</v>
      </c>
      <c r="B723" s="236" t="s">
        <v>3526</v>
      </c>
      <c r="C723" s="246" t="s">
        <v>3527</v>
      </c>
      <c r="D723" s="237" t="s">
        <v>752</v>
      </c>
      <c r="E723" s="238">
        <v>0</v>
      </c>
      <c r="F723" s="239"/>
      <c r="G723" s="240">
        <f>ROUND(E723*F723,2)</f>
        <v>0</v>
      </c>
      <c r="H723" s="239"/>
      <c r="I723" s="240">
        <f>ROUND(E723*H723,2)</f>
        <v>0</v>
      </c>
      <c r="J723" s="239"/>
      <c r="K723" s="240">
        <f>ROUND(E723*J723,2)</f>
        <v>0</v>
      </c>
      <c r="L723" s="240">
        <v>21</v>
      </c>
      <c r="M723" s="240">
        <f>G723*(1+L723/100)</f>
        <v>0</v>
      </c>
      <c r="N723" s="238">
        <v>2.1499999999999998E-2</v>
      </c>
      <c r="O723" s="238">
        <f>ROUND(E723*N723,2)</f>
        <v>0</v>
      </c>
      <c r="P723" s="238">
        <v>0</v>
      </c>
      <c r="Q723" s="238">
        <f>ROUND(E723*P723,2)</f>
        <v>0</v>
      </c>
      <c r="R723" s="240" t="s">
        <v>705</v>
      </c>
      <c r="S723" s="240" t="s">
        <v>190</v>
      </c>
      <c r="T723" s="241" t="s">
        <v>335</v>
      </c>
      <c r="U723" s="224">
        <v>0</v>
      </c>
      <c r="V723" s="224">
        <f>ROUND(E723*U723,2)</f>
        <v>0</v>
      </c>
      <c r="W723" s="224"/>
      <c r="X723" s="224" t="s">
        <v>706</v>
      </c>
      <c r="Y723" s="224" t="s">
        <v>193</v>
      </c>
      <c r="Z723" s="214"/>
      <c r="AA723" s="214"/>
      <c r="AB723" s="214"/>
      <c r="AC723" s="214"/>
      <c r="AD723" s="214"/>
      <c r="AE723" s="214"/>
      <c r="AF723" s="214"/>
      <c r="AG723" s="214" t="s">
        <v>748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2" x14ac:dyDescent="0.2">
      <c r="A724" s="221"/>
      <c r="B724" s="222"/>
      <c r="C724" s="249" t="s">
        <v>852</v>
      </c>
      <c r="D724" s="225"/>
      <c r="E724" s="226"/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24"/>
      <c r="Z724" s="214"/>
      <c r="AA724" s="214"/>
      <c r="AB724" s="214"/>
      <c r="AC724" s="214"/>
      <c r="AD724" s="214"/>
      <c r="AE724" s="214"/>
      <c r="AF724" s="214"/>
      <c r="AG724" s="214" t="s">
        <v>205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35">
        <v>388</v>
      </c>
      <c r="B725" s="236" t="s">
        <v>3528</v>
      </c>
      <c r="C725" s="246" t="s">
        <v>3529</v>
      </c>
      <c r="D725" s="237" t="s">
        <v>752</v>
      </c>
      <c r="E725" s="238">
        <v>0</v>
      </c>
      <c r="F725" s="239"/>
      <c r="G725" s="240">
        <f>ROUND(E725*F725,2)</f>
        <v>0</v>
      </c>
      <c r="H725" s="239"/>
      <c r="I725" s="240">
        <f>ROUND(E725*H725,2)</f>
        <v>0</v>
      </c>
      <c r="J725" s="239"/>
      <c r="K725" s="240">
        <f>ROUND(E725*J725,2)</f>
        <v>0</v>
      </c>
      <c r="L725" s="240">
        <v>21</v>
      </c>
      <c r="M725" s="240">
        <f>G725*(1+L725/100)</f>
        <v>0</v>
      </c>
      <c r="N725" s="238">
        <v>1.11E-2</v>
      </c>
      <c r="O725" s="238">
        <f>ROUND(E725*N725,2)</f>
        <v>0</v>
      </c>
      <c r="P725" s="238">
        <v>0</v>
      </c>
      <c r="Q725" s="238">
        <f>ROUND(E725*P725,2)</f>
        <v>0</v>
      </c>
      <c r="R725" s="240" t="s">
        <v>705</v>
      </c>
      <c r="S725" s="240" t="s">
        <v>190</v>
      </c>
      <c r="T725" s="241" t="s">
        <v>335</v>
      </c>
      <c r="U725" s="224">
        <v>0</v>
      </c>
      <c r="V725" s="224">
        <f>ROUND(E725*U725,2)</f>
        <v>0</v>
      </c>
      <c r="W725" s="224"/>
      <c r="X725" s="224" t="s">
        <v>706</v>
      </c>
      <c r="Y725" s="224" t="s">
        <v>193</v>
      </c>
      <c r="Z725" s="214"/>
      <c r="AA725" s="214"/>
      <c r="AB725" s="214"/>
      <c r="AC725" s="214"/>
      <c r="AD725" s="214"/>
      <c r="AE725" s="214"/>
      <c r="AF725" s="214"/>
      <c r="AG725" s="214" t="s">
        <v>748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2" x14ac:dyDescent="0.2">
      <c r="A726" s="221"/>
      <c r="B726" s="222"/>
      <c r="C726" s="249" t="s">
        <v>852</v>
      </c>
      <c r="D726" s="225"/>
      <c r="E726" s="226"/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24"/>
      <c r="Z726" s="214"/>
      <c r="AA726" s="214"/>
      <c r="AB726" s="214"/>
      <c r="AC726" s="214"/>
      <c r="AD726" s="214"/>
      <c r="AE726" s="214"/>
      <c r="AF726" s="214"/>
      <c r="AG726" s="214" t="s">
        <v>205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35">
        <v>389</v>
      </c>
      <c r="B727" s="236" t="s">
        <v>3530</v>
      </c>
      <c r="C727" s="246" t="s">
        <v>3531</v>
      </c>
      <c r="D727" s="237" t="s">
        <v>752</v>
      </c>
      <c r="E727" s="238">
        <v>0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2.2100000000000002E-2</v>
      </c>
      <c r="O727" s="238">
        <f>ROUND(E727*N727,2)</f>
        <v>0</v>
      </c>
      <c r="P727" s="238">
        <v>0</v>
      </c>
      <c r="Q727" s="238">
        <f>ROUND(E727*P727,2)</f>
        <v>0</v>
      </c>
      <c r="R727" s="240" t="s">
        <v>705</v>
      </c>
      <c r="S727" s="240" t="s">
        <v>190</v>
      </c>
      <c r="T727" s="241" t="s">
        <v>335</v>
      </c>
      <c r="U727" s="224">
        <v>0</v>
      </c>
      <c r="V727" s="224">
        <f>ROUND(E727*U727,2)</f>
        <v>0</v>
      </c>
      <c r="W727" s="224"/>
      <c r="X727" s="224" t="s">
        <v>706</v>
      </c>
      <c r="Y727" s="224" t="s">
        <v>193</v>
      </c>
      <c r="Z727" s="214"/>
      <c r="AA727" s="214"/>
      <c r="AB727" s="214"/>
      <c r="AC727" s="214"/>
      <c r="AD727" s="214"/>
      <c r="AE727" s="214"/>
      <c r="AF727" s="214"/>
      <c r="AG727" s="214" t="s">
        <v>748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2" x14ac:dyDescent="0.2">
      <c r="A728" s="221"/>
      <c r="B728" s="222"/>
      <c r="C728" s="249" t="s">
        <v>852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24"/>
      <c r="Z728" s="214"/>
      <c r="AA728" s="214"/>
      <c r="AB728" s="214"/>
      <c r="AC728" s="214"/>
      <c r="AD728" s="214"/>
      <c r="AE728" s="214"/>
      <c r="AF728" s="214"/>
      <c r="AG728" s="214" t="s">
        <v>205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35">
        <v>390</v>
      </c>
      <c r="B729" s="236" t="s">
        <v>3532</v>
      </c>
      <c r="C729" s="246" t="s">
        <v>3533</v>
      </c>
      <c r="D729" s="237" t="s">
        <v>752</v>
      </c>
      <c r="E729" s="238">
        <v>0</v>
      </c>
      <c r="F729" s="239"/>
      <c r="G729" s="240">
        <f>ROUND(E729*F729,2)</f>
        <v>0</v>
      </c>
      <c r="H729" s="239"/>
      <c r="I729" s="240">
        <f>ROUND(E729*H729,2)</f>
        <v>0</v>
      </c>
      <c r="J729" s="239"/>
      <c r="K729" s="240">
        <f>ROUND(E729*J729,2)</f>
        <v>0</v>
      </c>
      <c r="L729" s="240">
        <v>21</v>
      </c>
      <c r="M729" s="240">
        <f>G729*(1+L729/100)</f>
        <v>0</v>
      </c>
      <c r="N729" s="238">
        <v>8.9999999999999993E-3</v>
      </c>
      <c r="O729" s="238">
        <f>ROUND(E729*N729,2)</f>
        <v>0</v>
      </c>
      <c r="P729" s="238">
        <v>0</v>
      </c>
      <c r="Q729" s="238">
        <f>ROUND(E729*P729,2)</f>
        <v>0</v>
      </c>
      <c r="R729" s="240" t="s">
        <v>705</v>
      </c>
      <c r="S729" s="240" t="s">
        <v>190</v>
      </c>
      <c r="T729" s="241" t="s">
        <v>335</v>
      </c>
      <c r="U729" s="224">
        <v>0</v>
      </c>
      <c r="V729" s="224">
        <f>ROUND(E729*U729,2)</f>
        <v>0</v>
      </c>
      <c r="W729" s="224"/>
      <c r="X729" s="224" t="s">
        <v>706</v>
      </c>
      <c r="Y729" s="224" t="s">
        <v>193</v>
      </c>
      <c r="Z729" s="214"/>
      <c r="AA729" s="214"/>
      <c r="AB729" s="214"/>
      <c r="AC729" s="214"/>
      <c r="AD729" s="214"/>
      <c r="AE729" s="214"/>
      <c r="AF729" s="214"/>
      <c r="AG729" s="214" t="s">
        <v>748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2" x14ac:dyDescent="0.2">
      <c r="A730" s="221"/>
      <c r="B730" s="222"/>
      <c r="C730" s="249" t="s">
        <v>852</v>
      </c>
      <c r="D730" s="225"/>
      <c r="E730" s="226"/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24"/>
      <c r="Z730" s="214"/>
      <c r="AA730" s="214"/>
      <c r="AB730" s="214"/>
      <c r="AC730" s="214"/>
      <c r="AD730" s="214"/>
      <c r="AE730" s="214"/>
      <c r="AF730" s="214"/>
      <c r="AG730" s="214" t="s">
        <v>205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35">
        <v>391</v>
      </c>
      <c r="B731" s="236" t="s">
        <v>3534</v>
      </c>
      <c r="C731" s="246" t="s">
        <v>3535</v>
      </c>
      <c r="D731" s="237" t="s">
        <v>752</v>
      </c>
      <c r="E731" s="238">
        <v>0</v>
      </c>
      <c r="F731" s="239"/>
      <c r="G731" s="240">
        <f>ROUND(E731*F731,2)</f>
        <v>0</v>
      </c>
      <c r="H731" s="239"/>
      <c r="I731" s="240">
        <f>ROUND(E731*H731,2)</f>
        <v>0</v>
      </c>
      <c r="J731" s="239"/>
      <c r="K731" s="240">
        <f>ROUND(E731*J731,2)</f>
        <v>0</v>
      </c>
      <c r="L731" s="240">
        <v>21</v>
      </c>
      <c r="M731" s="240">
        <f>G731*(1+L731/100)</f>
        <v>0</v>
      </c>
      <c r="N731" s="238">
        <v>2.3599999999999999E-2</v>
      </c>
      <c r="O731" s="238">
        <f>ROUND(E731*N731,2)</f>
        <v>0</v>
      </c>
      <c r="P731" s="238">
        <v>0</v>
      </c>
      <c r="Q731" s="238">
        <f>ROUND(E731*P731,2)</f>
        <v>0</v>
      </c>
      <c r="R731" s="240" t="s">
        <v>705</v>
      </c>
      <c r="S731" s="240" t="s">
        <v>190</v>
      </c>
      <c r="T731" s="241" t="s">
        <v>335</v>
      </c>
      <c r="U731" s="224">
        <v>0</v>
      </c>
      <c r="V731" s="224">
        <f>ROUND(E731*U731,2)</f>
        <v>0</v>
      </c>
      <c r="W731" s="224"/>
      <c r="X731" s="224" t="s">
        <v>706</v>
      </c>
      <c r="Y731" s="224" t="s">
        <v>193</v>
      </c>
      <c r="Z731" s="214"/>
      <c r="AA731" s="214"/>
      <c r="AB731" s="214"/>
      <c r="AC731" s="214"/>
      <c r="AD731" s="214"/>
      <c r="AE731" s="214"/>
      <c r="AF731" s="214"/>
      <c r="AG731" s="214" t="s">
        <v>748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2" x14ac:dyDescent="0.2">
      <c r="A732" s="221"/>
      <c r="B732" s="222"/>
      <c r="C732" s="249" t="s">
        <v>852</v>
      </c>
      <c r="D732" s="225"/>
      <c r="E732" s="226"/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4"/>
      <c r="AA732" s="214"/>
      <c r="AB732" s="214"/>
      <c r="AC732" s="214"/>
      <c r="AD732" s="214"/>
      <c r="AE732" s="214"/>
      <c r="AF732" s="214"/>
      <c r="AG732" s="214" t="s">
        <v>205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35">
        <v>392</v>
      </c>
      <c r="B733" s="236" t="s">
        <v>3536</v>
      </c>
      <c r="C733" s="246" t="s">
        <v>3537</v>
      </c>
      <c r="D733" s="237" t="s">
        <v>752</v>
      </c>
      <c r="E733" s="238">
        <v>0</v>
      </c>
      <c r="F733" s="239"/>
      <c r="G733" s="240">
        <f>ROUND(E733*F733,2)</f>
        <v>0</v>
      </c>
      <c r="H733" s="239"/>
      <c r="I733" s="240">
        <f>ROUND(E733*H733,2)</f>
        <v>0</v>
      </c>
      <c r="J733" s="239"/>
      <c r="K733" s="240">
        <f>ROUND(E733*J733,2)</f>
        <v>0</v>
      </c>
      <c r="L733" s="240">
        <v>21</v>
      </c>
      <c r="M733" s="240">
        <f>G733*(1+L733/100)</f>
        <v>0</v>
      </c>
      <c r="N733" s="238">
        <v>1.4E-2</v>
      </c>
      <c r="O733" s="238">
        <f>ROUND(E733*N733,2)</f>
        <v>0</v>
      </c>
      <c r="P733" s="238">
        <v>0</v>
      </c>
      <c r="Q733" s="238">
        <f>ROUND(E733*P733,2)</f>
        <v>0</v>
      </c>
      <c r="R733" s="240" t="s">
        <v>705</v>
      </c>
      <c r="S733" s="240" t="s">
        <v>190</v>
      </c>
      <c r="T733" s="241" t="s">
        <v>335</v>
      </c>
      <c r="U733" s="224">
        <v>0</v>
      </c>
      <c r="V733" s="224">
        <f>ROUND(E733*U733,2)</f>
        <v>0</v>
      </c>
      <c r="W733" s="224"/>
      <c r="X733" s="224" t="s">
        <v>706</v>
      </c>
      <c r="Y733" s="224" t="s">
        <v>193</v>
      </c>
      <c r="Z733" s="214"/>
      <c r="AA733" s="214"/>
      <c r="AB733" s="214"/>
      <c r="AC733" s="214"/>
      <c r="AD733" s="214"/>
      <c r="AE733" s="214"/>
      <c r="AF733" s="214"/>
      <c r="AG733" s="214" t="s">
        <v>748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2" x14ac:dyDescent="0.2">
      <c r="A734" s="221"/>
      <c r="B734" s="222"/>
      <c r="C734" s="249" t="s">
        <v>852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24"/>
      <c r="Z734" s="214"/>
      <c r="AA734" s="214"/>
      <c r="AB734" s="214"/>
      <c r="AC734" s="214"/>
      <c r="AD734" s="214"/>
      <c r="AE734" s="214"/>
      <c r="AF734" s="214"/>
      <c r="AG734" s="214" t="s">
        <v>205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35">
        <v>393</v>
      </c>
      <c r="B735" s="236" t="s">
        <v>3538</v>
      </c>
      <c r="C735" s="246" t="s">
        <v>3539</v>
      </c>
      <c r="D735" s="237" t="s">
        <v>752</v>
      </c>
      <c r="E735" s="238">
        <v>0</v>
      </c>
      <c r="F735" s="239"/>
      <c r="G735" s="240">
        <f>ROUND(E735*F735,2)</f>
        <v>0</v>
      </c>
      <c r="H735" s="239"/>
      <c r="I735" s="240">
        <f>ROUND(E735*H735,2)</f>
        <v>0</v>
      </c>
      <c r="J735" s="239"/>
      <c r="K735" s="240">
        <f>ROUND(E735*J735,2)</f>
        <v>0</v>
      </c>
      <c r="L735" s="240">
        <v>21</v>
      </c>
      <c r="M735" s="240">
        <f>G735*(1+L735/100)</f>
        <v>0</v>
      </c>
      <c r="N735" s="238">
        <v>1.4500000000000001E-2</v>
      </c>
      <c r="O735" s="238">
        <f>ROUND(E735*N735,2)</f>
        <v>0</v>
      </c>
      <c r="P735" s="238">
        <v>0</v>
      </c>
      <c r="Q735" s="238">
        <f>ROUND(E735*P735,2)</f>
        <v>0</v>
      </c>
      <c r="R735" s="240" t="s">
        <v>705</v>
      </c>
      <c r="S735" s="240" t="s">
        <v>190</v>
      </c>
      <c r="T735" s="241" t="s">
        <v>335</v>
      </c>
      <c r="U735" s="224">
        <v>0</v>
      </c>
      <c r="V735" s="224">
        <f>ROUND(E735*U735,2)</f>
        <v>0</v>
      </c>
      <c r="W735" s="224"/>
      <c r="X735" s="224" t="s">
        <v>706</v>
      </c>
      <c r="Y735" s="224" t="s">
        <v>193</v>
      </c>
      <c r="Z735" s="214"/>
      <c r="AA735" s="214"/>
      <c r="AB735" s="214"/>
      <c r="AC735" s="214"/>
      <c r="AD735" s="214"/>
      <c r="AE735" s="214"/>
      <c r="AF735" s="214"/>
      <c r="AG735" s="214" t="s">
        <v>748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2" x14ac:dyDescent="0.2">
      <c r="A736" s="221"/>
      <c r="B736" s="222"/>
      <c r="C736" s="249" t="s">
        <v>852</v>
      </c>
      <c r="D736" s="225"/>
      <c r="E736" s="226"/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24"/>
      <c r="Z736" s="214"/>
      <c r="AA736" s="214"/>
      <c r="AB736" s="214"/>
      <c r="AC736" s="214"/>
      <c r="AD736" s="214"/>
      <c r="AE736" s="214"/>
      <c r="AF736" s="214"/>
      <c r="AG736" s="214" t="s">
        <v>205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35">
        <v>394</v>
      </c>
      <c r="B737" s="236" t="s">
        <v>3540</v>
      </c>
      <c r="C737" s="246" t="s">
        <v>3541</v>
      </c>
      <c r="D737" s="237" t="s">
        <v>752</v>
      </c>
      <c r="E737" s="238">
        <v>0</v>
      </c>
      <c r="F737" s="239"/>
      <c r="G737" s="240">
        <f>ROUND(E737*F737,2)</f>
        <v>0</v>
      </c>
      <c r="H737" s="239"/>
      <c r="I737" s="240">
        <f>ROUND(E737*H737,2)</f>
        <v>0</v>
      </c>
      <c r="J737" s="239"/>
      <c r="K737" s="240">
        <f>ROUND(E737*J737,2)</f>
        <v>0</v>
      </c>
      <c r="L737" s="240">
        <v>21</v>
      </c>
      <c r="M737" s="240">
        <f>G737*(1+L737/100)</f>
        <v>0</v>
      </c>
      <c r="N737" s="238">
        <v>1.49E-2</v>
      </c>
      <c r="O737" s="238">
        <f>ROUND(E737*N737,2)</f>
        <v>0</v>
      </c>
      <c r="P737" s="238">
        <v>0</v>
      </c>
      <c r="Q737" s="238">
        <f>ROUND(E737*P737,2)</f>
        <v>0</v>
      </c>
      <c r="R737" s="240" t="s">
        <v>705</v>
      </c>
      <c r="S737" s="240" t="s">
        <v>190</v>
      </c>
      <c r="T737" s="241" t="s">
        <v>335</v>
      </c>
      <c r="U737" s="224">
        <v>0</v>
      </c>
      <c r="V737" s="224">
        <f>ROUND(E737*U737,2)</f>
        <v>0</v>
      </c>
      <c r="W737" s="224"/>
      <c r="X737" s="224" t="s">
        <v>706</v>
      </c>
      <c r="Y737" s="224" t="s">
        <v>193</v>
      </c>
      <c r="Z737" s="214"/>
      <c r="AA737" s="214"/>
      <c r="AB737" s="214"/>
      <c r="AC737" s="214"/>
      <c r="AD737" s="214"/>
      <c r="AE737" s="214"/>
      <c r="AF737" s="214"/>
      <c r="AG737" s="214" t="s">
        <v>748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2" x14ac:dyDescent="0.2">
      <c r="A738" s="221"/>
      <c r="B738" s="222"/>
      <c r="C738" s="249" t="s">
        <v>852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24"/>
      <c r="Z738" s="214"/>
      <c r="AA738" s="214"/>
      <c r="AB738" s="214"/>
      <c r="AC738" s="214"/>
      <c r="AD738" s="214"/>
      <c r="AE738" s="214"/>
      <c r="AF738" s="214"/>
      <c r="AG738" s="214" t="s">
        <v>205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35">
        <v>395</v>
      </c>
      <c r="B739" s="236" t="s">
        <v>993</v>
      </c>
      <c r="C739" s="246" t="s">
        <v>994</v>
      </c>
      <c r="D739" s="237" t="s">
        <v>752</v>
      </c>
      <c r="E739" s="238">
        <v>0</v>
      </c>
      <c r="F739" s="239"/>
      <c r="G739" s="240">
        <f>ROUND(E739*F739,2)</f>
        <v>0</v>
      </c>
      <c r="H739" s="239"/>
      <c r="I739" s="240">
        <f>ROUND(E739*H739,2)</f>
        <v>0</v>
      </c>
      <c r="J739" s="239"/>
      <c r="K739" s="240">
        <f>ROUND(E739*J739,2)</f>
        <v>0</v>
      </c>
      <c r="L739" s="240">
        <v>21</v>
      </c>
      <c r="M739" s="240">
        <f>G739*(1+L739/100)</f>
        <v>0</v>
      </c>
      <c r="N739" s="238">
        <v>2.75E-2</v>
      </c>
      <c r="O739" s="238">
        <f>ROUND(E739*N739,2)</f>
        <v>0</v>
      </c>
      <c r="P739" s="238">
        <v>0</v>
      </c>
      <c r="Q739" s="238">
        <f>ROUND(E739*P739,2)</f>
        <v>0</v>
      </c>
      <c r="R739" s="240" t="s">
        <v>705</v>
      </c>
      <c r="S739" s="240" t="s">
        <v>190</v>
      </c>
      <c r="T739" s="241" t="s">
        <v>335</v>
      </c>
      <c r="U739" s="224">
        <v>0</v>
      </c>
      <c r="V739" s="224">
        <f>ROUND(E739*U739,2)</f>
        <v>0</v>
      </c>
      <c r="W739" s="224"/>
      <c r="X739" s="224" t="s">
        <v>706</v>
      </c>
      <c r="Y739" s="224" t="s">
        <v>193</v>
      </c>
      <c r="Z739" s="214"/>
      <c r="AA739" s="214"/>
      <c r="AB739" s="214"/>
      <c r="AC739" s="214"/>
      <c r="AD739" s="214"/>
      <c r="AE739" s="214"/>
      <c r="AF739" s="214"/>
      <c r="AG739" s="214" t="s">
        <v>748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2" x14ac:dyDescent="0.2">
      <c r="A740" s="221"/>
      <c r="B740" s="222"/>
      <c r="C740" s="249" t="s">
        <v>852</v>
      </c>
      <c r="D740" s="225"/>
      <c r="E740" s="226"/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24"/>
      <c r="Z740" s="214"/>
      <c r="AA740" s="214"/>
      <c r="AB740" s="214"/>
      <c r="AC740" s="214"/>
      <c r="AD740" s="214"/>
      <c r="AE740" s="214"/>
      <c r="AF740" s="214"/>
      <c r="AG740" s="214" t="s">
        <v>205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ht="22.5" outlineLevel="1" x14ac:dyDescent="0.2">
      <c r="A741" s="235">
        <v>396</v>
      </c>
      <c r="B741" s="236" t="s">
        <v>3542</v>
      </c>
      <c r="C741" s="246" t="s">
        <v>3543</v>
      </c>
      <c r="D741" s="237" t="s">
        <v>752</v>
      </c>
      <c r="E741" s="238">
        <v>0</v>
      </c>
      <c r="F741" s="239"/>
      <c r="G741" s="240">
        <f>ROUND(E741*F741,2)</f>
        <v>0</v>
      </c>
      <c r="H741" s="239"/>
      <c r="I741" s="240">
        <f>ROUND(E741*H741,2)</f>
        <v>0</v>
      </c>
      <c r="J741" s="239"/>
      <c r="K741" s="240">
        <f>ROUND(E741*J741,2)</f>
        <v>0</v>
      </c>
      <c r="L741" s="240">
        <v>21</v>
      </c>
      <c r="M741" s="240">
        <f>G741*(1+L741/100)</f>
        <v>0</v>
      </c>
      <c r="N741" s="238">
        <v>2.76E-2</v>
      </c>
      <c r="O741" s="238">
        <f>ROUND(E741*N741,2)</f>
        <v>0</v>
      </c>
      <c r="P741" s="238">
        <v>0</v>
      </c>
      <c r="Q741" s="238">
        <f>ROUND(E741*P741,2)</f>
        <v>0</v>
      </c>
      <c r="R741" s="240" t="s">
        <v>705</v>
      </c>
      <c r="S741" s="240" t="s">
        <v>190</v>
      </c>
      <c r="T741" s="241" t="s">
        <v>335</v>
      </c>
      <c r="U741" s="224">
        <v>0</v>
      </c>
      <c r="V741" s="224">
        <f>ROUND(E741*U741,2)</f>
        <v>0</v>
      </c>
      <c r="W741" s="224"/>
      <c r="X741" s="224" t="s">
        <v>706</v>
      </c>
      <c r="Y741" s="224" t="s">
        <v>193</v>
      </c>
      <c r="Z741" s="214"/>
      <c r="AA741" s="214"/>
      <c r="AB741" s="214"/>
      <c r="AC741" s="214"/>
      <c r="AD741" s="214"/>
      <c r="AE741" s="214"/>
      <c r="AF741" s="214"/>
      <c r="AG741" s="214" t="s">
        <v>748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2" x14ac:dyDescent="0.2">
      <c r="A742" s="221"/>
      <c r="B742" s="222"/>
      <c r="C742" s="249" t="s">
        <v>852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24"/>
      <c r="Z742" s="214"/>
      <c r="AA742" s="214"/>
      <c r="AB742" s="214"/>
      <c r="AC742" s="214"/>
      <c r="AD742" s="214"/>
      <c r="AE742" s="214"/>
      <c r="AF742" s="214"/>
      <c r="AG742" s="214" t="s">
        <v>205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35">
        <v>397</v>
      </c>
      <c r="B743" s="236" t="s">
        <v>995</v>
      </c>
      <c r="C743" s="246" t="s">
        <v>996</v>
      </c>
      <c r="D743" s="237" t="s">
        <v>752</v>
      </c>
      <c r="E743" s="238">
        <v>0</v>
      </c>
      <c r="F743" s="239"/>
      <c r="G743" s="240">
        <f>ROUND(E743*F743,2)</f>
        <v>0</v>
      </c>
      <c r="H743" s="239"/>
      <c r="I743" s="240">
        <f>ROUND(E743*H743,2)</f>
        <v>0</v>
      </c>
      <c r="J743" s="239"/>
      <c r="K743" s="240">
        <f>ROUND(E743*J743,2)</f>
        <v>0</v>
      </c>
      <c r="L743" s="240">
        <v>21</v>
      </c>
      <c r="M743" s="240">
        <f>G743*(1+L743/100)</f>
        <v>0</v>
      </c>
      <c r="N743" s="238">
        <v>2.8400000000000002E-2</v>
      </c>
      <c r="O743" s="238">
        <f>ROUND(E743*N743,2)</f>
        <v>0</v>
      </c>
      <c r="P743" s="238">
        <v>0</v>
      </c>
      <c r="Q743" s="238">
        <f>ROUND(E743*P743,2)</f>
        <v>0</v>
      </c>
      <c r="R743" s="240" t="s">
        <v>705</v>
      </c>
      <c r="S743" s="240" t="s">
        <v>190</v>
      </c>
      <c r="T743" s="241" t="s">
        <v>335</v>
      </c>
      <c r="U743" s="224">
        <v>0</v>
      </c>
      <c r="V743" s="224">
        <f>ROUND(E743*U743,2)</f>
        <v>0</v>
      </c>
      <c r="W743" s="224"/>
      <c r="X743" s="224" t="s">
        <v>706</v>
      </c>
      <c r="Y743" s="224" t="s">
        <v>193</v>
      </c>
      <c r="Z743" s="214"/>
      <c r="AA743" s="214"/>
      <c r="AB743" s="214"/>
      <c r="AC743" s="214"/>
      <c r="AD743" s="214"/>
      <c r="AE743" s="214"/>
      <c r="AF743" s="214"/>
      <c r="AG743" s="214" t="s">
        <v>748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2" x14ac:dyDescent="0.2">
      <c r="A744" s="221"/>
      <c r="B744" s="222"/>
      <c r="C744" s="249" t="s">
        <v>852</v>
      </c>
      <c r="D744" s="225"/>
      <c r="E744" s="226"/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24"/>
      <c r="Z744" s="214"/>
      <c r="AA744" s="214"/>
      <c r="AB744" s="214"/>
      <c r="AC744" s="214"/>
      <c r="AD744" s="214"/>
      <c r="AE744" s="214"/>
      <c r="AF744" s="214"/>
      <c r="AG744" s="214" t="s">
        <v>205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35">
        <v>398</v>
      </c>
      <c r="B745" s="236" t="s">
        <v>3544</v>
      </c>
      <c r="C745" s="246" t="s">
        <v>3545</v>
      </c>
      <c r="D745" s="237" t="s">
        <v>752</v>
      </c>
      <c r="E745" s="238">
        <v>0</v>
      </c>
      <c r="F745" s="239"/>
      <c r="G745" s="240">
        <f>ROUND(E745*F745,2)</f>
        <v>0</v>
      </c>
      <c r="H745" s="239"/>
      <c r="I745" s="240">
        <f>ROUND(E745*H745,2)</f>
        <v>0</v>
      </c>
      <c r="J745" s="239"/>
      <c r="K745" s="240">
        <f>ROUND(E745*J745,2)</f>
        <v>0</v>
      </c>
      <c r="L745" s="240">
        <v>21</v>
      </c>
      <c r="M745" s="240">
        <f>G745*(1+L745/100)</f>
        <v>0</v>
      </c>
      <c r="N745" s="238">
        <v>3.1699999999999999E-2</v>
      </c>
      <c r="O745" s="238">
        <f>ROUND(E745*N745,2)</f>
        <v>0</v>
      </c>
      <c r="P745" s="238">
        <v>0</v>
      </c>
      <c r="Q745" s="238">
        <f>ROUND(E745*P745,2)</f>
        <v>0</v>
      </c>
      <c r="R745" s="240" t="s">
        <v>705</v>
      </c>
      <c r="S745" s="240" t="s">
        <v>190</v>
      </c>
      <c r="T745" s="241" t="s">
        <v>335</v>
      </c>
      <c r="U745" s="224">
        <v>0</v>
      </c>
      <c r="V745" s="224">
        <f>ROUND(E745*U745,2)</f>
        <v>0</v>
      </c>
      <c r="W745" s="224"/>
      <c r="X745" s="224" t="s">
        <v>706</v>
      </c>
      <c r="Y745" s="224" t="s">
        <v>193</v>
      </c>
      <c r="Z745" s="214"/>
      <c r="AA745" s="214"/>
      <c r="AB745" s="214"/>
      <c r="AC745" s="214"/>
      <c r="AD745" s="214"/>
      <c r="AE745" s="214"/>
      <c r="AF745" s="214"/>
      <c r="AG745" s="214" t="s">
        <v>748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2" x14ac:dyDescent="0.2">
      <c r="A746" s="221"/>
      <c r="B746" s="222"/>
      <c r="C746" s="249" t="s">
        <v>852</v>
      </c>
      <c r="D746" s="225"/>
      <c r="E746" s="226"/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24"/>
      <c r="Z746" s="214"/>
      <c r="AA746" s="214"/>
      <c r="AB746" s="214"/>
      <c r="AC746" s="214"/>
      <c r="AD746" s="214"/>
      <c r="AE746" s="214"/>
      <c r="AF746" s="214"/>
      <c r="AG746" s="214" t="s">
        <v>205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35">
        <v>399</v>
      </c>
      <c r="B747" s="236" t="s">
        <v>997</v>
      </c>
      <c r="C747" s="246" t="s">
        <v>998</v>
      </c>
      <c r="D747" s="237" t="s">
        <v>752</v>
      </c>
      <c r="E747" s="238">
        <v>0</v>
      </c>
      <c r="F747" s="239"/>
      <c r="G747" s="240">
        <f>ROUND(E747*F747,2)</f>
        <v>0</v>
      </c>
      <c r="H747" s="239"/>
      <c r="I747" s="240">
        <f>ROUND(E747*H747,2)</f>
        <v>0</v>
      </c>
      <c r="J747" s="239"/>
      <c r="K747" s="240">
        <f>ROUND(E747*J747,2)</f>
        <v>0</v>
      </c>
      <c r="L747" s="240">
        <v>21</v>
      </c>
      <c r="M747" s="240">
        <f>G747*(1+L747/100)</f>
        <v>0</v>
      </c>
      <c r="N747" s="238">
        <v>2.9899999999999999E-2</v>
      </c>
      <c r="O747" s="238">
        <f>ROUND(E747*N747,2)</f>
        <v>0</v>
      </c>
      <c r="P747" s="238">
        <v>0</v>
      </c>
      <c r="Q747" s="238">
        <f>ROUND(E747*P747,2)</f>
        <v>0</v>
      </c>
      <c r="R747" s="240" t="s">
        <v>705</v>
      </c>
      <c r="S747" s="240" t="s">
        <v>190</v>
      </c>
      <c r="T747" s="241" t="s">
        <v>335</v>
      </c>
      <c r="U747" s="224">
        <v>0</v>
      </c>
      <c r="V747" s="224">
        <f>ROUND(E747*U747,2)</f>
        <v>0</v>
      </c>
      <c r="W747" s="224"/>
      <c r="X747" s="224" t="s">
        <v>706</v>
      </c>
      <c r="Y747" s="224" t="s">
        <v>193</v>
      </c>
      <c r="Z747" s="214"/>
      <c r="AA747" s="214"/>
      <c r="AB747" s="214"/>
      <c r="AC747" s="214"/>
      <c r="AD747" s="214"/>
      <c r="AE747" s="214"/>
      <c r="AF747" s="214"/>
      <c r="AG747" s="214" t="s">
        <v>748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2" x14ac:dyDescent="0.2">
      <c r="A748" s="221"/>
      <c r="B748" s="222"/>
      <c r="C748" s="249" t="s">
        <v>852</v>
      </c>
      <c r="D748" s="225"/>
      <c r="E748" s="226"/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24"/>
      <c r="Z748" s="214"/>
      <c r="AA748" s="214"/>
      <c r="AB748" s="214"/>
      <c r="AC748" s="214"/>
      <c r="AD748" s="214"/>
      <c r="AE748" s="214"/>
      <c r="AF748" s="214"/>
      <c r="AG748" s="214" t="s">
        <v>205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35">
        <v>400</v>
      </c>
      <c r="B749" s="236" t="s">
        <v>3546</v>
      </c>
      <c r="C749" s="246" t="s">
        <v>3547</v>
      </c>
      <c r="D749" s="237" t="s">
        <v>752</v>
      </c>
      <c r="E749" s="238">
        <v>0</v>
      </c>
      <c r="F749" s="239"/>
      <c r="G749" s="240">
        <f>ROUND(E749*F749,2)</f>
        <v>0</v>
      </c>
      <c r="H749" s="239"/>
      <c r="I749" s="240">
        <f>ROUND(E749*H749,2)</f>
        <v>0</v>
      </c>
      <c r="J749" s="239"/>
      <c r="K749" s="240">
        <f>ROUND(E749*J749,2)</f>
        <v>0</v>
      </c>
      <c r="L749" s="240">
        <v>21</v>
      </c>
      <c r="M749" s="240">
        <f>G749*(1+L749/100)</f>
        <v>0</v>
      </c>
      <c r="N749" s="238">
        <v>2.01E-2</v>
      </c>
      <c r="O749" s="238">
        <f>ROUND(E749*N749,2)</f>
        <v>0</v>
      </c>
      <c r="P749" s="238">
        <v>0</v>
      </c>
      <c r="Q749" s="238">
        <f>ROUND(E749*P749,2)</f>
        <v>0</v>
      </c>
      <c r="R749" s="240" t="s">
        <v>705</v>
      </c>
      <c r="S749" s="240" t="s">
        <v>190</v>
      </c>
      <c r="T749" s="241" t="s">
        <v>335</v>
      </c>
      <c r="U749" s="224">
        <v>0</v>
      </c>
      <c r="V749" s="224">
        <f>ROUND(E749*U749,2)</f>
        <v>0</v>
      </c>
      <c r="W749" s="224"/>
      <c r="X749" s="224" t="s">
        <v>706</v>
      </c>
      <c r="Y749" s="224" t="s">
        <v>193</v>
      </c>
      <c r="Z749" s="214"/>
      <c r="AA749" s="214"/>
      <c r="AB749" s="214"/>
      <c r="AC749" s="214"/>
      <c r="AD749" s="214"/>
      <c r="AE749" s="214"/>
      <c r="AF749" s="214"/>
      <c r="AG749" s="214" t="s">
        <v>748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2" x14ac:dyDescent="0.2">
      <c r="A750" s="221"/>
      <c r="B750" s="222"/>
      <c r="C750" s="249" t="s">
        <v>852</v>
      </c>
      <c r="D750" s="225"/>
      <c r="E750" s="226"/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24"/>
      <c r="Z750" s="214"/>
      <c r="AA750" s="214"/>
      <c r="AB750" s="214"/>
      <c r="AC750" s="214"/>
      <c r="AD750" s="214"/>
      <c r="AE750" s="214"/>
      <c r="AF750" s="214"/>
      <c r="AG750" s="214" t="s">
        <v>205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35">
        <v>401</v>
      </c>
      <c r="B751" s="236" t="s">
        <v>3548</v>
      </c>
      <c r="C751" s="246" t="s">
        <v>3549</v>
      </c>
      <c r="D751" s="237" t="s">
        <v>752</v>
      </c>
      <c r="E751" s="238">
        <v>0</v>
      </c>
      <c r="F751" s="239"/>
      <c r="G751" s="240">
        <f>ROUND(E751*F751,2)</f>
        <v>0</v>
      </c>
      <c r="H751" s="239"/>
      <c r="I751" s="240">
        <f>ROUND(E751*H751,2)</f>
        <v>0</v>
      </c>
      <c r="J751" s="239"/>
      <c r="K751" s="240">
        <f>ROUND(E751*J751,2)</f>
        <v>0</v>
      </c>
      <c r="L751" s="240">
        <v>21</v>
      </c>
      <c r="M751" s="240">
        <f>G751*(1+L751/100)</f>
        <v>0</v>
      </c>
      <c r="N751" s="238">
        <v>3.7999999999999999E-2</v>
      </c>
      <c r="O751" s="238">
        <f>ROUND(E751*N751,2)</f>
        <v>0</v>
      </c>
      <c r="P751" s="238">
        <v>0</v>
      </c>
      <c r="Q751" s="238">
        <f>ROUND(E751*P751,2)</f>
        <v>0</v>
      </c>
      <c r="R751" s="240" t="s">
        <v>705</v>
      </c>
      <c r="S751" s="240" t="s">
        <v>335</v>
      </c>
      <c r="T751" s="241" t="s">
        <v>335</v>
      </c>
      <c r="U751" s="224">
        <v>0</v>
      </c>
      <c r="V751" s="224">
        <f>ROUND(E751*U751,2)</f>
        <v>0</v>
      </c>
      <c r="W751" s="224"/>
      <c r="X751" s="224" t="s">
        <v>706</v>
      </c>
      <c r="Y751" s="224" t="s">
        <v>193</v>
      </c>
      <c r="Z751" s="214"/>
      <c r="AA751" s="214"/>
      <c r="AB751" s="214"/>
      <c r="AC751" s="214"/>
      <c r="AD751" s="214"/>
      <c r="AE751" s="214"/>
      <c r="AF751" s="214"/>
      <c r="AG751" s="214" t="s">
        <v>748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2" x14ac:dyDescent="0.2">
      <c r="A752" s="221"/>
      <c r="B752" s="222"/>
      <c r="C752" s="249" t="s">
        <v>852</v>
      </c>
      <c r="D752" s="225"/>
      <c r="E752" s="226"/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24"/>
      <c r="Z752" s="214"/>
      <c r="AA752" s="214"/>
      <c r="AB752" s="214"/>
      <c r="AC752" s="214"/>
      <c r="AD752" s="214"/>
      <c r="AE752" s="214"/>
      <c r="AF752" s="214"/>
      <c r="AG752" s="214" t="s">
        <v>205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35">
        <v>402</v>
      </c>
      <c r="B753" s="236" t="s">
        <v>3550</v>
      </c>
      <c r="C753" s="246" t="s">
        <v>3551</v>
      </c>
      <c r="D753" s="237" t="s">
        <v>752</v>
      </c>
      <c r="E753" s="238">
        <v>0</v>
      </c>
      <c r="F753" s="239"/>
      <c r="G753" s="240">
        <f>ROUND(E753*F753,2)</f>
        <v>0</v>
      </c>
      <c r="H753" s="239"/>
      <c r="I753" s="240">
        <f>ROUND(E753*H753,2)</f>
        <v>0</v>
      </c>
      <c r="J753" s="239"/>
      <c r="K753" s="240">
        <f>ROUND(E753*J753,2)</f>
        <v>0</v>
      </c>
      <c r="L753" s="240">
        <v>21</v>
      </c>
      <c r="M753" s="240">
        <f>G753*(1+L753/100)</f>
        <v>0</v>
      </c>
      <c r="N753" s="238">
        <v>4.1500000000000002E-2</v>
      </c>
      <c r="O753" s="238">
        <f>ROUND(E753*N753,2)</f>
        <v>0</v>
      </c>
      <c r="P753" s="238">
        <v>0</v>
      </c>
      <c r="Q753" s="238">
        <f>ROUND(E753*P753,2)</f>
        <v>0</v>
      </c>
      <c r="R753" s="240" t="s">
        <v>705</v>
      </c>
      <c r="S753" s="240" t="s">
        <v>190</v>
      </c>
      <c r="T753" s="241" t="s">
        <v>335</v>
      </c>
      <c r="U753" s="224">
        <v>0</v>
      </c>
      <c r="V753" s="224">
        <f>ROUND(E753*U753,2)</f>
        <v>0</v>
      </c>
      <c r="W753" s="224"/>
      <c r="X753" s="224" t="s">
        <v>706</v>
      </c>
      <c r="Y753" s="224" t="s">
        <v>193</v>
      </c>
      <c r="Z753" s="214"/>
      <c r="AA753" s="214"/>
      <c r="AB753" s="214"/>
      <c r="AC753" s="214"/>
      <c r="AD753" s="214"/>
      <c r="AE753" s="214"/>
      <c r="AF753" s="214"/>
      <c r="AG753" s="214" t="s">
        <v>748</v>
      </c>
      <c r="AH753" s="214"/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2" x14ac:dyDescent="0.2">
      <c r="A754" s="221"/>
      <c r="B754" s="222"/>
      <c r="C754" s="249" t="s">
        <v>852</v>
      </c>
      <c r="D754" s="225"/>
      <c r="E754" s="226"/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24"/>
      <c r="Z754" s="214"/>
      <c r="AA754" s="214"/>
      <c r="AB754" s="214"/>
      <c r="AC754" s="214"/>
      <c r="AD754" s="214"/>
      <c r="AE754" s="214"/>
      <c r="AF754" s="214"/>
      <c r="AG754" s="214" t="s">
        <v>205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35">
        <v>403</v>
      </c>
      <c r="B755" s="236" t="s">
        <v>3552</v>
      </c>
      <c r="C755" s="246" t="s">
        <v>3553</v>
      </c>
      <c r="D755" s="237" t="s">
        <v>752</v>
      </c>
      <c r="E755" s="238">
        <v>0</v>
      </c>
      <c r="F755" s="239"/>
      <c r="G755" s="240">
        <f>ROUND(E755*F755,2)</f>
        <v>0</v>
      </c>
      <c r="H755" s="239"/>
      <c r="I755" s="240">
        <f>ROUND(E755*H755,2)</f>
        <v>0</v>
      </c>
      <c r="J755" s="239"/>
      <c r="K755" s="240">
        <f>ROUND(E755*J755,2)</f>
        <v>0</v>
      </c>
      <c r="L755" s="240">
        <v>21</v>
      </c>
      <c r="M755" s="240">
        <f>G755*(1+L755/100)</f>
        <v>0</v>
      </c>
      <c r="N755" s="238">
        <v>3.8E-3</v>
      </c>
      <c r="O755" s="238">
        <f>ROUND(E755*N755,2)</f>
        <v>0</v>
      </c>
      <c r="P755" s="238">
        <v>0</v>
      </c>
      <c r="Q755" s="238">
        <f>ROUND(E755*P755,2)</f>
        <v>0</v>
      </c>
      <c r="R755" s="240" t="s">
        <v>705</v>
      </c>
      <c r="S755" s="240" t="s">
        <v>190</v>
      </c>
      <c r="T755" s="241" t="s">
        <v>335</v>
      </c>
      <c r="U755" s="224">
        <v>0</v>
      </c>
      <c r="V755" s="224">
        <f>ROUND(E755*U755,2)</f>
        <v>0</v>
      </c>
      <c r="W755" s="224"/>
      <c r="X755" s="224" t="s">
        <v>706</v>
      </c>
      <c r="Y755" s="224" t="s">
        <v>193</v>
      </c>
      <c r="Z755" s="214"/>
      <c r="AA755" s="214"/>
      <c r="AB755" s="214"/>
      <c r="AC755" s="214"/>
      <c r="AD755" s="214"/>
      <c r="AE755" s="214"/>
      <c r="AF755" s="214"/>
      <c r="AG755" s="214" t="s">
        <v>748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2" x14ac:dyDescent="0.2">
      <c r="A756" s="221"/>
      <c r="B756" s="222"/>
      <c r="C756" s="249" t="s">
        <v>852</v>
      </c>
      <c r="D756" s="225"/>
      <c r="E756" s="226"/>
      <c r="F756" s="224"/>
      <c r="G756" s="224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24"/>
      <c r="Z756" s="214"/>
      <c r="AA756" s="214"/>
      <c r="AB756" s="214"/>
      <c r="AC756" s="214"/>
      <c r="AD756" s="214"/>
      <c r="AE756" s="214"/>
      <c r="AF756" s="214"/>
      <c r="AG756" s="214" t="s">
        <v>205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35">
        <v>404</v>
      </c>
      <c r="B757" s="236" t="s">
        <v>3552</v>
      </c>
      <c r="C757" s="246" t="s">
        <v>3553</v>
      </c>
      <c r="D757" s="237" t="s">
        <v>752</v>
      </c>
      <c r="E757" s="238">
        <v>0</v>
      </c>
      <c r="F757" s="239"/>
      <c r="G757" s="240">
        <f>ROUND(E757*F757,2)</f>
        <v>0</v>
      </c>
      <c r="H757" s="239"/>
      <c r="I757" s="240">
        <f>ROUND(E757*H757,2)</f>
        <v>0</v>
      </c>
      <c r="J757" s="239"/>
      <c r="K757" s="240">
        <f>ROUND(E757*J757,2)</f>
        <v>0</v>
      </c>
      <c r="L757" s="240">
        <v>21</v>
      </c>
      <c r="M757" s="240">
        <f>G757*(1+L757/100)</f>
        <v>0</v>
      </c>
      <c r="N757" s="238">
        <v>3.8E-3</v>
      </c>
      <c r="O757" s="238">
        <f>ROUND(E757*N757,2)</f>
        <v>0</v>
      </c>
      <c r="P757" s="238">
        <v>0</v>
      </c>
      <c r="Q757" s="238">
        <f>ROUND(E757*P757,2)</f>
        <v>0</v>
      </c>
      <c r="R757" s="240" t="s">
        <v>705</v>
      </c>
      <c r="S757" s="240" t="s">
        <v>190</v>
      </c>
      <c r="T757" s="241" t="s">
        <v>335</v>
      </c>
      <c r="U757" s="224">
        <v>0</v>
      </c>
      <c r="V757" s="224">
        <f>ROUND(E757*U757,2)</f>
        <v>0</v>
      </c>
      <c r="W757" s="224"/>
      <c r="X757" s="224" t="s">
        <v>706</v>
      </c>
      <c r="Y757" s="224" t="s">
        <v>193</v>
      </c>
      <c r="Z757" s="214"/>
      <c r="AA757" s="214"/>
      <c r="AB757" s="214"/>
      <c r="AC757" s="214"/>
      <c r="AD757" s="214"/>
      <c r="AE757" s="214"/>
      <c r="AF757" s="214"/>
      <c r="AG757" s="214" t="s">
        <v>748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2" x14ac:dyDescent="0.2">
      <c r="A758" s="221"/>
      <c r="B758" s="222"/>
      <c r="C758" s="249" t="s">
        <v>852</v>
      </c>
      <c r="D758" s="225"/>
      <c r="E758" s="226"/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24"/>
      <c r="Z758" s="214"/>
      <c r="AA758" s="214"/>
      <c r="AB758" s="214"/>
      <c r="AC758" s="214"/>
      <c r="AD758" s="214"/>
      <c r="AE758" s="214"/>
      <c r="AF758" s="214"/>
      <c r="AG758" s="214" t="s">
        <v>205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35">
        <v>405</v>
      </c>
      <c r="B759" s="236" t="s">
        <v>3554</v>
      </c>
      <c r="C759" s="246" t="s">
        <v>3555</v>
      </c>
      <c r="D759" s="237" t="s">
        <v>752</v>
      </c>
      <c r="E759" s="238">
        <v>0</v>
      </c>
      <c r="F759" s="239"/>
      <c r="G759" s="240">
        <f>ROUND(E759*F759,2)</f>
        <v>0</v>
      </c>
      <c r="H759" s="239"/>
      <c r="I759" s="240">
        <f>ROUND(E759*H759,2)</f>
        <v>0</v>
      </c>
      <c r="J759" s="239"/>
      <c r="K759" s="240">
        <f>ROUND(E759*J759,2)</f>
        <v>0</v>
      </c>
      <c r="L759" s="240">
        <v>21</v>
      </c>
      <c r="M759" s="240">
        <f>G759*(1+L759/100)</f>
        <v>0</v>
      </c>
      <c r="N759" s="238">
        <v>4.8999999999999998E-3</v>
      </c>
      <c r="O759" s="238">
        <f>ROUND(E759*N759,2)</f>
        <v>0</v>
      </c>
      <c r="P759" s="238">
        <v>0</v>
      </c>
      <c r="Q759" s="238">
        <f>ROUND(E759*P759,2)</f>
        <v>0</v>
      </c>
      <c r="R759" s="240" t="s">
        <v>705</v>
      </c>
      <c r="S759" s="240" t="s">
        <v>190</v>
      </c>
      <c r="T759" s="241" t="s">
        <v>335</v>
      </c>
      <c r="U759" s="224">
        <v>0</v>
      </c>
      <c r="V759" s="224">
        <f>ROUND(E759*U759,2)</f>
        <v>0</v>
      </c>
      <c r="W759" s="224"/>
      <c r="X759" s="224" t="s">
        <v>706</v>
      </c>
      <c r="Y759" s="224" t="s">
        <v>193</v>
      </c>
      <c r="Z759" s="214"/>
      <c r="AA759" s="214"/>
      <c r="AB759" s="214"/>
      <c r="AC759" s="214"/>
      <c r="AD759" s="214"/>
      <c r="AE759" s="214"/>
      <c r="AF759" s="214"/>
      <c r="AG759" s="214" t="s">
        <v>748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2" x14ac:dyDescent="0.2">
      <c r="A760" s="221"/>
      <c r="B760" s="222"/>
      <c r="C760" s="249" t="s">
        <v>852</v>
      </c>
      <c r="D760" s="225"/>
      <c r="E760" s="226"/>
      <c r="F760" s="224"/>
      <c r="G760" s="224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24"/>
      <c r="Z760" s="214"/>
      <c r="AA760" s="214"/>
      <c r="AB760" s="214"/>
      <c r="AC760" s="214"/>
      <c r="AD760" s="214"/>
      <c r="AE760" s="214"/>
      <c r="AF760" s="214"/>
      <c r="AG760" s="214" t="s">
        <v>205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35">
        <v>406</v>
      </c>
      <c r="B761" s="236" t="s">
        <v>3554</v>
      </c>
      <c r="C761" s="246" t="s">
        <v>3555</v>
      </c>
      <c r="D761" s="237" t="s">
        <v>752</v>
      </c>
      <c r="E761" s="238">
        <v>0</v>
      </c>
      <c r="F761" s="239"/>
      <c r="G761" s="240">
        <f>ROUND(E761*F761,2)</f>
        <v>0</v>
      </c>
      <c r="H761" s="239"/>
      <c r="I761" s="240">
        <f>ROUND(E761*H761,2)</f>
        <v>0</v>
      </c>
      <c r="J761" s="239"/>
      <c r="K761" s="240">
        <f>ROUND(E761*J761,2)</f>
        <v>0</v>
      </c>
      <c r="L761" s="240">
        <v>21</v>
      </c>
      <c r="M761" s="240">
        <f>G761*(1+L761/100)</f>
        <v>0</v>
      </c>
      <c r="N761" s="238">
        <v>4.8999999999999998E-3</v>
      </c>
      <c r="O761" s="238">
        <f>ROUND(E761*N761,2)</f>
        <v>0</v>
      </c>
      <c r="P761" s="238">
        <v>0</v>
      </c>
      <c r="Q761" s="238">
        <f>ROUND(E761*P761,2)</f>
        <v>0</v>
      </c>
      <c r="R761" s="240" t="s">
        <v>705</v>
      </c>
      <c r="S761" s="240" t="s">
        <v>190</v>
      </c>
      <c r="T761" s="241" t="s">
        <v>335</v>
      </c>
      <c r="U761" s="224">
        <v>0</v>
      </c>
      <c r="V761" s="224">
        <f>ROUND(E761*U761,2)</f>
        <v>0</v>
      </c>
      <c r="W761" s="224"/>
      <c r="X761" s="224" t="s">
        <v>706</v>
      </c>
      <c r="Y761" s="224" t="s">
        <v>193</v>
      </c>
      <c r="Z761" s="214"/>
      <c r="AA761" s="214"/>
      <c r="AB761" s="214"/>
      <c r="AC761" s="214"/>
      <c r="AD761" s="214"/>
      <c r="AE761" s="214"/>
      <c r="AF761" s="214"/>
      <c r="AG761" s="214" t="s">
        <v>748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2" x14ac:dyDescent="0.2">
      <c r="A762" s="221"/>
      <c r="B762" s="222"/>
      <c r="C762" s="249" t="s">
        <v>852</v>
      </c>
      <c r="D762" s="225"/>
      <c r="E762" s="226"/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24"/>
      <c r="Z762" s="214"/>
      <c r="AA762" s="214"/>
      <c r="AB762" s="214"/>
      <c r="AC762" s="214"/>
      <c r="AD762" s="214"/>
      <c r="AE762" s="214"/>
      <c r="AF762" s="214"/>
      <c r="AG762" s="214" t="s">
        <v>205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35">
        <v>407</v>
      </c>
      <c r="B763" s="236" t="s">
        <v>3556</v>
      </c>
      <c r="C763" s="246" t="s">
        <v>3557</v>
      </c>
      <c r="D763" s="237" t="s">
        <v>752</v>
      </c>
      <c r="E763" s="238">
        <v>0</v>
      </c>
      <c r="F763" s="239"/>
      <c r="G763" s="240">
        <f>ROUND(E763*F763,2)</f>
        <v>0</v>
      </c>
      <c r="H763" s="239"/>
      <c r="I763" s="240">
        <f>ROUND(E763*H763,2)</f>
        <v>0</v>
      </c>
      <c r="J763" s="239"/>
      <c r="K763" s="240">
        <f>ROUND(E763*J763,2)</f>
        <v>0</v>
      </c>
      <c r="L763" s="240">
        <v>21</v>
      </c>
      <c r="M763" s="240">
        <f>G763*(1+L763/100)</f>
        <v>0</v>
      </c>
      <c r="N763" s="238">
        <v>6.0000000000000001E-3</v>
      </c>
      <c r="O763" s="238">
        <f>ROUND(E763*N763,2)</f>
        <v>0</v>
      </c>
      <c r="P763" s="238">
        <v>0</v>
      </c>
      <c r="Q763" s="238">
        <f>ROUND(E763*P763,2)</f>
        <v>0</v>
      </c>
      <c r="R763" s="240" t="s">
        <v>705</v>
      </c>
      <c r="S763" s="240" t="s">
        <v>190</v>
      </c>
      <c r="T763" s="241" t="s">
        <v>335</v>
      </c>
      <c r="U763" s="224">
        <v>0</v>
      </c>
      <c r="V763" s="224">
        <f>ROUND(E763*U763,2)</f>
        <v>0</v>
      </c>
      <c r="W763" s="224"/>
      <c r="X763" s="224" t="s">
        <v>706</v>
      </c>
      <c r="Y763" s="224" t="s">
        <v>193</v>
      </c>
      <c r="Z763" s="214"/>
      <c r="AA763" s="214"/>
      <c r="AB763" s="214"/>
      <c r="AC763" s="214"/>
      <c r="AD763" s="214"/>
      <c r="AE763" s="214"/>
      <c r="AF763" s="214"/>
      <c r="AG763" s="214" t="s">
        <v>748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2" x14ac:dyDescent="0.2">
      <c r="A764" s="221"/>
      <c r="B764" s="222"/>
      <c r="C764" s="249" t="s">
        <v>852</v>
      </c>
      <c r="D764" s="225"/>
      <c r="E764" s="226"/>
      <c r="F764" s="224"/>
      <c r="G764" s="224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24"/>
      <c r="Z764" s="214"/>
      <c r="AA764" s="214"/>
      <c r="AB764" s="214"/>
      <c r="AC764" s="214"/>
      <c r="AD764" s="214"/>
      <c r="AE764" s="214"/>
      <c r="AF764" s="214"/>
      <c r="AG764" s="214" t="s">
        <v>205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35">
        <v>408</v>
      </c>
      <c r="B765" s="236" t="s">
        <v>3556</v>
      </c>
      <c r="C765" s="246" t="s">
        <v>3557</v>
      </c>
      <c r="D765" s="237" t="s">
        <v>752</v>
      </c>
      <c r="E765" s="238">
        <v>0</v>
      </c>
      <c r="F765" s="239"/>
      <c r="G765" s="240">
        <f>ROUND(E765*F765,2)</f>
        <v>0</v>
      </c>
      <c r="H765" s="239"/>
      <c r="I765" s="240">
        <f>ROUND(E765*H765,2)</f>
        <v>0</v>
      </c>
      <c r="J765" s="239"/>
      <c r="K765" s="240">
        <f>ROUND(E765*J765,2)</f>
        <v>0</v>
      </c>
      <c r="L765" s="240">
        <v>21</v>
      </c>
      <c r="M765" s="240">
        <f>G765*(1+L765/100)</f>
        <v>0</v>
      </c>
      <c r="N765" s="238">
        <v>6.0000000000000001E-3</v>
      </c>
      <c r="O765" s="238">
        <f>ROUND(E765*N765,2)</f>
        <v>0</v>
      </c>
      <c r="P765" s="238">
        <v>0</v>
      </c>
      <c r="Q765" s="238">
        <f>ROUND(E765*P765,2)</f>
        <v>0</v>
      </c>
      <c r="R765" s="240" t="s">
        <v>705</v>
      </c>
      <c r="S765" s="240" t="s">
        <v>190</v>
      </c>
      <c r="T765" s="241" t="s">
        <v>335</v>
      </c>
      <c r="U765" s="224">
        <v>0</v>
      </c>
      <c r="V765" s="224">
        <f>ROUND(E765*U765,2)</f>
        <v>0</v>
      </c>
      <c r="W765" s="224"/>
      <c r="X765" s="224" t="s">
        <v>706</v>
      </c>
      <c r="Y765" s="224" t="s">
        <v>193</v>
      </c>
      <c r="Z765" s="214"/>
      <c r="AA765" s="214"/>
      <c r="AB765" s="214"/>
      <c r="AC765" s="214"/>
      <c r="AD765" s="214"/>
      <c r="AE765" s="214"/>
      <c r="AF765" s="214"/>
      <c r="AG765" s="214" t="s">
        <v>748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2" x14ac:dyDescent="0.2">
      <c r="A766" s="221"/>
      <c r="B766" s="222"/>
      <c r="C766" s="249" t="s">
        <v>852</v>
      </c>
      <c r="D766" s="225"/>
      <c r="E766" s="226"/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24"/>
      <c r="Z766" s="214"/>
      <c r="AA766" s="214"/>
      <c r="AB766" s="214"/>
      <c r="AC766" s="214"/>
      <c r="AD766" s="214"/>
      <c r="AE766" s="214"/>
      <c r="AF766" s="214"/>
      <c r="AG766" s="214" t="s">
        <v>205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35">
        <v>409</v>
      </c>
      <c r="B767" s="236" t="s">
        <v>3558</v>
      </c>
      <c r="C767" s="246" t="s">
        <v>3559</v>
      </c>
      <c r="D767" s="237" t="s">
        <v>752</v>
      </c>
      <c r="E767" s="238">
        <v>0</v>
      </c>
      <c r="F767" s="239"/>
      <c r="G767" s="240">
        <f>ROUND(E767*F767,2)</f>
        <v>0</v>
      </c>
      <c r="H767" s="239"/>
      <c r="I767" s="240">
        <f>ROUND(E767*H767,2)</f>
        <v>0</v>
      </c>
      <c r="J767" s="239"/>
      <c r="K767" s="240">
        <f>ROUND(E767*J767,2)</f>
        <v>0</v>
      </c>
      <c r="L767" s="240">
        <v>21</v>
      </c>
      <c r="M767" s="240">
        <f>G767*(1+L767/100)</f>
        <v>0</v>
      </c>
      <c r="N767" s="238">
        <v>7.7000000000000002E-3</v>
      </c>
      <c r="O767" s="238">
        <f>ROUND(E767*N767,2)</f>
        <v>0</v>
      </c>
      <c r="P767" s="238">
        <v>0</v>
      </c>
      <c r="Q767" s="238">
        <f>ROUND(E767*P767,2)</f>
        <v>0</v>
      </c>
      <c r="R767" s="240" t="s">
        <v>705</v>
      </c>
      <c r="S767" s="240" t="s">
        <v>190</v>
      </c>
      <c r="T767" s="241" t="s">
        <v>335</v>
      </c>
      <c r="U767" s="224">
        <v>0</v>
      </c>
      <c r="V767" s="224">
        <f>ROUND(E767*U767,2)</f>
        <v>0</v>
      </c>
      <c r="W767" s="224"/>
      <c r="X767" s="224" t="s">
        <v>706</v>
      </c>
      <c r="Y767" s="224" t="s">
        <v>193</v>
      </c>
      <c r="Z767" s="214"/>
      <c r="AA767" s="214"/>
      <c r="AB767" s="214"/>
      <c r="AC767" s="214"/>
      <c r="AD767" s="214"/>
      <c r="AE767" s="214"/>
      <c r="AF767" s="214"/>
      <c r="AG767" s="214" t="s">
        <v>748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2" x14ac:dyDescent="0.2">
      <c r="A768" s="221"/>
      <c r="B768" s="222"/>
      <c r="C768" s="249" t="s">
        <v>852</v>
      </c>
      <c r="D768" s="225"/>
      <c r="E768" s="226"/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24"/>
      <c r="Z768" s="214"/>
      <c r="AA768" s="214"/>
      <c r="AB768" s="214"/>
      <c r="AC768" s="214"/>
      <c r="AD768" s="214"/>
      <c r="AE768" s="214"/>
      <c r="AF768" s="214"/>
      <c r="AG768" s="214" t="s">
        <v>205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35">
        <v>410</v>
      </c>
      <c r="B769" s="236" t="s">
        <v>3558</v>
      </c>
      <c r="C769" s="246" t="s">
        <v>3559</v>
      </c>
      <c r="D769" s="237" t="s">
        <v>752</v>
      </c>
      <c r="E769" s="238">
        <v>0</v>
      </c>
      <c r="F769" s="239"/>
      <c r="G769" s="240">
        <f>ROUND(E769*F769,2)</f>
        <v>0</v>
      </c>
      <c r="H769" s="239"/>
      <c r="I769" s="240">
        <f>ROUND(E769*H769,2)</f>
        <v>0</v>
      </c>
      <c r="J769" s="239"/>
      <c r="K769" s="240">
        <f>ROUND(E769*J769,2)</f>
        <v>0</v>
      </c>
      <c r="L769" s="240">
        <v>21</v>
      </c>
      <c r="M769" s="240">
        <f>G769*(1+L769/100)</f>
        <v>0</v>
      </c>
      <c r="N769" s="238">
        <v>7.7000000000000002E-3</v>
      </c>
      <c r="O769" s="238">
        <f>ROUND(E769*N769,2)</f>
        <v>0</v>
      </c>
      <c r="P769" s="238">
        <v>0</v>
      </c>
      <c r="Q769" s="238">
        <f>ROUND(E769*P769,2)</f>
        <v>0</v>
      </c>
      <c r="R769" s="240" t="s">
        <v>705</v>
      </c>
      <c r="S769" s="240" t="s">
        <v>190</v>
      </c>
      <c r="T769" s="241" t="s">
        <v>335</v>
      </c>
      <c r="U769" s="224">
        <v>0</v>
      </c>
      <c r="V769" s="224">
        <f>ROUND(E769*U769,2)</f>
        <v>0</v>
      </c>
      <c r="W769" s="224"/>
      <c r="X769" s="224" t="s">
        <v>706</v>
      </c>
      <c r="Y769" s="224" t="s">
        <v>193</v>
      </c>
      <c r="Z769" s="214"/>
      <c r="AA769" s="214"/>
      <c r="AB769" s="214"/>
      <c r="AC769" s="214"/>
      <c r="AD769" s="214"/>
      <c r="AE769" s="214"/>
      <c r="AF769" s="214"/>
      <c r="AG769" s="214" t="s">
        <v>748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2" x14ac:dyDescent="0.2">
      <c r="A770" s="221"/>
      <c r="B770" s="222"/>
      <c r="C770" s="249" t="s">
        <v>852</v>
      </c>
      <c r="D770" s="225"/>
      <c r="E770" s="226"/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24"/>
      <c r="Z770" s="214"/>
      <c r="AA770" s="214"/>
      <c r="AB770" s="214"/>
      <c r="AC770" s="214"/>
      <c r="AD770" s="214"/>
      <c r="AE770" s="214"/>
      <c r="AF770" s="214"/>
      <c r="AG770" s="214" t="s">
        <v>205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35">
        <v>411</v>
      </c>
      <c r="B771" s="236" t="s">
        <v>3560</v>
      </c>
      <c r="C771" s="246" t="s">
        <v>3561</v>
      </c>
      <c r="D771" s="237" t="s">
        <v>752</v>
      </c>
      <c r="E771" s="238">
        <v>0</v>
      </c>
      <c r="F771" s="239"/>
      <c r="G771" s="240">
        <f>ROUND(E771*F771,2)</f>
        <v>0</v>
      </c>
      <c r="H771" s="239"/>
      <c r="I771" s="240">
        <f>ROUND(E771*H771,2)</f>
        <v>0</v>
      </c>
      <c r="J771" s="239"/>
      <c r="K771" s="240">
        <f>ROUND(E771*J771,2)</f>
        <v>0</v>
      </c>
      <c r="L771" s="240">
        <v>21</v>
      </c>
      <c r="M771" s="240">
        <f>G771*(1+L771/100)</f>
        <v>0</v>
      </c>
      <c r="N771" s="238">
        <v>1.14E-2</v>
      </c>
      <c r="O771" s="238">
        <f>ROUND(E771*N771,2)</f>
        <v>0</v>
      </c>
      <c r="P771" s="238">
        <v>0</v>
      </c>
      <c r="Q771" s="238">
        <f>ROUND(E771*P771,2)</f>
        <v>0</v>
      </c>
      <c r="R771" s="240" t="s">
        <v>705</v>
      </c>
      <c r="S771" s="240" t="s">
        <v>190</v>
      </c>
      <c r="T771" s="241" t="s">
        <v>335</v>
      </c>
      <c r="U771" s="224">
        <v>0</v>
      </c>
      <c r="V771" s="224">
        <f>ROUND(E771*U771,2)</f>
        <v>0</v>
      </c>
      <c r="W771" s="224"/>
      <c r="X771" s="224" t="s">
        <v>706</v>
      </c>
      <c r="Y771" s="224" t="s">
        <v>193</v>
      </c>
      <c r="Z771" s="214"/>
      <c r="AA771" s="214"/>
      <c r="AB771" s="214"/>
      <c r="AC771" s="214"/>
      <c r="AD771" s="214"/>
      <c r="AE771" s="214"/>
      <c r="AF771" s="214"/>
      <c r="AG771" s="214" t="s">
        <v>748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2" x14ac:dyDescent="0.2">
      <c r="A772" s="221"/>
      <c r="B772" s="222"/>
      <c r="C772" s="249" t="s">
        <v>852</v>
      </c>
      <c r="D772" s="225"/>
      <c r="E772" s="226"/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24"/>
      <c r="Z772" s="214"/>
      <c r="AA772" s="214"/>
      <c r="AB772" s="214"/>
      <c r="AC772" s="214"/>
      <c r="AD772" s="214"/>
      <c r="AE772" s="214"/>
      <c r="AF772" s="214"/>
      <c r="AG772" s="214" t="s">
        <v>205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35">
        <v>412</v>
      </c>
      <c r="B773" s="236" t="s">
        <v>3560</v>
      </c>
      <c r="C773" s="246" t="s">
        <v>3561</v>
      </c>
      <c r="D773" s="237" t="s">
        <v>752</v>
      </c>
      <c r="E773" s="238">
        <v>0</v>
      </c>
      <c r="F773" s="239"/>
      <c r="G773" s="240">
        <f>ROUND(E773*F773,2)</f>
        <v>0</v>
      </c>
      <c r="H773" s="239"/>
      <c r="I773" s="240">
        <f>ROUND(E773*H773,2)</f>
        <v>0</v>
      </c>
      <c r="J773" s="239"/>
      <c r="K773" s="240">
        <f>ROUND(E773*J773,2)</f>
        <v>0</v>
      </c>
      <c r="L773" s="240">
        <v>21</v>
      </c>
      <c r="M773" s="240">
        <f>G773*(1+L773/100)</f>
        <v>0</v>
      </c>
      <c r="N773" s="238">
        <v>1.14E-2</v>
      </c>
      <c r="O773" s="238">
        <f>ROUND(E773*N773,2)</f>
        <v>0</v>
      </c>
      <c r="P773" s="238">
        <v>0</v>
      </c>
      <c r="Q773" s="238">
        <f>ROUND(E773*P773,2)</f>
        <v>0</v>
      </c>
      <c r="R773" s="240" t="s">
        <v>705</v>
      </c>
      <c r="S773" s="240" t="s">
        <v>190</v>
      </c>
      <c r="T773" s="241" t="s">
        <v>335</v>
      </c>
      <c r="U773" s="224">
        <v>0</v>
      </c>
      <c r="V773" s="224">
        <f>ROUND(E773*U773,2)</f>
        <v>0</v>
      </c>
      <c r="W773" s="224"/>
      <c r="X773" s="224" t="s">
        <v>706</v>
      </c>
      <c r="Y773" s="224" t="s">
        <v>193</v>
      </c>
      <c r="Z773" s="214"/>
      <c r="AA773" s="214"/>
      <c r="AB773" s="214"/>
      <c r="AC773" s="214"/>
      <c r="AD773" s="214"/>
      <c r="AE773" s="214"/>
      <c r="AF773" s="214"/>
      <c r="AG773" s="214" t="s">
        <v>748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2" x14ac:dyDescent="0.2">
      <c r="A774" s="221"/>
      <c r="B774" s="222"/>
      <c r="C774" s="249" t="s">
        <v>852</v>
      </c>
      <c r="D774" s="225"/>
      <c r="E774" s="226"/>
      <c r="F774" s="224"/>
      <c r="G774" s="224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24"/>
      <c r="Z774" s="214"/>
      <c r="AA774" s="214"/>
      <c r="AB774" s="214"/>
      <c r="AC774" s="214"/>
      <c r="AD774" s="214"/>
      <c r="AE774" s="214"/>
      <c r="AF774" s="214"/>
      <c r="AG774" s="214" t="s">
        <v>205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x14ac:dyDescent="0.2">
      <c r="A775" s="228" t="s">
        <v>185</v>
      </c>
      <c r="B775" s="229" t="s">
        <v>123</v>
      </c>
      <c r="C775" s="245" t="s">
        <v>124</v>
      </c>
      <c r="D775" s="230"/>
      <c r="E775" s="231"/>
      <c r="F775" s="232"/>
      <c r="G775" s="232">
        <f>SUMIF(AG776:AG829,"&lt;&gt;NOR",G776:G829)</f>
        <v>0</v>
      </c>
      <c r="H775" s="232"/>
      <c r="I775" s="232">
        <f>SUM(I776:I829)</f>
        <v>0</v>
      </c>
      <c r="J775" s="232"/>
      <c r="K775" s="232">
        <f>SUM(K776:K829)</f>
        <v>0</v>
      </c>
      <c r="L775" s="232"/>
      <c r="M775" s="232">
        <f>SUM(M776:M829)</f>
        <v>0</v>
      </c>
      <c r="N775" s="231"/>
      <c r="O775" s="231">
        <f>SUM(O776:O829)</f>
        <v>1.03</v>
      </c>
      <c r="P775" s="231"/>
      <c r="Q775" s="231">
        <f>SUM(Q776:Q829)</f>
        <v>0.33</v>
      </c>
      <c r="R775" s="232"/>
      <c r="S775" s="232"/>
      <c r="T775" s="233"/>
      <c r="U775" s="227"/>
      <c r="V775" s="227">
        <f>SUM(V776:V829)</f>
        <v>3.47</v>
      </c>
      <c r="W775" s="227"/>
      <c r="X775" s="227"/>
      <c r="Y775" s="227"/>
      <c r="AG775" t="s">
        <v>186</v>
      </c>
    </row>
    <row r="776" spans="1:60" outlineLevel="1" x14ac:dyDescent="0.2">
      <c r="A776" s="235">
        <v>431</v>
      </c>
      <c r="B776" s="236" t="s">
        <v>1004</v>
      </c>
      <c r="C776" s="246" t="s">
        <v>1005</v>
      </c>
      <c r="D776" s="237" t="s">
        <v>752</v>
      </c>
      <c r="E776" s="238">
        <v>3</v>
      </c>
      <c r="F776" s="239"/>
      <c r="G776" s="240">
        <f>ROUND(E776*F776,2)</f>
        <v>0</v>
      </c>
      <c r="H776" s="239"/>
      <c r="I776" s="240">
        <f>ROUND(E776*H776,2)</f>
        <v>0</v>
      </c>
      <c r="J776" s="239"/>
      <c r="K776" s="240">
        <f>ROUND(E776*J776,2)</f>
        <v>0</v>
      </c>
      <c r="L776" s="240">
        <v>21</v>
      </c>
      <c r="M776" s="240">
        <f>G776*(1+L776/100)</f>
        <v>0</v>
      </c>
      <c r="N776" s="238">
        <v>6.6000000000000003E-2</v>
      </c>
      <c r="O776" s="238">
        <f>ROUND(E776*N776,2)</f>
        <v>0.2</v>
      </c>
      <c r="P776" s="238">
        <v>0</v>
      </c>
      <c r="Q776" s="238">
        <f>ROUND(E776*P776,2)</f>
        <v>0</v>
      </c>
      <c r="R776" s="240" t="s">
        <v>334</v>
      </c>
      <c r="S776" s="240" t="s">
        <v>190</v>
      </c>
      <c r="T776" s="241" t="s">
        <v>335</v>
      </c>
      <c r="U776" s="224">
        <v>0.17</v>
      </c>
      <c r="V776" s="224">
        <f>ROUND(E776*U776,2)</f>
        <v>0.51</v>
      </c>
      <c r="W776" s="224"/>
      <c r="X776" s="224" t="s">
        <v>336</v>
      </c>
      <c r="Y776" s="224" t="s">
        <v>193</v>
      </c>
      <c r="Z776" s="214"/>
      <c r="AA776" s="214"/>
      <c r="AB776" s="214"/>
      <c r="AC776" s="214"/>
      <c r="AD776" s="214"/>
      <c r="AE776" s="214"/>
      <c r="AF776" s="214"/>
      <c r="AG776" s="214" t="s">
        <v>337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2" x14ac:dyDescent="0.2">
      <c r="A777" s="221"/>
      <c r="B777" s="222"/>
      <c r="C777" s="249" t="s">
        <v>3562</v>
      </c>
      <c r="D777" s="225"/>
      <c r="E777" s="226">
        <v>2</v>
      </c>
      <c r="F777" s="224"/>
      <c r="G777" s="224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24"/>
      <c r="Z777" s="214"/>
      <c r="AA777" s="214"/>
      <c r="AB777" s="214"/>
      <c r="AC777" s="214"/>
      <c r="AD777" s="214"/>
      <c r="AE777" s="214"/>
      <c r="AF777" s="214"/>
      <c r="AG777" s="214" t="s">
        <v>205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3" x14ac:dyDescent="0.2">
      <c r="A778" s="221"/>
      <c r="B778" s="222"/>
      <c r="C778" s="249" t="s">
        <v>3563</v>
      </c>
      <c r="D778" s="225"/>
      <c r="E778" s="226">
        <v>1</v>
      </c>
      <c r="F778" s="224"/>
      <c r="G778" s="224"/>
      <c r="H778" s="224"/>
      <c r="I778" s="224"/>
      <c r="J778" s="224"/>
      <c r="K778" s="224"/>
      <c r="L778" s="224"/>
      <c r="M778" s="224"/>
      <c r="N778" s="223"/>
      <c r="O778" s="223"/>
      <c r="P778" s="223"/>
      <c r="Q778" s="223"/>
      <c r="R778" s="224"/>
      <c r="S778" s="224"/>
      <c r="T778" s="224"/>
      <c r="U778" s="224"/>
      <c r="V778" s="224"/>
      <c r="W778" s="224"/>
      <c r="X778" s="224"/>
      <c r="Y778" s="224"/>
      <c r="Z778" s="214"/>
      <c r="AA778" s="214"/>
      <c r="AB778" s="214"/>
      <c r="AC778" s="214"/>
      <c r="AD778" s="214"/>
      <c r="AE778" s="214"/>
      <c r="AF778" s="214"/>
      <c r="AG778" s="214" t="s">
        <v>205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35">
        <v>432</v>
      </c>
      <c r="B779" s="236" t="s">
        <v>1008</v>
      </c>
      <c r="C779" s="246" t="s">
        <v>1009</v>
      </c>
      <c r="D779" s="237" t="s">
        <v>752</v>
      </c>
      <c r="E779" s="238">
        <v>1</v>
      </c>
      <c r="F779" s="239"/>
      <c r="G779" s="240">
        <f>ROUND(E779*F779,2)</f>
        <v>0</v>
      </c>
      <c r="H779" s="239"/>
      <c r="I779" s="240">
        <f>ROUND(E779*H779,2)</f>
        <v>0</v>
      </c>
      <c r="J779" s="239"/>
      <c r="K779" s="240">
        <f>ROUND(E779*J779,2)</f>
        <v>0</v>
      </c>
      <c r="L779" s="240">
        <v>21</v>
      </c>
      <c r="M779" s="240">
        <f>G779*(1+L779/100)</f>
        <v>0</v>
      </c>
      <c r="N779" s="238">
        <v>0.127</v>
      </c>
      <c r="O779" s="238">
        <f>ROUND(E779*N779,2)</f>
        <v>0.13</v>
      </c>
      <c r="P779" s="238">
        <v>0</v>
      </c>
      <c r="Q779" s="238">
        <f>ROUND(E779*P779,2)</f>
        <v>0</v>
      </c>
      <c r="R779" s="240" t="s">
        <v>334</v>
      </c>
      <c r="S779" s="240" t="s">
        <v>190</v>
      </c>
      <c r="T779" s="241" t="s">
        <v>335</v>
      </c>
      <c r="U779" s="224">
        <v>0.22</v>
      </c>
      <c r="V779" s="224">
        <f>ROUND(E779*U779,2)</f>
        <v>0.22</v>
      </c>
      <c r="W779" s="224"/>
      <c r="X779" s="224" t="s">
        <v>336</v>
      </c>
      <c r="Y779" s="224" t="s">
        <v>193</v>
      </c>
      <c r="Z779" s="214"/>
      <c r="AA779" s="214"/>
      <c r="AB779" s="214"/>
      <c r="AC779" s="214"/>
      <c r="AD779" s="214"/>
      <c r="AE779" s="214"/>
      <c r="AF779" s="214"/>
      <c r="AG779" s="214" t="s">
        <v>337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2" x14ac:dyDescent="0.2">
      <c r="A780" s="221"/>
      <c r="B780" s="222"/>
      <c r="C780" s="249" t="s">
        <v>3564</v>
      </c>
      <c r="D780" s="225"/>
      <c r="E780" s="226">
        <v>1</v>
      </c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24"/>
      <c r="Z780" s="214"/>
      <c r="AA780" s="214"/>
      <c r="AB780" s="214"/>
      <c r="AC780" s="214"/>
      <c r="AD780" s="214"/>
      <c r="AE780" s="214"/>
      <c r="AF780" s="214"/>
      <c r="AG780" s="214" t="s">
        <v>205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3" x14ac:dyDescent="0.2">
      <c r="A781" s="221"/>
      <c r="B781" s="222"/>
      <c r="C781" s="249" t="s">
        <v>1011</v>
      </c>
      <c r="D781" s="225"/>
      <c r="E781" s="226"/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24"/>
      <c r="Z781" s="214"/>
      <c r="AA781" s="214"/>
      <c r="AB781" s="214"/>
      <c r="AC781" s="214"/>
      <c r="AD781" s="214"/>
      <c r="AE781" s="214"/>
      <c r="AF781" s="214"/>
      <c r="AG781" s="214" t="s">
        <v>205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22.5" outlineLevel="1" x14ac:dyDescent="0.2">
      <c r="A782" s="235">
        <v>433</v>
      </c>
      <c r="B782" s="236" t="s">
        <v>1012</v>
      </c>
      <c r="C782" s="246" t="s">
        <v>1013</v>
      </c>
      <c r="D782" s="237" t="s">
        <v>1014</v>
      </c>
      <c r="E782" s="238">
        <v>1</v>
      </c>
      <c r="F782" s="239"/>
      <c r="G782" s="240">
        <f>ROUND(E782*F782,2)</f>
        <v>0</v>
      </c>
      <c r="H782" s="239"/>
      <c r="I782" s="240">
        <f>ROUND(E782*H782,2)</f>
        <v>0</v>
      </c>
      <c r="J782" s="239"/>
      <c r="K782" s="240">
        <f>ROUND(E782*J782,2)</f>
        <v>0</v>
      </c>
      <c r="L782" s="240">
        <v>21</v>
      </c>
      <c r="M782" s="240">
        <f>G782*(1+L782/100)</f>
        <v>0</v>
      </c>
      <c r="N782" s="238">
        <v>0.13</v>
      </c>
      <c r="O782" s="238">
        <f>ROUND(E782*N782,2)</f>
        <v>0.13</v>
      </c>
      <c r="P782" s="238">
        <v>0</v>
      </c>
      <c r="Q782" s="238">
        <f>ROUND(E782*P782,2)</f>
        <v>0</v>
      </c>
      <c r="R782" s="240" t="s">
        <v>334</v>
      </c>
      <c r="S782" s="240" t="s">
        <v>190</v>
      </c>
      <c r="T782" s="241" t="s">
        <v>335</v>
      </c>
      <c r="U782" s="224">
        <v>1.2</v>
      </c>
      <c r="V782" s="224">
        <f>ROUND(E782*U782,2)</f>
        <v>1.2</v>
      </c>
      <c r="W782" s="224"/>
      <c r="X782" s="224" t="s">
        <v>336</v>
      </c>
      <c r="Y782" s="224" t="s">
        <v>193</v>
      </c>
      <c r="Z782" s="214"/>
      <c r="AA782" s="214"/>
      <c r="AB782" s="214"/>
      <c r="AC782" s="214"/>
      <c r="AD782" s="214"/>
      <c r="AE782" s="214"/>
      <c r="AF782" s="214"/>
      <c r="AG782" s="214" t="s">
        <v>337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2" x14ac:dyDescent="0.2">
      <c r="A783" s="221"/>
      <c r="B783" s="222"/>
      <c r="C783" s="249" t="s">
        <v>3565</v>
      </c>
      <c r="D783" s="225"/>
      <c r="E783" s="226">
        <v>1</v>
      </c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24"/>
      <c r="Z783" s="214"/>
      <c r="AA783" s="214"/>
      <c r="AB783" s="214"/>
      <c r="AC783" s="214"/>
      <c r="AD783" s="214"/>
      <c r="AE783" s="214"/>
      <c r="AF783" s="214"/>
      <c r="AG783" s="214" t="s">
        <v>205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3" x14ac:dyDescent="0.2">
      <c r="A784" s="221"/>
      <c r="B784" s="222"/>
      <c r="C784" s="249" t="s">
        <v>1011</v>
      </c>
      <c r="D784" s="225"/>
      <c r="E784" s="226"/>
      <c r="F784" s="224"/>
      <c r="G784" s="22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24"/>
      <c r="Z784" s="214"/>
      <c r="AA784" s="214"/>
      <c r="AB784" s="214"/>
      <c r="AC784" s="214"/>
      <c r="AD784" s="214"/>
      <c r="AE784" s="214"/>
      <c r="AF784" s="214"/>
      <c r="AG784" s="214" t="s">
        <v>205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35">
        <v>434</v>
      </c>
      <c r="B785" s="236" t="s">
        <v>1016</v>
      </c>
      <c r="C785" s="246" t="s">
        <v>1017</v>
      </c>
      <c r="D785" s="237" t="s">
        <v>752</v>
      </c>
      <c r="E785" s="238">
        <v>0.25</v>
      </c>
      <c r="F785" s="239"/>
      <c r="G785" s="240">
        <f>ROUND(E785*F785,2)</f>
        <v>0</v>
      </c>
      <c r="H785" s="239"/>
      <c r="I785" s="240">
        <f>ROUND(E785*H785,2)</f>
        <v>0</v>
      </c>
      <c r="J785" s="239"/>
      <c r="K785" s="240">
        <f>ROUND(E785*J785,2)</f>
        <v>0</v>
      </c>
      <c r="L785" s="240">
        <v>21</v>
      </c>
      <c r="M785" s="240">
        <f>G785*(1+L785/100)</f>
        <v>0</v>
      </c>
      <c r="N785" s="238">
        <v>0</v>
      </c>
      <c r="O785" s="238">
        <f>ROUND(E785*N785,2)</f>
        <v>0</v>
      </c>
      <c r="P785" s="238">
        <v>0</v>
      </c>
      <c r="Q785" s="238">
        <f>ROUND(E785*P785,2)</f>
        <v>0</v>
      </c>
      <c r="R785" s="240" t="s">
        <v>334</v>
      </c>
      <c r="S785" s="240" t="s">
        <v>190</v>
      </c>
      <c r="T785" s="241" t="s">
        <v>335</v>
      </c>
      <c r="U785" s="224">
        <v>0</v>
      </c>
      <c r="V785" s="224">
        <f>ROUND(E785*U785,2)</f>
        <v>0</v>
      </c>
      <c r="W785" s="224"/>
      <c r="X785" s="224" t="s">
        <v>336</v>
      </c>
      <c r="Y785" s="224" t="s">
        <v>193</v>
      </c>
      <c r="Z785" s="214"/>
      <c r="AA785" s="214"/>
      <c r="AB785" s="214"/>
      <c r="AC785" s="214"/>
      <c r="AD785" s="214"/>
      <c r="AE785" s="214"/>
      <c r="AF785" s="214"/>
      <c r="AG785" s="214" t="s">
        <v>337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2" x14ac:dyDescent="0.2">
      <c r="A786" s="221"/>
      <c r="B786" s="222"/>
      <c r="C786" s="249" t="s">
        <v>3566</v>
      </c>
      <c r="D786" s="225"/>
      <c r="E786" s="226">
        <v>0.16667000000000001</v>
      </c>
      <c r="F786" s="224"/>
      <c r="G786" s="224"/>
      <c r="H786" s="224"/>
      <c r="I786" s="224"/>
      <c r="J786" s="224"/>
      <c r="K786" s="224"/>
      <c r="L786" s="224"/>
      <c r="M786" s="224"/>
      <c r="N786" s="223"/>
      <c r="O786" s="223"/>
      <c r="P786" s="223"/>
      <c r="Q786" s="223"/>
      <c r="R786" s="224"/>
      <c r="S786" s="224"/>
      <c r="T786" s="224"/>
      <c r="U786" s="224"/>
      <c r="V786" s="224"/>
      <c r="W786" s="224"/>
      <c r="X786" s="224"/>
      <c r="Y786" s="224"/>
      <c r="Z786" s="214"/>
      <c r="AA786" s="214"/>
      <c r="AB786" s="214"/>
      <c r="AC786" s="214"/>
      <c r="AD786" s="214"/>
      <c r="AE786" s="214"/>
      <c r="AF786" s="214"/>
      <c r="AG786" s="214" t="s">
        <v>205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ht="22.5" outlineLevel="3" x14ac:dyDescent="0.2">
      <c r="A787" s="221"/>
      <c r="B787" s="222"/>
      <c r="C787" s="249" t="s">
        <v>3567</v>
      </c>
      <c r="D787" s="225"/>
      <c r="E787" s="226">
        <v>8.3330000000000001E-2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24"/>
      <c r="Z787" s="214"/>
      <c r="AA787" s="214"/>
      <c r="AB787" s="214"/>
      <c r="AC787" s="214"/>
      <c r="AD787" s="214"/>
      <c r="AE787" s="214"/>
      <c r="AF787" s="214"/>
      <c r="AG787" s="214" t="s">
        <v>205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35">
        <v>435</v>
      </c>
      <c r="B788" s="236" t="s">
        <v>1020</v>
      </c>
      <c r="C788" s="246" t="s">
        <v>1021</v>
      </c>
      <c r="D788" s="237" t="s">
        <v>752</v>
      </c>
      <c r="E788" s="238">
        <v>8.3330000000000001E-2</v>
      </c>
      <c r="F788" s="239"/>
      <c r="G788" s="240">
        <f>ROUND(E788*F788,2)</f>
        <v>0</v>
      </c>
      <c r="H788" s="239"/>
      <c r="I788" s="240">
        <f>ROUND(E788*H788,2)</f>
        <v>0</v>
      </c>
      <c r="J788" s="239"/>
      <c r="K788" s="240">
        <f>ROUND(E788*J788,2)</f>
        <v>0</v>
      </c>
      <c r="L788" s="240">
        <v>21</v>
      </c>
      <c r="M788" s="240">
        <f>G788*(1+L788/100)</f>
        <v>0</v>
      </c>
      <c r="N788" s="238">
        <v>0</v>
      </c>
      <c r="O788" s="238">
        <f>ROUND(E788*N788,2)</f>
        <v>0</v>
      </c>
      <c r="P788" s="238">
        <v>0</v>
      </c>
      <c r="Q788" s="238">
        <f>ROUND(E788*P788,2)</f>
        <v>0</v>
      </c>
      <c r="R788" s="240" t="s">
        <v>334</v>
      </c>
      <c r="S788" s="240" t="s">
        <v>190</v>
      </c>
      <c r="T788" s="241" t="s">
        <v>335</v>
      </c>
      <c r="U788" s="224">
        <v>0</v>
      </c>
      <c r="V788" s="224">
        <f>ROUND(E788*U788,2)</f>
        <v>0</v>
      </c>
      <c r="W788" s="224"/>
      <c r="X788" s="224" t="s">
        <v>336</v>
      </c>
      <c r="Y788" s="224" t="s">
        <v>193</v>
      </c>
      <c r="Z788" s="214"/>
      <c r="AA788" s="214"/>
      <c r="AB788" s="214"/>
      <c r="AC788" s="214"/>
      <c r="AD788" s="214"/>
      <c r="AE788" s="214"/>
      <c r="AF788" s="214"/>
      <c r="AG788" s="214" t="s">
        <v>337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2" x14ac:dyDescent="0.2">
      <c r="A789" s="221"/>
      <c r="B789" s="222"/>
      <c r="C789" s="249" t="s">
        <v>3568</v>
      </c>
      <c r="D789" s="225"/>
      <c r="E789" s="226">
        <v>8.3330000000000001E-2</v>
      </c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24"/>
      <c r="Z789" s="214"/>
      <c r="AA789" s="214"/>
      <c r="AB789" s="214"/>
      <c r="AC789" s="214"/>
      <c r="AD789" s="214"/>
      <c r="AE789" s="214"/>
      <c r="AF789" s="214"/>
      <c r="AG789" s="214" t="s">
        <v>205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3" x14ac:dyDescent="0.2">
      <c r="A790" s="221"/>
      <c r="B790" s="222"/>
      <c r="C790" s="249" t="s">
        <v>1011</v>
      </c>
      <c r="D790" s="225"/>
      <c r="E790" s="226"/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24"/>
      <c r="Z790" s="214"/>
      <c r="AA790" s="214"/>
      <c r="AB790" s="214"/>
      <c r="AC790" s="214"/>
      <c r="AD790" s="214"/>
      <c r="AE790" s="214"/>
      <c r="AF790" s="214"/>
      <c r="AG790" s="214" t="s">
        <v>205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35">
        <v>436</v>
      </c>
      <c r="B791" s="236" t="s">
        <v>1023</v>
      </c>
      <c r="C791" s="246" t="s">
        <v>1024</v>
      </c>
      <c r="D791" s="237" t="s">
        <v>1014</v>
      </c>
      <c r="E791" s="238">
        <v>8.3330000000000001E-2</v>
      </c>
      <c r="F791" s="239"/>
      <c r="G791" s="240">
        <f>ROUND(E791*F791,2)</f>
        <v>0</v>
      </c>
      <c r="H791" s="239"/>
      <c r="I791" s="240">
        <f>ROUND(E791*H791,2)</f>
        <v>0</v>
      </c>
      <c r="J791" s="239"/>
      <c r="K791" s="240">
        <f>ROUND(E791*J791,2)</f>
        <v>0</v>
      </c>
      <c r="L791" s="240">
        <v>21</v>
      </c>
      <c r="M791" s="240">
        <f>G791*(1+L791/100)</f>
        <v>0</v>
      </c>
      <c r="N791" s="238">
        <v>0</v>
      </c>
      <c r="O791" s="238">
        <f>ROUND(E791*N791,2)</f>
        <v>0</v>
      </c>
      <c r="P791" s="238">
        <v>0</v>
      </c>
      <c r="Q791" s="238">
        <f>ROUND(E791*P791,2)</f>
        <v>0</v>
      </c>
      <c r="R791" s="240" t="s">
        <v>334</v>
      </c>
      <c r="S791" s="240" t="s">
        <v>190</v>
      </c>
      <c r="T791" s="241" t="s">
        <v>335</v>
      </c>
      <c r="U791" s="224">
        <v>0</v>
      </c>
      <c r="V791" s="224">
        <f>ROUND(E791*U791,2)</f>
        <v>0</v>
      </c>
      <c r="W791" s="224"/>
      <c r="X791" s="224" t="s">
        <v>336</v>
      </c>
      <c r="Y791" s="224" t="s">
        <v>193</v>
      </c>
      <c r="Z791" s="214"/>
      <c r="AA791" s="214"/>
      <c r="AB791" s="214"/>
      <c r="AC791" s="214"/>
      <c r="AD791" s="214"/>
      <c r="AE791" s="214"/>
      <c r="AF791" s="214"/>
      <c r="AG791" s="214" t="s">
        <v>337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2" x14ac:dyDescent="0.2">
      <c r="A792" s="221"/>
      <c r="B792" s="222"/>
      <c r="C792" s="249" t="s">
        <v>3569</v>
      </c>
      <c r="D792" s="225"/>
      <c r="E792" s="226">
        <v>8.3330000000000001E-2</v>
      </c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24"/>
      <c r="Z792" s="214"/>
      <c r="AA792" s="214"/>
      <c r="AB792" s="214"/>
      <c r="AC792" s="214"/>
      <c r="AD792" s="214"/>
      <c r="AE792" s="214"/>
      <c r="AF792" s="214"/>
      <c r="AG792" s="214" t="s">
        <v>205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3" x14ac:dyDescent="0.2">
      <c r="A793" s="221"/>
      <c r="B793" s="222"/>
      <c r="C793" s="249" t="s">
        <v>1011</v>
      </c>
      <c r="D793" s="225"/>
      <c r="E793" s="226"/>
      <c r="F793" s="224"/>
      <c r="G793" s="224"/>
      <c r="H793" s="224"/>
      <c r="I793" s="224"/>
      <c r="J793" s="224"/>
      <c r="K793" s="224"/>
      <c r="L793" s="224"/>
      <c r="M793" s="224"/>
      <c r="N793" s="223"/>
      <c r="O793" s="223"/>
      <c r="P793" s="223"/>
      <c r="Q793" s="223"/>
      <c r="R793" s="224"/>
      <c r="S793" s="224"/>
      <c r="T793" s="224"/>
      <c r="U793" s="224"/>
      <c r="V793" s="224"/>
      <c r="W793" s="224"/>
      <c r="X793" s="224"/>
      <c r="Y793" s="224"/>
      <c r="Z793" s="214"/>
      <c r="AA793" s="214"/>
      <c r="AB793" s="214"/>
      <c r="AC793" s="214"/>
      <c r="AD793" s="214"/>
      <c r="AE793" s="214"/>
      <c r="AF793" s="214"/>
      <c r="AG793" s="214" t="s">
        <v>205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35">
        <v>437</v>
      </c>
      <c r="B794" s="236" t="s">
        <v>1026</v>
      </c>
      <c r="C794" s="246" t="s">
        <v>1027</v>
      </c>
      <c r="D794" s="237" t="s">
        <v>752</v>
      </c>
      <c r="E794" s="238">
        <v>3</v>
      </c>
      <c r="F794" s="239"/>
      <c r="G794" s="240">
        <f>ROUND(E794*F794,2)</f>
        <v>0</v>
      </c>
      <c r="H794" s="239"/>
      <c r="I794" s="240">
        <f>ROUND(E794*H794,2)</f>
        <v>0</v>
      </c>
      <c r="J794" s="239"/>
      <c r="K794" s="240">
        <f>ROUND(E794*J794,2)</f>
        <v>0</v>
      </c>
      <c r="L794" s="240">
        <v>21</v>
      </c>
      <c r="M794" s="240">
        <f>G794*(1+L794/100)</f>
        <v>0</v>
      </c>
      <c r="N794" s="238">
        <v>6.6000000000000003E-2</v>
      </c>
      <c r="O794" s="238">
        <f>ROUND(E794*N794,2)</f>
        <v>0.2</v>
      </c>
      <c r="P794" s="238">
        <v>6.6000000000000003E-2</v>
      </c>
      <c r="Q794" s="238">
        <f>ROUND(E794*P794,2)</f>
        <v>0.2</v>
      </c>
      <c r="R794" s="240" t="s">
        <v>334</v>
      </c>
      <c r="S794" s="240" t="s">
        <v>190</v>
      </c>
      <c r="T794" s="241" t="s">
        <v>335</v>
      </c>
      <c r="U794" s="224">
        <v>7.0000000000000007E-2</v>
      </c>
      <c r="V794" s="224">
        <f>ROUND(E794*U794,2)</f>
        <v>0.21</v>
      </c>
      <c r="W794" s="224"/>
      <c r="X794" s="224" t="s">
        <v>336</v>
      </c>
      <c r="Y794" s="224" t="s">
        <v>193</v>
      </c>
      <c r="Z794" s="214"/>
      <c r="AA794" s="214"/>
      <c r="AB794" s="214"/>
      <c r="AC794" s="214"/>
      <c r="AD794" s="214"/>
      <c r="AE794" s="214"/>
      <c r="AF794" s="214"/>
      <c r="AG794" s="214" t="s">
        <v>337</v>
      </c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ht="22.5" outlineLevel="2" x14ac:dyDescent="0.2">
      <c r="A795" s="221"/>
      <c r="B795" s="222"/>
      <c r="C795" s="249" t="s">
        <v>3562</v>
      </c>
      <c r="D795" s="225"/>
      <c r="E795" s="226">
        <v>2</v>
      </c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24"/>
      <c r="Z795" s="214"/>
      <c r="AA795" s="214"/>
      <c r="AB795" s="214"/>
      <c r="AC795" s="214"/>
      <c r="AD795" s="214"/>
      <c r="AE795" s="214"/>
      <c r="AF795" s="214"/>
      <c r="AG795" s="214" t="s">
        <v>205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ht="22.5" outlineLevel="3" x14ac:dyDescent="0.2">
      <c r="A796" s="221"/>
      <c r="B796" s="222"/>
      <c r="C796" s="249" t="s">
        <v>3563</v>
      </c>
      <c r="D796" s="225"/>
      <c r="E796" s="226">
        <v>1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24"/>
      <c r="Z796" s="214"/>
      <c r="AA796" s="214"/>
      <c r="AB796" s="214"/>
      <c r="AC796" s="214"/>
      <c r="AD796" s="214"/>
      <c r="AE796" s="214"/>
      <c r="AF796" s="214"/>
      <c r="AG796" s="214" t="s">
        <v>205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35">
        <v>438</v>
      </c>
      <c r="B797" s="236" t="s">
        <v>1028</v>
      </c>
      <c r="C797" s="246" t="s">
        <v>1029</v>
      </c>
      <c r="D797" s="237" t="s">
        <v>752</v>
      </c>
      <c r="E797" s="238">
        <v>1</v>
      </c>
      <c r="F797" s="239"/>
      <c r="G797" s="240">
        <f>ROUND(E797*F797,2)</f>
        <v>0</v>
      </c>
      <c r="H797" s="239"/>
      <c r="I797" s="240">
        <f>ROUND(E797*H797,2)</f>
        <v>0</v>
      </c>
      <c r="J797" s="239"/>
      <c r="K797" s="240">
        <f>ROUND(E797*J797,2)</f>
        <v>0</v>
      </c>
      <c r="L797" s="240">
        <v>21</v>
      </c>
      <c r="M797" s="240">
        <f>G797*(1+L797/100)</f>
        <v>0</v>
      </c>
      <c r="N797" s="238">
        <v>0.127</v>
      </c>
      <c r="O797" s="238">
        <f>ROUND(E797*N797,2)</f>
        <v>0.13</v>
      </c>
      <c r="P797" s="238">
        <v>0.127</v>
      </c>
      <c r="Q797" s="238">
        <f>ROUND(E797*P797,2)</f>
        <v>0.13</v>
      </c>
      <c r="R797" s="240" t="s">
        <v>334</v>
      </c>
      <c r="S797" s="240" t="s">
        <v>190</v>
      </c>
      <c r="T797" s="241" t="s">
        <v>335</v>
      </c>
      <c r="U797" s="224">
        <v>0.11</v>
      </c>
      <c r="V797" s="224">
        <f>ROUND(E797*U797,2)</f>
        <v>0.11</v>
      </c>
      <c r="W797" s="224"/>
      <c r="X797" s="224" t="s">
        <v>336</v>
      </c>
      <c r="Y797" s="224" t="s">
        <v>193</v>
      </c>
      <c r="Z797" s="214"/>
      <c r="AA797" s="214"/>
      <c r="AB797" s="214"/>
      <c r="AC797" s="214"/>
      <c r="AD797" s="214"/>
      <c r="AE797" s="214"/>
      <c r="AF797" s="214"/>
      <c r="AG797" s="214" t="s">
        <v>337</v>
      </c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ht="22.5" outlineLevel="2" x14ac:dyDescent="0.2">
      <c r="A798" s="221"/>
      <c r="B798" s="222"/>
      <c r="C798" s="249" t="s">
        <v>3564</v>
      </c>
      <c r="D798" s="225"/>
      <c r="E798" s="226">
        <v>1</v>
      </c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24"/>
      <c r="Z798" s="214"/>
      <c r="AA798" s="214"/>
      <c r="AB798" s="214"/>
      <c r="AC798" s="214"/>
      <c r="AD798" s="214"/>
      <c r="AE798" s="214"/>
      <c r="AF798" s="214"/>
      <c r="AG798" s="214" t="s">
        <v>205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3" x14ac:dyDescent="0.2">
      <c r="A799" s="221"/>
      <c r="B799" s="222"/>
      <c r="C799" s="249" t="s">
        <v>1011</v>
      </c>
      <c r="D799" s="225"/>
      <c r="E799" s="226"/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24"/>
      <c r="Z799" s="214"/>
      <c r="AA799" s="214"/>
      <c r="AB799" s="214"/>
      <c r="AC799" s="214"/>
      <c r="AD799" s="214"/>
      <c r="AE799" s="214"/>
      <c r="AF799" s="214"/>
      <c r="AG799" s="214" t="s">
        <v>205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ht="22.5" outlineLevel="1" x14ac:dyDescent="0.2">
      <c r="A800" s="235">
        <v>439</v>
      </c>
      <c r="B800" s="236" t="s">
        <v>1030</v>
      </c>
      <c r="C800" s="246" t="s">
        <v>1031</v>
      </c>
      <c r="D800" s="237" t="s">
        <v>1014</v>
      </c>
      <c r="E800" s="238">
        <v>1</v>
      </c>
      <c r="F800" s="239"/>
      <c r="G800" s="240">
        <f>ROUND(E800*F800,2)</f>
        <v>0</v>
      </c>
      <c r="H800" s="239"/>
      <c r="I800" s="240">
        <f>ROUND(E800*H800,2)</f>
        <v>0</v>
      </c>
      <c r="J800" s="239"/>
      <c r="K800" s="240">
        <f>ROUND(E800*J800,2)</f>
        <v>0</v>
      </c>
      <c r="L800" s="240">
        <v>21</v>
      </c>
      <c r="M800" s="240">
        <f>G800*(1+L800/100)</f>
        <v>0</v>
      </c>
      <c r="N800" s="238">
        <v>0.13</v>
      </c>
      <c r="O800" s="238">
        <f>ROUND(E800*N800,2)</f>
        <v>0.13</v>
      </c>
      <c r="P800" s="238">
        <v>0</v>
      </c>
      <c r="Q800" s="238">
        <f>ROUND(E800*P800,2)</f>
        <v>0</v>
      </c>
      <c r="R800" s="240" t="s">
        <v>334</v>
      </c>
      <c r="S800" s="240" t="s">
        <v>190</v>
      </c>
      <c r="T800" s="241" t="s">
        <v>335</v>
      </c>
      <c r="U800" s="224">
        <v>0.2</v>
      </c>
      <c r="V800" s="224">
        <f>ROUND(E800*U800,2)</f>
        <v>0.2</v>
      </c>
      <c r="W800" s="224"/>
      <c r="X800" s="224" t="s">
        <v>336</v>
      </c>
      <c r="Y800" s="224" t="s">
        <v>193</v>
      </c>
      <c r="Z800" s="214"/>
      <c r="AA800" s="214"/>
      <c r="AB800" s="214"/>
      <c r="AC800" s="214"/>
      <c r="AD800" s="214"/>
      <c r="AE800" s="214"/>
      <c r="AF800" s="214"/>
      <c r="AG800" s="214" t="s">
        <v>337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22.5" outlineLevel="2" x14ac:dyDescent="0.2">
      <c r="A801" s="221"/>
      <c r="B801" s="222"/>
      <c r="C801" s="249" t="s">
        <v>3565</v>
      </c>
      <c r="D801" s="225"/>
      <c r="E801" s="226">
        <v>1</v>
      </c>
      <c r="F801" s="224"/>
      <c r="G801" s="224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24"/>
      <c r="Z801" s="214"/>
      <c r="AA801" s="214"/>
      <c r="AB801" s="214"/>
      <c r="AC801" s="214"/>
      <c r="AD801" s="214"/>
      <c r="AE801" s="214"/>
      <c r="AF801" s="214"/>
      <c r="AG801" s="214" t="s">
        <v>205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3" x14ac:dyDescent="0.2">
      <c r="A802" s="221"/>
      <c r="B802" s="222"/>
      <c r="C802" s="249" t="s">
        <v>1011</v>
      </c>
      <c r="D802" s="225"/>
      <c r="E802" s="226"/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24"/>
      <c r="Z802" s="214"/>
      <c r="AA802" s="214"/>
      <c r="AB802" s="214"/>
      <c r="AC802" s="214"/>
      <c r="AD802" s="214"/>
      <c r="AE802" s="214"/>
      <c r="AF802" s="214"/>
      <c r="AG802" s="214" t="s">
        <v>205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35">
        <v>440</v>
      </c>
      <c r="B803" s="236" t="s">
        <v>1032</v>
      </c>
      <c r="C803" s="246" t="s">
        <v>1033</v>
      </c>
      <c r="D803" s="237" t="s">
        <v>374</v>
      </c>
      <c r="E803" s="238">
        <v>1</v>
      </c>
      <c r="F803" s="239"/>
      <c r="G803" s="240">
        <f>ROUND(E803*F803,2)</f>
        <v>0</v>
      </c>
      <c r="H803" s="239"/>
      <c r="I803" s="240">
        <f>ROUND(E803*H803,2)</f>
        <v>0</v>
      </c>
      <c r="J803" s="239"/>
      <c r="K803" s="240">
        <f>ROUND(E803*J803,2)</f>
        <v>0</v>
      </c>
      <c r="L803" s="240">
        <v>21</v>
      </c>
      <c r="M803" s="240">
        <f>G803*(1+L803/100)</f>
        <v>0</v>
      </c>
      <c r="N803" s="238">
        <v>8.2320000000000004E-2</v>
      </c>
      <c r="O803" s="238">
        <f>ROUND(E803*N803,2)</f>
        <v>0.08</v>
      </c>
      <c r="P803" s="238">
        <v>0</v>
      </c>
      <c r="Q803" s="238">
        <f>ROUND(E803*P803,2)</f>
        <v>0</v>
      </c>
      <c r="R803" s="240" t="s">
        <v>334</v>
      </c>
      <c r="S803" s="240" t="s">
        <v>190</v>
      </c>
      <c r="T803" s="241" t="s">
        <v>335</v>
      </c>
      <c r="U803" s="224">
        <v>0.13600000000000001</v>
      </c>
      <c r="V803" s="224">
        <f>ROUND(E803*U803,2)</f>
        <v>0.14000000000000001</v>
      </c>
      <c r="W803" s="224"/>
      <c r="X803" s="224" t="s">
        <v>336</v>
      </c>
      <c r="Y803" s="224" t="s">
        <v>193</v>
      </c>
      <c r="Z803" s="214"/>
      <c r="AA803" s="214"/>
      <c r="AB803" s="214"/>
      <c r="AC803" s="214"/>
      <c r="AD803" s="214"/>
      <c r="AE803" s="214"/>
      <c r="AF803" s="214"/>
      <c r="AG803" s="214" t="s">
        <v>337</v>
      </c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2" x14ac:dyDescent="0.2">
      <c r="A804" s="221"/>
      <c r="B804" s="222"/>
      <c r="C804" s="255" t="s">
        <v>1034</v>
      </c>
      <c r="D804" s="254"/>
      <c r="E804" s="254"/>
      <c r="F804" s="254"/>
      <c r="G804" s="25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24"/>
      <c r="Z804" s="214"/>
      <c r="AA804" s="214"/>
      <c r="AB804" s="214"/>
      <c r="AC804" s="214"/>
      <c r="AD804" s="214"/>
      <c r="AE804" s="214"/>
      <c r="AF804" s="214"/>
      <c r="AG804" s="214" t="s">
        <v>339</v>
      </c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43" t="str">
        <f>C804</f>
        <v>tl. do 12 cm, do lože z cementové malty tl. do 2 cm, s vyplněním a zatřením spár cementovou maltou s podkladní vrstvou z betonu prostého C 12/15 tl. 5 až 10 cm</v>
      </c>
      <c r="BB804" s="214"/>
      <c r="BC804" s="214"/>
      <c r="BD804" s="214"/>
      <c r="BE804" s="214"/>
      <c r="BF804" s="214"/>
      <c r="BG804" s="214"/>
      <c r="BH804" s="214"/>
    </row>
    <row r="805" spans="1:60" outlineLevel="2" x14ac:dyDescent="0.2">
      <c r="A805" s="221"/>
      <c r="B805" s="222"/>
      <c r="C805" s="249" t="s">
        <v>1327</v>
      </c>
      <c r="D805" s="225"/>
      <c r="E805" s="226">
        <v>1</v>
      </c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24"/>
      <c r="Z805" s="214"/>
      <c r="AA805" s="214"/>
      <c r="AB805" s="214"/>
      <c r="AC805" s="214"/>
      <c r="AD805" s="214"/>
      <c r="AE805" s="214"/>
      <c r="AF805" s="214"/>
      <c r="AG805" s="214" t="s">
        <v>205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35">
        <v>441</v>
      </c>
      <c r="B806" s="236" t="s">
        <v>1036</v>
      </c>
      <c r="C806" s="246" t="s">
        <v>1037</v>
      </c>
      <c r="D806" s="237" t="s">
        <v>374</v>
      </c>
      <c r="E806" s="238">
        <v>1</v>
      </c>
      <c r="F806" s="239"/>
      <c r="G806" s="240">
        <f>ROUND(E806*F806,2)</f>
        <v>0</v>
      </c>
      <c r="H806" s="239"/>
      <c r="I806" s="240">
        <f>ROUND(E806*H806,2)</f>
        <v>0</v>
      </c>
      <c r="J806" s="239"/>
      <c r="K806" s="240">
        <f>ROUND(E806*J806,2)</f>
        <v>0</v>
      </c>
      <c r="L806" s="240">
        <v>21</v>
      </c>
      <c r="M806" s="240">
        <f>G806*(1+L806/100)</f>
        <v>0</v>
      </c>
      <c r="N806" s="238">
        <v>3.5E-4</v>
      </c>
      <c r="O806" s="238">
        <f>ROUND(E806*N806,2)</f>
        <v>0</v>
      </c>
      <c r="P806" s="238">
        <v>0</v>
      </c>
      <c r="Q806" s="238">
        <f>ROUND(E806*P806,2)</f>
        <v>0</v>
      </c>
      <c r="R806" s="240" t="s">
        <v>334</v>
      </c>
      <c r="S806" s="240" t="s">
        <v>190</v>
      </c>
      <c r="T806" s="241" t="s">
        <v>335</v>
      </c>
      <c r="U806" s="224">
        <v>4.8000000000000001E-2</v>
      </c>
      <c r="V806" s="224">
        <f>ROUND(E806*U806,2)</f>
        <v>0.05</v>
      </c>
      <c r="W806" s="224"/>
      <c r="X806" s="224" t="s">
        <v>336</v>
      </c>
      <c r="Y806" s="224" t="s">
        <v>193</v>
      </c>
      <c r="Z806" s="214"/>
      <c r="AA806" s="214"/>
      <c r="AB806" s="214"/>
      <c r="AC806" s="214"/>
      <c r="AD806" s="214"/>
      <c r="AE806" s="214"/>
      <c r="AF806" s="214"/>
      <c r="AG806" s="214" t="s">
        <v>391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2" x14ac:dyDescent="0.2">
      <c r="A807" s="221"/>
      <c r="B807" s="222"/>
      <c r="C807" s="249" t="s">
        <v>3379</v>
      </c>
      <c r="D807" s="225"/>
      <c r="E807" s="226">
        <v>1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24"/>
      <c r="Z807" s="214"/>
      <c r="AA807" s="214"/>
      <c r="AB807" s="214"/>
      <c r="AC807" s="214"/>
      <c r="AD807" s="214"/>
      <c r="AE807" s="214"/>
      <c r="AF807" s="214"/>
      <c r="AG807" s="214" t="s">
        <v>205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35">
        <v>442</v>
      </c>
      <c r="B808" s="236" t="s">
        <v>1039</v>
      </c>
      <c r="C808" s="246" t="s">
        <v>1040</v>
      </c>
      <c r="D808" s="237" t="s">
        <v>374</v>
      </c>
      <c r="E808" s="238">
        <v>1</v>
      </c>
      <c r="F808" s="239"/>
      <c r="G808" s="240">
        <f>ROUND(E808*F808,2)</f>
        <v>0</v>
      </c>
      <c r="H808" s="239"/>
      <c r="I808" s="240">
        <f>ROUND(E808*H808,2)</f>
        <v>0</v>
      </c>
      <c r="J808" s="239"/>
      <c r="K808" s="240">
        <f>ROUND(E808*J808,2)</f>
        <v>0</v>
      </c>
      <c r="L808" s="240">
        <v>21</v>
      </c>
      <c r="M808" s="240">
        <f>G808*(1+L808/100)</f>
        <v>0</v>
      </c>
      <c r="N808" s="238">
        <v>0</v>
      </c>
      <c r="O808" s="238">
        <f>ROUND(E808*N808,2)</f>
        <v>0</v>
      </c>
      <c r="P808" s="238">
        <v>0</v>
      </c>
      <c r="Q808" s="238">
        <f>ROUND(E808*P808,2)</f>
        <v>0</v>
      </c>
      <c r="R808" s="240" t="s">
        <v>334</v>
      </c>
      <c r="S808" s="240" t="s">
        <v>190</v>
      </c>
      <c r="T808" s="241" t="s">
        <v>335</v>
      </c>
      <c r="U808" s="224">
        <v>1.2E-2</v>
      </c>
      <c r="V808" s="224">
        <f>ROUND(E808*U808,2)</f>
        <v>0.01</v>
      </c>
      <c r="W808" s="224"/>
      <c r="X808" s="224" t="s">
        <v>336</v>
      </c>
      <c r="Y808" s="224" t="s">
        <v>193</v>
      </c>
      <c r="Z808" s="214"/>
      <c r="AA808" s="214"/>
      <c r="AB808" s="214"/>
      <c r="AC808" s="214"/>
      <c r="AD808" s="214"/>
      <c r="AE808" s="214"/>
      <c r="AF808" s="214"/>
      <c r="AG808" s="214" t="s">
        <v>391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2" x14ac:dyDescent="0.2">
      <c r="A809" s="221"/>
      <c r="B809" s="222"/>
      <c r="C809" s="255" t="s">
        <v>1041</v>
      </c>
      <c r="D809" s="254"/>
      <c r="E809" s="254"/>
      <c r="F809" s="254"/>
      <c r="G809" s="25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24"/>
      <c r="Z809" s="214"/>
      <c r="AA809" s="214"/>
      <c r="AB809" s="214"/>
      <c r="AC809" s="214"/>
      <c r="AD809" s="214"/>
      <c r="AE809" s="214"/>
      <c r="AF809" s="214"/>
      <c r="AG809" s="214" t="s">
        <v>339</v>
      </c>
      <c r="AH809" s="214"/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2" x14ac:dyDescent="0.2">
      <c r="A810" s="221"/>
      <c r="B810" s="222"/>
      <c r="C810" s="249" t="s">
        <v>3379</v>
      </c>
      <c r="D810" s="225"/>
      <c r="E810" s="226">
        <v>1</v>
      </c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24"/>
      <c r="Z810" s="214"/>
      <c r="AA810" s="214"/>
      <c r="AB810" s="214"/>
      <c r="AC810" s="214"/>
      <c r="AD810" s="214"/>
      <c r="AE810" s="214"/>
      <c r="AF810" s="214"/>
      <c r="AG810" s="214" t="s">
        <v>205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ht="22.5" outlineLevel="1" x14ac:dyDescent="0.2">
      <c r="A811" s="235">
        <v>444</v>
      </c>
      <c r="B811" s="236" t="s">
        <v>1045</v>
      </c>
      <c r="C811" s="246" t="s">
        <v>1046</v>
      </c>
      <c r="D811" s="237" t="s">
        <v>374</v>
      </c>
      <c r="E811" s="238">
        <v>2</v>
      </c>
      <c r="F811" s="239"/>
      <c r="G811" s="240">
        <f>ROUND(E811*F811,2)</f>
        <v>0</v>
      </c>
      <c r="H811" s="239"/>
      <c r="I811" s="240">
        <f>ROUND(E811*H811,2)</f>
        <v>0</v>
      </c>
      <c r="J811" s="239"/>
      <c r="K811" s="240">
        <f>ROUND(E811*J811,2)</f>
        <v>0</v>
      </c>
      <c r="L811" s="240">
        <v>21</v>
      </c>
      <c r="M811" s="240">
        <f>G811*(1+L811/100)</f>
        <v>0</v>
      </c>
      <c r="N811" s="238">
        <v>2.0000000000000002E-5</v>
      </c>
      <c r="O811" s="238">
        <f>ROUND(E811*N811,2)</f>
        <v>0</v>
      </c>
      <c r="P811" s="238">
        <v>0</v>
      </c>
      <c r="Q811" s="238">
        <f>ROUND(E811*P811,2)</f>
        <v>0</v>
      </c>
      <c r="R811" s="240" t="s">
        <v>334</v>
      </c>
      <c r="S811" s="240" t="s">
        <v>190</v>
      </c>
      <c r="T811" s="241" t="s">
        <v>335</v>
      </c>
      <c r="U811" s="224">
        <v>3.1E-2</v>
      </c>
      <c r="V811" s="224">
        <f>ROUND(E811*U811,2)</f>
        <v>0.06</v>
      </c>
      <c r="W811" s="224"/>
      <c r="X811" s="224" t="s">
        <v>336</v>
      </c>
      <c r="Y811" s="224" t="s">
        <v>193</v>
      </c>
      <c r="Z811" s="214"/>
      <c r="AA811" s="214"/>
      <c r="AB811" s="214"/>
      <c r="AC811" s="214"/>
      <c r="AD811" s="214"/>
      <c r="AE811" s="214"/>
      <c r="AF811" s="214"/>
      <c r="AG811" s="214" t="s">
        <v>391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2" x14ac:dyDescent="0.2">
      <c r="A812" s="221"/>
      <c r="B812" s="222"/>
      <c r="C812" s="255" t="s">
        <v>1047</v>
      </c>
      <c r="D812" s="254"/>
      <c r="E812" s="254"/>
      <c r="F812" s="254"/>
      <c r="G812" s="25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24"/>
      <c r="Z812" s="214"/>
      <c r="AA812" s="214"/>
      <c r="AB812" s="214"/>
      <c r="AC812" s="214"/>
      <c r="AD812" s="214"/>
      <c r="AE812" s="214"/>
      <c r="AF812" s="214"/>
      <c r="AG812" s="214" t="s">
        <v>339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ht="22.5" outlineLevel="2" x14ac:dyDescent="0.2">
      <c r="A813" s="221"/>
      <c r="B813" s="222"/>
      <c r="C813" s="249" t="s">
        <v>3570</v>
      </c>
      <c r="D813" s="225"/>
      <c r="E813" s="226">
        <v>2</v>
      </c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24"/>
      <c r="Z813" s="214"/>
      <c r="AA813" s="214"/>
      <c r="AB813" s="214"/>
      <c r="AC813" s="214"/>
      <c r="AD813" s="214"/>
      <c r="AE813" s="214"/>
      <c r="AF813" s="214"/>
      <c r="AG813" s="214" t="s">
        <v>205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3" x14ac:dyDescent="0.2">
      <c r="A814" s="221"/>
      <c r="B814" s="222"/>
      <c r="C814" s="249" t="s">
        <v>3571</v>
      </c>
      <c r="D814" s="225"/>
      <c r="E814" s="226"/>
      <c r="F814" s="224"/>
      <c r="G814" s="224"/>
      <c r="H814" s="224"/>
      <c r="I814" s="224"/>
      <c r="J814" s="224"/>
      <c r="K814" s="224"/>
      <c r="L814" s="224"/>
      <c r="M814" s="224"/>
      <c r="N814" s="223"/>
      <c r="O814" s="223"/>
      <c r="P814" s="223"/>
      <c r="Q814" s="223"/>
      <c r="R814" s="224"/>
      <c r="S814" s="224"/>
      <c r="T814" s="224"/>
      <c r="U814" s="224"/>
      <c r="V814" s="224"/>
      <c r="W814" s="224"/>
      <c r="X814" s="224"/>
      <c r="Y814" s="224"/>
      <c r="Z814" s="214"/>
      <c r="AA814" s="214"/>
      <c r="AB814" s="214"/>
      <c r="AC814" s="214"/>
      <c r="AD814" s="214"/>
      <c r="AE814" s="214"/>
      <c r="AF814" s="214"/>
      <c r="AG814" s="214" t="s">
        <v>205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ht="22.5" outlineLevel="1" x14ac:dyDescent="0.2">
      <c r="A815" s="235">
        <v>445</v>
      </c>
      <c r="B815" s="236" t="s">
        <v>1050</v>
      </c>
      <c r="C815" s="246" t="s">
        <v>1051</v>
      </c>
      <c r="D815" s="237" t="s">
        <v>374</v>
      </c>
      <c r="E815" s="238">
        <v>2</v>
      </c>
      <c r="F815" s="239"/>
      <c r="G815" s="240">
        <f>ROUND(E815*F815,2)</f>
        <v>0</v>
      </c>
      <c r="H815" s="239"/>
      <c r="I815" s="240">
        <f>ROUND(E815*H815,2)</f>
        <v>0</v>
      </c>
      <c r="J815" s="239"/>
      <c r="K815" s="240">
        <f>ROUND(E815*J815,2)</f>
        <v>0</v>
      </c>
      <c r="L815" s="240">
        <v>21</v>
      </c>
      <c r="M815" s="240">
        <f>G815*(1+L815/100)</f>
        <v>0</v>
      </c>
      <c r="N815" s="238">
        <v>2.0000000000000002E-5</v>
      </c>
      <c r="O815" s="238">
        <f>ROUND(E815*N815,2)</f>
        <v>0</v>
      </c>
      <c r="P815" s="238">
        <v>0</v>
      </c>
      <c r="Q815" s="238">
        <f>ROUND(E815*P815,2)</f>
        <v>0</v>
      </c>
      <c r="R815" s="240" t="s">
        <v>334</v>
      </c>
      <c r="S815" s="240" t="s">
        <v>190</v>
      </c>
      <c r="T815" s="241" t="s">
        <v>335</v>
      </c>
      <c r="U815" s="224">
        <v>3.1E-2</v>
      </c>
      <c r="V815" s="224">
        <f>ROUND(E815*U815,2)</f>
        <v>0.06</v>
      </c>
      <c r="W815" s="224"/>
      <c r="X815" s="224" t="s">
        <v>336</v>
      </c>
      <c r="Y815" s="224" t="s">
        <v>193</v>
      </c>
      <c r="Z815" s="214"/>
      <c r="AA815" s="214"/>
      <c r="AB815" s="214"/>
      <c r="AC815" s="214"/>
      <c r="AD815" s="214"/>
      <c r="AE815" s="214"/>
      <c r="AF815" s="214"/>
      <c r="AG815" s="214" t="s">
        <v>391</v>
      </c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2" x14ac:dyDescent="0.2">
      <c r="A816" s="221"/>
      <c r="B816" s="222"/>
      <c r="C816" s="255" t="s">
        <v>1047</v>
      </c>
      <c r="D816" s="254"/>
      <c r="E816" s="254"/>
      <c r="F816" s="254"/>
      <c r="G816" s="25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24"/>
      <c r="Z816" s="214"/>
      <c r="AA816" s="214"/>
      <c r="AB816" s="214"/>
      <c r="AC816" s="214"/>
      <c r="AD816" s="214"/>
      <c r="AE816" s="214"/>
      <c r="AF816" s="214"/>
      <c r="AG816" s="214" t="s">
        <v>339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2" x14ac:dyDescent="0.2">
      <c r="A817" s="221"/>
      <c r="B817" s="222"/>
      <c r="C817" s="249" t="s">
        <v>3572</v>
      </c>
      <c r="D817" s="225"/>
      <c r="E817" s="226">
        <v>2</v>
      </c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24"/>
      <c r="Z817" s="214"/>
      <c r="AA817" s="214"/>
      <c r="AB817" s="214"/>
      <c r="AC817" s="214"/>
      <c r="AD817" s="214"/>
      <c r="AE817" s="214"/>
      <c r="AF817" s="214"/>
      <c r="AG817" s="214" t="s">
        <v>205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35">
        <v>446</v>
      </c>
      <c r="B818" s="236" t="s">
        <v>1053</v>
      </c>
      <c r="C818" s="246" t="s">
        <v>1054</v>
      </c>
      <c r="D818" s="237" t="s">
        <v>374</v>
      </c>
      <c r="E818" s="238">
        <v>4</v>
      </c>
      <c r="F818" s="239"/>
      <c r="G818" s="240">
        <f>ROUND(E818*F818,2)</f>
        <v>0</v>
      </c>
      <c r="H818" s="239"/>
      <c r="I818" s="240">
        <f>ROUND(E818*H818,2)</f>
        <v>0</v>
      </c>
      <c r="J818" s="239"/>
      <c r="K818" s="240">
        <f>ROUND(E818*J818,2)</f>
        <v>0</v>
      </c>
      <c r="L818" s="240">
        <v>21</v>
      </c>
      <c r="M818" s="240">
        <f>G818*(1+L818/100)</f>
        <v>0</v>
      </c>
      <c r="N818" s="238">
        <v>0</v>
      </c>
      <c r="O818" s="238">
        <f>ROUND(E818*N818,2)</f>
        <v>0</v>
      </c>
      <c r="P818" s="238">
        <v>0</v>
      </c>
      <c r="Q818" s="238">
        <f>ROUND(E818*P818,2)</f>
        <v>0</v>
      </c>
      <c r="R818" s="240" t="s">
        <v>334</v>
      </c>
      <c r="S818" s="240" t="s">
        <v>190</v>
      </c>
      <c r="T818" s="241" t="s">
        <v>335</v>
      </c>
      <c r="U818" s="224">
        <v>0.12</v>
      </c>
      <c r="V818" s="224">
        <f>ROUND(E818*U818,2)</f>
        <v>0.48</v>
      </c>
      <c r="W818" s="224"/>
      <c r="X818" s="224" t="s">
        <v>336</v>
      </c>
      <c r="Y818" s="224" t="s">
        <v>193</v>
      </c>
      <c r="Z818" s="214"/>
      <c r="AA818" s="214"/>
      <c r="AB818" s="214"/>
      <c r="AC818" s="214"/>
      <c r="AD818" s="214"/>
      <c r="AE818" s="214"/>
      <c r="AF818" s="214"/>
      <c r="AG818" s="214" t="s">
        <v>337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2" x14ac:dyDescent="0.2">
      <c r="A819" s="221"/>
      <c r="B819" s="222"/>
      <c r="C819" s="255" t="s">
        <v>1055</v>
      </c>
      <c r="D819" s="254"/>
      <c r="E819" s="254"/>
      <c r="F819" s="254"/>
      <c r="G819" s="25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24"/>
      <c r="Z819" s="214"/>
      <c r="AA819" s="214"/>
      <c r="AB819" s="214"/>
      <c r="AC819" s="214"/>
      <c r="AD819" s="214"/>
      <c r="AE819" s="214"/>
      <c r="AF819" s="214"/>
      <c r="AG819" s="214" t="s">
        <v>339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2" x14ac:dyDescent="0.2">
      <c r="A820" s="221"/>
      <c r="B820" s="222"/>
      <c r="C820" s="249" t="s">
        <v>3572</v>
      </c>
      <c r="D820" s="225"/>
      <c r="E820" s="226">
        <v>2</v>
      </c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24"/>
      <c r="Z820" s="214"/>
      <c r="AA820" s="214"/>
      <c r="AB820" s="214"/>
      <c r="AC820" s="214"/>
      <c r="AD820" s="214"/>
      <c r="AE820" s="214"/>
      <c r="AF820" s="214"/>
      <c r="AG820" s="214" t="s">
        <v>205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3" x14ac:dyDescent="0.2">
      <c r="A821" s="221"/>
      <c r="B821" s="222"/>
      <c r="C821" s="249" t="s">
        <v>3573</v>
      </c>
      <c r="D821" s="225"/>
      <c r="E821" s="226">
        <v>2</v>
      </c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24"/>
      <c r="Z821" s="214"/>
      <c r="AA821" s="214"/>
      <c r="AB821" s="214"/>
      <c r="AC821" s="214"/>
      <c r="AD821" s="214"/>
      <c r="AE821" s="214"/>
      <c r="AF821" s="214"/>
      <c r="AG821" s="214" t="s">
        <v>205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3" x14ac:dyDescent="0.2">
      <c r="A822" s="221"/>
      <c r="B822" s="222"/>
      <c r="C822" s="249" t="s">
        <v>3571</v>
      </c>
      <c r="D822" s="225"/>
      <c r="E822" s="226"/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24"/>
      <c r="Z822" s="214"/>
      <c r="AA822" s="214"/>
      <c r="AB822" s="214"/>
      <c r="AC822" s="214"/>
      <c r="AD822" s="214"/>
      <c r="AE822" s="214"/>
      <c r="AF822" s="214"/>
      <c r="AG822" s="214" t="s">
        <v>205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35">
        <v>447</v>
      </c>
      <c r="B823" s="236" t="s">
        <v>1057</v>
      </c>
      <c r="C823" s="246" t="s">
        <v>1058</v>
      </c>
      <c r="D823" s="237" t="s">
        <v>374</v>
      </c>
      <c r="E823" s="238">
        <v>4</v>
      </c>
      <c r="F823" s="239"/>
      <c r="G823" s="240">
        <f>ROUND(E823*F823,2)</f>
        <v>0</v>
      </c>
      <c r="H823" s="239"/>
      <c r="I823" s="240">
        <f>ROUND(E823*H823,2)</f>
        <v>0</v>
      </c>
      <c r="J823" s="239"/>
      <c r="K823" s="240">
        <f>ROUND(E823*J823,2)</f>
        <v>0</v>
      </c>
      <c r="L823" s="240">
        <v>21</v>
      </c>
      <c r="M823" s="240">
        <f>G823*(1+L823/100)</f>
        <v>0</v>
      </c>
      <c r="N823" s="238">
        <v>0</v>
      </c>
      <c r="O823" s="238">
        <f>ROUND(E823*N823,2)</f>
        <v>0</v>
      </c>
      <c r="P823" s="238">
        <v>0</v>
      </c>
      <c r="Q823" s="238">
        <f>ROUND(E823*P823,2)</f>
        <v>0</v>
      </c>
      <c r="R823" s="240" t="s">
        <v>334</v>
      </c>
      <c r="S823" s="240" t="s">
        <v>190</v>
      </c>
      <c r="T823" s="241" t="s">
        <v>335</v>
      </c>
      <c r="U823" s="224">
        <v>5.5E-2</v>
      </c>
      <c r="V823" s="224">
        <f>ROUND(E823*U823,2)</f>
        <v>0.22</v>
      </c>
      <c r="W823" s="224"/>
      <c r="X823" s="224" t="s">
        <v>336</v>
      </c>
      <c r="Y823" s="224" t="s">
        <v>193</v>
      </c>
      <c r="Z823" s="214"/>
      <c r="AA823" s="214"/>
      <c r="AB823" s="214"/>
      <c r="AC823" s="214"/>
      <c r="AD823" s="214"/>
      <c r="AE823" s="214"/>
      <c r="AF823" s="214"/>
      <c r="AG823" s="214" t="s">
        <v>337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2" x14ac:dyDescent="0.2">
      <c r="A824" s="221"/>
      <c r="B824" s="222"/>
      <c r="C824" s="255" t="s">
        <v>1059</v>
      </c>
      <c r="D824" s="254"/>
      <c r="E824" s="254"/>
      <c r="F824" s="254"/>
      <c r="G824" s="25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24"/>
      <c r="Z824" s="214"/>
      <c r="AA824" s="214"/>
      <c r="AB824" s="214"/>
      <c r="AC824" s="214"/>
      <c r="AD824" s="214"/>
      <c r="AE824" s="214"/>
      <c r="AF824" s="214"/>
      <c r="AG824" s="214" t="s">
        <v>339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2" x14ac:dyDescent="0.2">
      <c r="A825" s="221"/>
      <c r="B825" s="222"/>
      <c r="C825" s="249" t="s">
        <v>3572</v>
      </c>
      <c r="D825" s="225"/>
      <c r="E825" s="226">
        <v>2</v>
      </c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24"/>
      <c r="Z825" s="214"/>
      <c r="AA825" s="214"/>
      <c r="AB825" s="214"/>
      <c r="AC825" s="214"/>
      <c r="AD825" s="214"/>
      <c r="AE825" s="214"/>
      <c r="AF825" s="214"/>
      <c r="AG825" s="214" t="s">
        <v>205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3" x14ac:dyDescent="0.2">
      <c r="A826" s="221"/>
      <c r="B826" s="222"/>
      <c r="C826" s="249" t="s">
        <v>3573</v>
      </c>
      <c r="D826" s="225"/>
      <c r="E826" s="226">
        <v>2</v>
      </c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24"/>
      <c r="Z826" s="214"/>
      <c r="AA826" s="214"/>
      <c r="AB826" s="214"/>
      <c r="AC826" s="214"/>
      <c r="AD826" s="214"/>
      <c r="AE826" s="214"/>
      <c r="AF826" s="214"/>
      <c r="AG826" s="214" t="s">
        <v>205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3" x14ac:dyDescent="0.2">
      <c r="A827" s="221"/>
      <c r="B827" s="222"/>
      <c r="C827" s="249" t="s">
        <v>3571</v>
      </c>
      <c r="D827" s="225"/>
      <c r="E827" s="226"/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24"/>
      <c r="Z827" s="214"/>
      <c r="AA827" s="214"/>
      <c r="AB827" s="214"/>
      <c r="AC827" s="214"/>
      <c r="AD827" s="214"/>
      <c r="AE827" s="214"/>
      <c r="AF827" s="214"/>
      <c r="AG827" s="214" t="s">
        <v>205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ht="22.5" outlineLevel="1" x14ac:dyDescent="0.2">
      <c r="A828" s="235">
        <v>448</v>
      </c>
      <c r="B828" s="236" t="s">
        <v>1060</v>
      </c>
      <c r="C828" s="246" t="s">
        <v>1061</v>
      </c>
      <c r="D828" s="237" t="s">
        <v>752</v>
      </c>
      <c r="E828" s="238">
        <v>1</v>
      </c>
      <c r="F828" s="239"/>
      <c r="G828" s="240">
        <f>ROUND(E828*F828,2)</f>
        <v>0</v>
      </c>
      <c r="H828" s="239"/>
      <c r="I828" s="240">
        <f>ROUND(E828*H828,2)</f>
        <v>0</v>
      </c>
      <c r="J828" s="239"/>
      <c r="K828" s="240">
        <f>ROUND(E828*J828,2)</f>
        <v>0</v>
      </c>
      <c r="L828" s="240">
        <v>21</v>
      </c>
      <c r="M828" s="240">
        <f>G828*(1+L828/100)</f>
        <v>0</v>
      </c>
      <c r="N828" s="238">
        <v>2.7E-2</v>
      </c>
      <c r="O828" s="238">
        <f>ROUND(E828*N828,2)</f>
        <v>0.03</v>
      </c>
      <c r="P828" s="238">
        <v>0</v>
      </c>
      <c r="Q828" s="238">
        <f>ROUND(E828*P828,2)</f>
        <v>0</v>
      </c>
      <c r="R828" s="240" t="s">
        <v>705</v>
      </c>
      <c r="S828" s="240" t="s">
        <v>190</v>
      </c>
      <c r="T828" s="241" t="s">
        <v>335</v>
      </c>
      <c r="U828" s="224">
        <v>0</v>
      </c>
      <c r="V828" s="224">
        <f>ROUND(E828*U828,2)</f>
        <v>0</v>
      </c>
      <c r="W828" s="224"/>
      <c r="X828" s="224" t="s">
        <v>706</v>
      </c>
      <c r="Y828" s="224" t="s">
        <v>193</v>
      </c>
      <c r="Z828" s="214"/>
      <c r="AA828" s="214"/>
      <c r="AB828" s="214"/>
      <c r="AC828" s="214"/>
      <c r="AD828" s="214"/>
      <c r="AE828" s="214"/>
      <c r="AF828" s="214"/>
      <c r="AG828" s="214" t="s">
        <v>707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2" x14ac:dyDescent="0.2">
      <c r="A829" s="221"/>
      <c r="B829" s="222"/>
      <c r="C829" s="249" t="s">
        <v>1327</v>
      </c>
      <c r="D829" s="225"/>
      <c r="E829" s="226">
        <v>1</v>
      </c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24"/>
      <c r="Z829" s="214"/>
      <c r="AA829" s="214"/>
      <c r="AB829" s="214"/>
      <c r="AC829" s="214"/>
      <c r="AD829" s="214"/>
      <c r="AE829" s="214"/>
      <c r="AF829" s="214"/>
      <c r="AG829" s="214" t="s">
        <v>205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x14ac:dyDescent="0.2">
      <c r="A830" s="228" t="s">
        <v>185</v>
      </c>
      <c r="B830" s="229" t="s">
        <v>125</v>
      </c>
      <c r="C830" s="245" t="s">
        <v>126</v>
      </c>
      <c r="D830" s="230"/>
      <c r="E830" s="231"/>
      <c r="F830" s="232"/>
      <c r="G830" s="232">
        <f>SUMIF(AG831:AG839,"&lt;&gt;NOR",G831:G839)</f>
        <v>0</v>
      </c>
      <c r="H830" s="232"/>
      <c r="I830" s="232">
        <f>SUM(I831:I839)</f>
        <v>0</v>
      </c>
      <c r="J830" s="232"/>
      <c r="K830" s="232">
        <f>SUM(K831:K839)</f>
        <v>0</v>
      </c>
      <c r="L830" s="232"/>
      <c r="M830" s="232">
        <f>SUM(M831:M839)</f>
        <v>0</v>
      </c>
      <c r="N830" s="231"/>
      <c r="O830" s="231">
        <f>SUM(O831:O839)</f>
        <v>0</v>
      </c>
      <c r="P830" s="231"/>
      <c r="Q830" s="231">
        <f>SUM(Q831:Q839)</f>
        <v>0</v>
      </c>
      <c r="R830" s="232"/>
      <c r="S830" s="232"/>
      <c r="T830" s="233"/>
      <c r="U830" s="227"/>
      <c r="V830" s="227">
        <f>SUM(V831:V839)</f>
        <v>0.06</v>
      </c>
      <c r="W830" s="227"/>
      <c r="X830" s="227"/>
      <c r="Y830" s="227"/>
      <c r="AG830" t="s">
        <v>186</v>
      </c>
    </row>
    <row r="831" spans="1:60" ht="22.5" outlineLevel="1" x14ac:dyDescent="0.2">
      <c r="A831" s="235">
        <v>449</v>
      </c>
      <c r="B831" s="236" t="s">
        <v>1062</v>
      </c>
      <c r="C831" s="246" t="s">
        <v>1063</v>
      </c>
      <c r="D831" s="237" t="s">
        <v>1064</v>
      </c>
      <c r="E831" s="238">
        <v>0.8</v>
      </c>
      <c r="F831" s="239"/>
      <c r="G831" s="240">
        <f>ROUND(E831*F831,2)</f>
        <v>0</v>
      </c>
      <c r="H831" s="239"/>
      <c r="I831" s="240">
        <f>ROUND(E831*H831,2)</f>
        <v>0</v>
      </c>
      <c r="J831" s="239"/>
      <c r="K831" s="240">
        <f>ROUND(E831*J831,2)</f>
        <v>0</v>
      </c>
      <c r="L831" s="240">
        <v>21</v>
      </c>
      <c r="M831" s="240">
        <f>G831*(1+L831/100)</f>
        <v>0</v>
      </c>
      <c r="N831" s="238">
        <v>1E-3</v>
      </c>
      <c r="O831" s="238">
        <f>ROUND(E831*N831,2)</f>
        <v>0</v>
      </c>
      <c r="P831" s="238">
        <v>0</v>
      </c>
      <c r="Q831" s="238">
        <f>ROUND(E831*P831,2)</f>
        <v>0</v>
      </c>
      <c r="R831" s="240" t="s">
        <v>772</v>
      </c>
      <c r="S831" s="240" t="s">
        <v>190</v>
      </c>
      <c r="T831" s="241" t="s">
        <v>335</v>
      </c>
      <c r="U831" s="224">
        <v>4.3999999999999997E-2</v>
      </c>
      <c r="V831" s="224">
        <f>ROUND(E831*U831,2)</f>
        <v>0.04</v>
      </c>
      <c r="W831" s="224"/>
      <c r="X831" s="224" t="s">
        <v>336</v>
      </c>
      <c r="Y831" s="224" t="s">
        <v>193</v>
      </c>
      <c r="Z831" s="214"/>
      <c r="AA831" s="214"/>
      <c r="AB831" s="214"/>
      <c r="AC831" s="214"/>
      <c r="AD831" s="214"/>
      <c r="AE831" s="214"/>
      <c r="AF831" s="214"/>
      <c r="AG831" s="214" t="s">
        <v>337</v>
      </c>
      <c r="AH831" s="214"/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2" x14ac:dyDescent="0.2">
      <c r="A832" s="221"/>
      <c r="B832" s="222"/>
      <c r="C832" s="255" t="s">
        <v>1065</v>
      </c>
      <c r="D832" s="254"/>
      <c r="E832" s="254"/>
      <c r="F832" s="254"/>
      <c r="G832" s="25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24"/>
      <c r="Z832" s="214"/>
      <c r="AA832" s="214"/>
      <c r="AB832" s="214"/>
      <c r="AC832" s="214"/>
      <c r="AD832" s="214"/>
      <c r="AE832" s="214"/>
      <c r="AF832" s="214"/>
      <c r="AG832" s="214" t="s">
        <v>339</v>
      </c>
      <c r="AH832" s="214"/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2" x14ac:dyDescent="0.2">
      <c r="A833" s="221"/>
      <c r="B833" s="222"/>
      <c r="C833" s="248" t="s">
        <v>1066</v>
      </c>
      <c r="D833" s="244"/>
      <c r="E833" s="244"/>
      <c r="F833" s="244"/>
      <c r="G833" s="24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24"/>
      <c r="Z833" s="214"/>
      <c r="AA833" s="214"/>
      <c r="AB833" s="214"/>
      <c r="AC833" s="214"/>
      <c r="AD833" s="214"/>
      <c r="AE833" s="214"/>
      <c r="AF833" s="214"/>
      <c r="AG833" s="214" t="s">
        <v>196</v>
      </c>
      <c r="AH833" s="214"/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2" x14ac:dyDescent="0.2">
      <c r="A834" s="221"/>
      <c r="B834" s="222"/>
      <c r="C834" s="249" t="s">
        <v>3574</v>
      </c>
      <c r="D834" s="225"/>
      <c r="E834" s="226">
        <v>0.4</v>
      </c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24"/>
      <c r="Z834" s="214"/>
      <c r="AA834" s="214"/>
      <c r="AB834" s="214"/>
      <c r="AC834" s="214"/>
      <c r="AD834" s="214"/>
      <c r="AE834" s="214"/>
      <c r="AF834" s="214"/>
      <c r="AG834" s="214" t="s">
        <v>205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3" x14ac:dyDescent="0.2">
      <c r="A835" s="221"/>
      <c r="B835" s="222"/>
      <c r="C835" s="249" t="s">
        <v>3575</v>
      </c>
      <c r="D835" s="225"/>
      <c r="E835" s="226">
        <v>0.4</v>
      </c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24"/>
      <c r="Z835" s="214"/>
      <c r="AA835" s="214"/>
      <c r="AB835" s="214"/>
      <c r="AC835" s="214"/>
      <c r="AD835" s="214"/>
      <c r="AE835" s="214"/>
      <c r="AF835" s="214"/>
      <c r="AG835" s="214" t="s">
        <v>205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3" x14ac:dyDescent="0.2">
      <c r="A836" s="221"/>
      <c r="B836" s="222"/>
      <c r="C836" s="249" t="s">
        <v>3576</v>
      </c>
      <c r="D836" s="225"/>
      <c r="E836" s="226"/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24"/>
      <c r="Z836" s="214"/>
      <c r="AA836" s="214"/>
      <c r="AB836" s="214"/>
      <c r="AC836" s="214"/>
      <c r="AD836" s="214"/>
      <c r="AE836" s="214"/>
      <c r="AF836" s="214"/>
      <c r="AG836" s="214" t="s">
        <v>205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35">
        <v>450</v>
      </c>
      <c r="B837" s="236" t="s">
        <v>1070</v>
      </c>
      <c r="C837" s="246" t="s">
        <v>1071</v>
      </c>
      <c r="D837" s="237" t="s">
        <v>333</v>
      </c>
      <c r="E837" s="238">
        <v>8</v>
      </c>
      <c r="F837" s="239"/>
      <c r="G837" s="240">
        <f>ROUND(E837*F837,2)</f>
        <v>0</v>
      </c>
      <c r="H837" s="239"/>
      <c r="I837" s="240">
        <f>ROUND(E837*H837,2)</f>
        <v>0</v>
      </c>
      <c r="J837" s="239"/>
      <c r="K837" s="240">
        <f>ROUND(E837*J837,2)</f>
        <v>0</v>
      </c>
      <c r="L837" s="240">
        <v>21</v>
      </c>
      <c r="M837" s="240">
        <f>G837*(1+L837/100)</f>
        <v>0</v>
      </c>
      <c r="N837" s="238">
        <v>0</v>
      </c>
      <c r="O837" s="238">
        <f>ROUND(E837*N837,2)</f>
        <v>0</v>
      </c>
      <c r="P837" s="238">
        <v>0</v>
      </c>
      <c r="Q837" s="238">
        <f>ROUND(E837*P837,2)</f>
        <v>0</v>
      </c>
      <c r="R837" s="240" t="s">
        <v>334</v>
      </c>
      <c r="S837" s="240" t="s">
        <v>190</v>
      </c>
      <c r="T837" s="241" t="s">
        <v>335</v>
      </c>
      <c r="U837" s="224">
        <v>2E-3</v>
      </c>
      <c r="V837" s="224">
        <f>ROUND(E837*U837,2)</f>
        <v>0.02</v>
      </c>
      <c r="W837" s="224"/>
      <c r="X837" s="224" t="s">
        <v>336</v>
      </c>
      <c r="Y837" s="224" t="s">
        <v>193</v>
      </c>
      <c r="Z837" s="214"/>
      <c r="AA837" s="214"/>
      <c r="AB837" s="214"/>
      <c r="AC837" s="214"/>
      <c r="AD837" s="214"/>
      <c r="AE837" s="214"/>
      <c r="AF837" s="214"/>
      <c r="AG837" s="214" t="s">
        <v>337</v>
      </c>
      <c r="AH837" s="214"/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2" x14ac:dyDescent="0.2">
      <c r="A838" s="221"/>
      <c r="B838" s="222"/>
      <c r="C838" s="249" t="s">
        <v>3577</v>
      </c>
      <c r="D838" s="225"/>
      <c r="E838" s="226">
        <v>8</v>
      </c>
      <c r="F838" s="224"/>
      <c r="G838" s="224"/>
      <c r="H838" s="224"/>
      <c r="I838" s="224"/>
      <c r="J838" s="224"/>
      <c r="K838" s="224"/>
      <c r="L838" s="224"/>
      <c r="M838" s="224"/>
      <c r="N838" s="223"/>
      <c r="O838" s="223"/>
      <c r="P838" s="223"/>
      <c r="Q838" s="223"/>
      <c r="R838" s="224"/>
      <c r="S838" s="224"/>
      <c r="T838" s="224"/>
      <c r="U838" s="224"/>
      <c r="V838" s="224"/>
      <c r="W838" s="224"/>
      <c r="X838" s="224"/>
      <c r="Y838" s="224"/>
      <c r="Z838" s="214"/>
      <c r="AA838" s="214"/>
      <c r="AB838" s="214"/>
      <c r="AC838" s="214"/>
      <c r="AD838" s="214"/>
      <c r="AE838" s="214"/>
      <c r="AF838" s="214"/>
      <c r="AG838" s="214" t="s">
        <v>205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3" x14ac:dyDescent="0.2">
      <c r="A839" s="221"/>
      <c r="B839" s="222"/>
      <c r="C839" s="249" t="s">
        <v>3578</v>
      </c>
      <c r="D839" s="225"/>
      <c r="E839" s="226"/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24"/>
      <c r="Z839" s="214"/>
      <c r="AA839" s="214"/>
      <c r="AB839" s="214"/>
      <c r="AC839" s="214"/>
      <c r="AD839" s="214"/>
      <c r="AE839" s="214"/>
      <c r="AF839" s="214"/>
      <c r="AG839" s="214" t="s">
        <v>205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x14ac:dyDescent="0.2">
      <c r="A840" s="228" t="s">
        <v>185</v>
      </c>
      <c r="B840" s="229" t="s">
        <v>129</v>
      </c>
      <c r="C840" s="245" t="s">
        <v>130</v>
      </c>
      <c r="D840" s="230"/>
      <c r="E840" s="231"/>
      <c r="F840" s="232"/>
      <c r="G840" s="232">
        <f>SUMIF(AG841:AG845,"&lt;&gt;NOR",G841:G845)</f>
        <v>0</v>
      </c>
      <c r="H840" s="232"/>
      <c r="I840" s="232">
        <f>SUM(I841:I845)</f>
        <v>0</v>
      </c>
      <c r="J840" s="232"/>
      <c r="K840" s="232">
        <f>SUM(K841:K845)</f>
        <v>0</v>
      </c>
      <c r="L840" s="232"/>
      <c r="M840" s="232">
        <f>SUM(M841:M845)</f>
        <v>0</v>
      </c>
      <c r="N840" s="231"/>
      <c r="O840" s="231">
        <f>SUM(O841:O845)</f>
        <v>0</v>
      </c>
      <c r="P840" s="231"/>
      <c r="Q840" s="231">
        <f>SUM(Q841:Q845)</f>
        <v>0.06</v>
      </c>
      <c r="R840" s="232"/>
      <c r="S840" s="232"/>
      <c r="T840" s="233"/>
      <c r="U840" s="227"/>
      <c r="V840" s="227">
        <f>SUM(V841:V845)</f>
        <v>0.2</v>
      </c>
      <c r="W840" s="227"/>
      <c r="X840" s="227"/>
      <c r="Y840" s="227"/>
      <c r="AG840" t="s">
        <v>186</v>
      </c>
    </row>
    <row r="841" spans="1:60" outlineLevel="1" x14ac:dyDescent="0.2">
      <c r="A841" s="235">
        <v>453</v>
      </c>
      <c r="B841" s="236" t="s">
        <v>1074</v>
      </c>
      <c r="C841" s="246" t="s">
        <v>1075</v>
      </c>
      <c r="D841" s="237" t="s">
        <v>361</v>
      </c>
      <c r="E841" s="238">
        <v>2.5000000000000001E-2</v>
      </c>
      <c r="F841" s="239"/>
      <c r="G841" s="240">
        <f>ROUND(E841*F841,2)</f>
        <v>0</v>
      </c>
      <c r="H841" s="239"/>
      <c r="I841" s="240">
        <f>ROUND(E841*H841,2)</f>
        <v>0</v>
      </c>
      <c r="J841" s="239"/>
      <c r="K841" s="240">
        <f>ROUND(E841*J841,2)</f>
        <v>0</v>
      </c>
      <c r="L841" s="240">
        <v>21</v>
      </c>
      <c r="M841" s="240">
        <f>G841*(1+L841/100)</f>
        <v>0</v>
      </c>
      <c r="N841" s="238">
        <v>2.33E-3</v>
      </c>
      <c r="O841" s="238">
        <f>ROUND(E841*N841,2)</f>
        <v>0</v>
      </c>
      <c r="P841" s="238">
        <v>2.4470000000000001</v>
      </c>
      <c r="Q841" s="238">
        <f>ROUND(E841*P841,2)</f>
        <v>0.06</v>
      </c>
      <c r="R841" s="240" t="s">
        <v>772</v>
      </c>
      <c r="S841" s="240" t="s">
        <v>190</v>
      </c>
      <c r="T841" s="241" t="s">
        <v>335</v>
      </c>
      <c r="U841" s="224">
        <v>7.8559999999999999</v>
      </c>
      <c r="V841" s="224">
        <f>ROUND(E841*U841,2)</f>
        <v>0.2</v>
      </c>
      <c r="W841" s="224"/>
      <c r="X841" s="224" t="s">
        <v>336</v>
      </c>
      <c r="Y841" s="224" t="s">
        <v>193</v>
      </c>
      <c r="Z841" s="214"/>
      <c r="AA841" s="214"/>
      <c r="AB841" s="214"/>
      <c r="AC841" s="214"/>
      <c r="AD841" s="214"/>
      <c r="AE841" s="214"/>
      <c r="AF841" s="214"/>
      <c r="AG841" s="214" t="s">
        <v>337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2" x14ac:dyDescent="0.2">
      <c r="A842" s="221"/>
      <c r="B842" s="222"/>
      <c r="C842" s="255" t="s">
        <v>1076</v>
      </c>
      <c r="D842" s="254"/>
      <c r="E842" s="254"/>
      <c r="F842" s="254"/>
      <c r="G842" s="254"/>
      <c r="H842" s="224"/>
      <c r="I842" s="224"/>
      <c r="J842" s="224"/>
      <c r="K842" s="224"/>
      <c r="L842" s="224"/>
      <c r="M842" s="224"/>
      <c r="N842" s="223"/>
      <c r="O842" s="223"/>
      <c r="P842" s="223"/>
      <c r="Q842" s="223"/>
      <c r="R842" s="224"/>
      <c r="S842" s="224"/>
      <c r="T842" s="224"/>
      <c r="U842" s="224"/>
      <c r="V842" s="224"/>
      <c r="W842" s="224"/>
      <c r="X842" s="224"/>
      <c r="Y842" s="224"/>
      <c r="Z842" s="214"/>
      <c r="AA842" s="214"/>
      <c r="AB842" s="214"/>
      <c r="AC842" s="214"/>
      <c r="AD842" s="214"/>
      <c r="AE842" s="214"/>
      <c r="AF842" s="214"/>
      <c r="AG842" s="214" t="s">
        <v>339</v>
      </c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43" t="str">
        <f>C842</f>
        <v>s naložením vybouraných hmot a suti na dopravní prostředek nebo s odklizením na hromady do vzdálenosti 20 m</v>
      </c>
      <c r="BB842" s="214"/>
      <c r="BC842" s="214"/>
      <c r="BD842" s="214"/>
      <c r="BE842" s="214"/>
      <c r="BF842" s="214"/>
      <c r="BG842" s="214"/>
      <c r="BH842" s="214"/>
    </row>
    <row r="843" spans="1:60" outlineLevel="2" x14ac:dyDescent="0.2">
      <c r="A843" s="221"/>
      <c r="B843" s="222"/>
      <c r="C843" s="248" t="s">
        <v>1077</v>
      </c>
      <c r="D843" s="244"/>
      <c r="E843" s="244"/>
      <c r="F843" s="244"/>
      <c r="G843" s="24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24"/>
      <c r="Z843" s="214"/>
      <c r="AA843" s="214"/>
      <c r="AB843" s="214"/>
      <c r="AC843" s="214"/>
      <c r="AD843" s="214"/>
      <c r="AE843" s="214"/>
      <c r="AF843" s="214"/>
      <c r="AG843" s="214" t="s">
        <v>196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43" t="str">
        <f>C843</f>
        <v>Včetně bourání geotextilií, výplně otvorů tvárnic, drenáží, trubek a dilatačních prvků apod. zabudovaných v bouraných konstrukcích.</v>
      </c>
      <c r="BB843" s="214"/>
      <c r="BC843" s="214"/>
      <c r="BD843" s="214"/>
      <c r="BE843" s="214"/>
      <c r="BF843" s="214"/>
      <c r="BG843" s="214"/>
      <c r="BH843" s="214"/>
    </row>
    <row r="844" spans="1:60" ht="22.5" outlineLevel="2" x14ac:dyDescent="0.2">
      <c r="A844" s="221"/>
      <c r="B844" s="222"/>
      <c r="C844" s="249" t="s">
        <v>3579</v>
      </c>
      <c r="D844" s="225"/>
      <c r="E844" s="226"/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24"/>
      <c r="Z844" s="214"/>
      <c r="AA844" s="214"/>
      <c r="AB844" s="214"/>
      <c r="AC844" s="214"/>
      <c r="AD844" s="214"/>
      <c r="AE844" s="214"/>
      <c r="AF844" s="214"/>
      <c r="AG844" s="214" t="s">
        <v>205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3" x14ac:dyDescent="0.2">
      <c r="A845" s="221"/>
      <c r="B845" s="222"/>
      <c r="C845" s="249" t="s">
        <v>3580</v>
      </c>
      <c r="D845" s="225"/>
      <c r="E845" s="226">
        <v>2.5000000000000001E-2</v>
      </c>
      <c r="F845" s="224"/>
      <c r="G845" s="224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24"/>
      <c r="Z845" s="214"/>
      <c r="AA845" s="214"/>
      <c r="AB845" s="214"/>
      <c r="AC845" s="214"/>
      <c r="AD845" s="214"/>
      <c r="AE845" s="214"/>
      <c r="AF845" s="214"/>
      <c r="AG845" s="214" t="s">
        <v>205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x14ac:dyDescent="0.2">
      <c r="A846" s="228" t="s">
        <v>185</v>
      </c>
      <c r="B846" s="229" t="s">
        <v>131</v>
      </c>
      <c r="C846" s="245" t="s">
        <v>132</v>
      </c>
      <c r="D846" s="230"/>
      <c r="E846" s="231"/>
      <c r="F846" s="232"/>
      <c r="G846" s="232">
        <f>SUMIF(AG847:AG958,"&lt;&gt;NOR",G847:G958)</f>
        <v>0</v>
      </c>
      <c r="H846" s="232"/>
      <c r="I846" s="232">
        <f>SUM(I847:I958)</f>
        <v>0</v>
      </c>
      <c r="J846" s="232"/>
      <c r="K846" s="232">
        <f>SUM(K847:K958)</f>
        <v>0</v>
      </c>
      <c r="L846" s="232"/>
      <c r="M846" s="232">
        <f>SUM(M847:M958)</f>
        <v>0</v>
      </c>
      <c r="N846" s="231"/>
      <c r="O846" s="231">
        <f>SUM(O847:O958)</f>
        <v>0</v>
      </c>
      <c r="P846" s="231"/>
      <c r="Q846" s="231">
        <f>SUM(Q847:Q958)</f>
        <v>0</v>
      </c>
      <c r="R846" s="232"/>
      <c r="S846" s="232"/>
      <c r="T846" s="233"/>
      <c r="U846" s="227"/>
      <c r="V846" s="227">
        <f>SUM(V847:V958)</f>
        <v>0.26</v>
      </c>
      <c r="W846" s="227"/>
      <c r="X846" s="227"/>
      <c r="Y846" s="227"/>
      <c r="AG846" t="s">
        <v>186</v>
      </c>
    </row>
    <row r="847" spans="1:60" ht="22.5" outlineLevel="1" x14ac:dyDescent="0.2">
      <c r="A847" s="235">
        <v>457</v>
      </c>
      <c r="B847" s="236" t="s">
        <v>1085</v>
      </c>
      <c r="C847" s="246" t="s">
        <v>1086</v>
      </c>
      <c r="D847" s="237" t="s">
        <v>704</v>
      </c>
      <c r="E847" s="238">
        <v>4.2880000000000001E-2</v>
      </c>
      <c r="F847" s="239"/>
      <c r="G847" s="240">
        <f>ROUND(E847*F847,2)</f>
        <v>0</v>
      </c>
      <c r="H847" s="239"/>
      <c r="I847" s="240">
        <f>ROUND(E847*H847,2)</f>
        <v>0</v>
      </c>
      <c r="J847" s="239"/>
      <c r="K847" s="240">
        <f>ROUND(E847*J847,2)</f>
        <v>0</v>
      </c>
      <c r="L847" s="240">
        <v>21</v>
      </c>
      <c r="M847" s="240">
        <f>G847*(1+L847/100)</f>
        <v>0</v>
      </c>
      <c r="N847" s="238">
        <v>0</v>
      </c>
      <c r="O847" s="238">
        <f>ROUND(E847*N847,2)</f>
        <v>0</v>
      </c>
      <c r="P847" s="238">
        <v>0</v>
      </c>
      <c r="Q847" s="238">
        <f>ROUND(E847*P847,2)</f>
        <v>0</v>
      </c>
      <c r="R847" s="240" t="s">
        <v>1087</v>
      </c>
      <c r="S847" s="240" t="s">
        <v>190</v>
      </c>
      <c r="T847" s="241" t="s">
        <v>335</v>
      </c>
      <c r="U847" s="224">
        <v>0</v>
      </c>
      <c r="V847" s="224">
        <f>ROUND(E847*U847,2)</f>
        <v>0</v>
      </c>
      <c r="W847" s="224"/>
      <c r="X847" s="224" t="s">
        <v>336</v>
      </c>
      <c r="Y847" s="224" t="s">
        <v>193</v>
      </c>
      <c r="Z847" s="214"/>
      <c r="AA847" s="214"/>
      <c r="AB847" s="214"/>
      <c r="AC847" s="214"/>
      <c r="AD847" s="214"/>
      <c r="AE847" s="214"/>
      <c r="AF847" s="214"/>
      <c r="AG847" s="214" t="s">
        <v>337</v>
      </c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ht="22.5" outlineLevel="2" x14ac:dyDescent="0.2">
      <c r="A848" s="221"/>
      <c r="B848" s="222"/>
      <c r="C848" s="249" t="s">
        <v>1609</v>
      </c>
      <c r="D848" s="225"/>
      <c r="E848" s="226"/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24"/>
      <c r="Z848" s="214"/>
      <c r="AA848" s="214"/>
      <c r="AB848" s="214"/>
      <c r="AC848" s="214"/>
      <c r="AD848" s="214"/>
      <c r="AE848" s="214"/>
      <c r="AF848" s="214"/>
      <c r="AG848" s="214" t="s">
        <v>205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ht="22.5" outlineLevel="3" x14ac:dyDescent="0.2">
      <c r="A849" s="221"/>
      <c r="B849" s="222"/>
      <c r="C849" s="249" t="s">
        <v>3581</v>
      </c>
      <c r="D849" s="225"/>
      <c r="E849" s="226">
        <v>4.2880000000000001E-2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24"/>
      <c r="Z849" s="214"/>
      <c r="AA849" s="214"/>
      <c r="AB849" s="214"/>
      <c r="AC849" s="214"/>
      <c r="AD849" s="214"/>
      <c r="AE849" s="214"/>
      <c r="AF849" s="214"/>
      <c r="AG849" s="214" t="s">
        <v>205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3" x14ac:dyDescent="0.2">
      <c r="A850" s="221"/>
      <c r="B850" s="222"/>
      <c r="C850" s="249" t="s">
        <v>3582</v>
      </c>
      <c r="D850" s="225"/>
      <c r="E850" s="226"/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24"/>
      <c r="Z850" s="214"/>
      <c r="AA850" s="214"/>
      <c r="AB850" s="214"/>
      <c r="AC850" s="214"/>
      <c r="AD850" s="214"/>
      <c r="AE850" s="214"/>
      <c r="AF850" s="214"/>
      <c r="AG850" s="214" t="s">
        <v>205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3" x14ac:dyDescent="0.2">
      <c r="A851" s="221"/>
      <c r="B851" s="222"/>
      <c r="C851" s="249" t="s">
        <v>1091</v>
      </c>
      <c r="D851" s="225"/>
      <c r="E851" s="226"/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24"/>
      <c r="Z851" s="214"/>
      <c r="AA851" s="214"/>
      <c r="AB851" s="214"/>
      <c r="AC851" s="214"/>
      <c r="AD851" s="214"/>
      <c r="AE851" s="214"/>
      <c r="AF851" s="214"/>
      <c r="AG851" s="214" t="s">
        <v>205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3" x14ac:dyDescent="0.2">
      <c r="A852" s="221"/>
      <c r="B852" s="222"/>
      <c r="C852" s="249" t="s">
        <v>1092</v>
      </c>
      <c r="D852" s="225"/>
      <c r="E852" s="226"/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24"/>
      <c r="Z852" s="214"/>
      <c r="AA852" s="214"/>
      <c r="AB852" s="214"/>
      <c r="AC852" s="214"/>
      <c r="AD852" s="214"/>
      <c r="AE852" s="214"/>
      <c r="AF852" s="214"/>
      <c r="AG852" s="214" t="s">
        <v>205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3" x14ac:dyDescent="0.2">
      <c r="A853" s="221"/>
      <c r="B853" s="222"/>
      <c r="C853" s="249" t="s">
        <v>1093</v>
      </c>
      <c r="D853" s="225"/>
      <c r="E853" s="226"/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24"/>
      <c r="Z853" s="214"/>
      <c r="AA853" s="214"/>
      <c r="AB853" s="214"/>
      <c r="AC853" s="214"/>
      <c r="AD853" s="214"/>
      <c r="AE853" s="214"/>
      <c r="AF853" s="214"/>
      <c r="AG853" s="214" t="s">
        <v>205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ht="22.5" outlineLevel="1" x14ac:dyDescent="0.2">
      <c r="A854" s="235">
        <v>458</v>
      </c>
      <c r="B854" s="236" t="s">
        <v>1094</v>
      </c>
      <c r="C854" s="246" t="s">
        <v>1095</v>
      </c>
      <c r="D854" s="237" t="s">
        <v>704</v>
      </c>
      <c r="E854" s="238">
        <v>1.8380000000000001E-2</v>
      </c>
      <c r="F854" s="239"/>
      <c r="G854" s="240">
        <f>ROUND(E854*F854,2)</f>
        <v>0</v>
      </c>
      <c r="H854" s="239"/>
      <c r="I854" s="240">
        <f>ROUND(E854*H854,2)</f>
        <v>0</v>
      </c>
      <c r="J854" s="239"/>
      <c r="K854" s="240">
        <f>ROUND(E854*J854,2)</f>
        <v>0</v>
      </c>
      <c r="L854" s="240">
        <v>21</v>
      </c>
      <c r="M854" s="240">
        <f>G854*(1+L854/100)</f>
        <v>0</v>
      </c>
      <c r="N854" s="238">
        <v>0</v>
      </c>
      <c r="O854" s="238">
        <f>ROUND(E854*N854,2)</f>
        <v>0</v>
      </c>
      <c r="P854" s="238">
        <v>0</v>
      </c>
      <c r="Q854" s="238">
        <f>ROUND(E854*P854,2)</f>
        <v>0</v>
      </c>
      <c r="R854" s="240" t="s">
        <v>1087</v>
      </c>
      <c r="S854" s="240" t="s">
        <v>190</v>
      </c>
      <c r="T854" s="241" t="s">
        <v>335</v>
      </c>
      <c r="U854" s="224">
        <v>0</v>
      </c>
      <c r="V854" s="224">
        <f>ROUND(E854*U854,2)</f>
        <v>0</v>
      </c>
      <c r="W854" s="224"/>
      <c r="X854" s="224" t="s">
        <v>336</v>
      </c>
      <c r="Y854" s="224" t="s">
        <v>193</v>
      </c>
      <c r="Z854" s="214"/>
      <c r="AA854" s="214"/>
      <c r="AB854" s="214"/>
      <c r="AC854" s="214"/>
      <c r="AD854" s="214"/>
      <c r="AE854" s="214"/>
      <c r="AF854" s="214"/>
      <c r="AG854" s="214" t="s">
        <v>391</v>
      </c>
      <c r="AH854" s="214"/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2" x14ac:dyDescent="0.2">
      <c r="A855" s="221"/>
      <c r="B855" s="222"/>
      <c r="C855" s="249" t="s">
        <v>1612</v>
      </c>
      <c r="D855" s="225"/>
      <c r="E855" s="226"/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24"/>
      <c r="Z855" s="214"/>
      <c r="AA855" s="214"/>
      <c r="AB855" s="214"/>
      <c r="AC855" s="214"/>
      <c r="AD855" s="214"/>
      <c r="AE855" s="214"/>
      <c r="AF855" s="214"/>
      <c r="AG855" s="214" t="s">
        <v>205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3" x14ac:dyDescent="0.2">
      <c r="A856" s="221"/>
      <c r="B856" s="222"/>
      <c r="C856" s="249" t="s">
        <v>3583</v>
      </c>
      <c r="D856" s="225"/>
      <c r="E856" s="226">
        <v>1.8380000000000001E-2</v>
      </c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24"/>
      <c r="Z856" s="214"/>
      <c r="AA856" s="214"/>
      <c r="AB856" s="214"/>
      <c r="AC856" s="214"/>
      <c r="AD856" s="214"/>
      <c r="AE856" s="214"/>
      <c r="AF856" s="214"/>
      <c r="AG856" s="214" t="s">
        <v>205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3" x14ac:dyDescent="0.2">
      <c r="A857" s="221"/>
      <c r="B857" s="222"/>
      <c r="C857" s="249" t="s">
        <v>3584</v>
      </c>
      <c r="D857" s="225"/>
      <c r="E857" s="226"/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24"/>
      <c r="Z857" s="214"/>
      <c r="AA857" s="214"/>
      <c r="AB857" s="214"/>
      <c r="AC857" s="214"/>
      <c r="AD857" s="214"/>
      <c r="AE857" s="214"/>
      <c r="AF857" s="214"/>
      <c r="AG857" s="214" t="s">
        <v>205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3" x14ac:dyDescent="0.2">
      <c r="A858" s="221"/>
      <c r="B858" s="222"/>
      <c r="C858" s="249" t="s">
        <v>1099</v>
      </c>
      <c r="D858" s="225"/>
      <c r="E858" s="226"/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24"/>
      <c r="Z858" s="214"/>
      <c r="AA858" s="214"/>
      <c r="AB858" s="214"/>
      <c r="AC858" s="214"/>
      <c r="AD858" s="214"/>
      <c r="AE858" s="214"/>
      <c r="AF858" s="214"/>
      <c r="AG858" s="214" t="s">
        <v>205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3" x14ac:dyDescent="0.2">
      <c r="A859" s="221"/>
      <c r="B859" s="222"/>
      <c r="C859" s="249" t="s">
        <v>1100</v>
      </c>
      <c r="D859" s="225"/>
      <c r="E859" s="226"/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24"/>
      <c r="Z859" s="214"/>
      <c r="AA859" s="214"/>
      <c r="AB859" s="214"/>
      <c r="AC859" s="214"/>
      <c r="AD859" s="214"/>
      <c r="AE859" s="214"/>
      <c r="AF859" s="214"/>
      <c r="AG859" s="214" t="s">
        <v>205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3" x14ac:dyDescent="0.2">
      <c r="A860" s="221"/>
      <c r="B860" s="222"/>
      <c r="C860" s="249" t="s">
        <v>1101</v>
      </c>
      <c r="D860" s="225"/>
      <c r="E860" s="226"/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24"/>
      <c r="Z860" s="214"/>
      <c r="AA860" s="214"/>
      <c r="AB860" s="214"/>
      <c r="AC860" s="214"/>
      <c r="AD860" s="214"/>
      <c r="AE860" s="214"/>
      <c r="AF860" s="214"/>
      <c r="AG860" s="214" t="s">
        <v>205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ht="22.5" outlineLevel="1" x14ac:dyDescent="0.2">
      <c r="A861" s="235">
        <v>459</v>
      </c>
      <c r="B861" s="236" t="s">
        <v>1102</v>
      </c>
      <c r="C861" s="246" t="s">
        <v>1103</v>
      </c>
      <c r="D861" s="237" t="s">
        <v>704</v>
      </c>
      <c r="E861" s="238">
        <v>1.2142500000000001</v>
      </c>
      <c r="F861" s="239"/>
      <c r="G861" s="240">
        <f>ROUND(E861*F861,2)</f>
        <v>0</v>
      </c>
      <c r="H861" s="239"/>
      <c r="I861" s="240">
        <f>ROUND(E861*H861,2)</f>
        <v>0</v>
      </c>
      <c r="J861" s="239"/>
      <c r="K861" s="240">
        <f>ROUND(E861*J861,2)</f>
        <v>0</v>
      </c>
      <c r="L861" s="240">
        <v>21</v>
      </c>
      <c r="M861" s="240">
        <f>G861*(1+L861/100)</f>
        <v>0</v>
      </c>
      <c r="N861" s="238">
        <v>0</v>
      </c>
      <c r="O861" s="238">
        <f>ROUND(E861*N861,2)</f>
        <v>0</v>
      </c>
      <c r="P861" s="238">
        <v>0</v>
      </c>
      <c r="Q861" s="238">
        <f>ROUND(E861*P861,2)</f>
        <v>0</v>
      </c>
      <c r="R861" s="240" t="s">
        <v>1087</v>
      </c>
      <c r="S861" s="240" t="s">
        <v>190</v>
      </c>
      <c r="T861" s="241" t="s">
        <v>335</v>
      </c>
      <c r="U861" s="224">
        <v>0</v>
      </c>
      <c r="V861" s="224">
        <f>ROUND(E861*U861,2)</f>
        <v>0</v>
      </c>
      <c r="W861" s="224"/>
      <c r="X861" s="224" t="s">
        <v>336</v>
      </c>
      <c r="Y861" s="224" t="s">
        <v>193</v>
      </c>
      <c r="Z861" s="214"/>
      <c r="AA861" s="214"/>
      <c r="AB861" s="214"/>
      <c r="AC861" s="214"/>
      <c r="AD861" s="214"/>
      <c r="AE861" s="214"/>
      <c r="AF861" s="214"/>
      <c r="AG861" s="214" t="s">
        <v>337</v>
      </c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2" x14ac:dyDescent="0.2">
      <c r="A862" s="221"/>
      <c r="B862" s="222"/>
      <c r="C862" s="249" t="s">
        <v>3585</v>
      </c>
      <c r="D862" s="225"/>
      <c r="E862" s="226"/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24"/>
      <c r="Z862" s="214"/>
      <c r="AA862" s="214"/>
      <c r="AB862" s="214"/>
      <c r="AC862" s="214"/>
      <c r="AD862" s="214"/>
      <c r="AE862" s="214"/>
      <c r="AF862" s="214"/>
      <c r="AG862" s="214" t="s">
        <v>205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3" x14ac:dyDescent="0.2">
      <c r="A863" s="221"/>
      <c r="B863" s="222"/>
      <c r="C863" s="249" t="s">
        <v>1619</v>
      </c>
      <c r="D863" s="225"/>
      <c r="E863" s="226"/>
      <c r="F863" s="224"/>
      <c r="G863" s="224"/>
      <c r="H863" s="224"/>
      <c r="I863" s="224"/>
      <c r="J863" s="224"/>
      <c r="K863" s="224"/>
      <c r="L863" s="224"/>
      <c r="M863" s="224"/>
      <c r="N863" s="223"/>
      <c r="O863" s="223"/>
      <c r="P863" s="223"/>
      <c r="Q863" s="223"/>
      <c r="R863" s="224"/>
      <c r="S863" s="224"/>
      <c r="T863" s="224"/>
      <c r="U863" s="224"/>
      <c r="V863" s="224"/>
      <c r="W863" s="224"/>
      <c r="X863" s="224"/>
      <c r="Y863" s="224"/>
      <c r="Z863" s="214"/>
      <c r="AA863" s="214"/>
      <c r="AB863" s="214"/>
      <c r="AC863" s="214"/>
      <c r="AD863" s="214"/>
      <c r="AE863" s="214"/>
      <c r="AF863" s="214"/>
      <c r="AG863" s="214" t="s">
        <v>205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ht="22.5" outlineLevel="3" x14ac:dyDescent="0.2">
      <c r="A864" s="221"/>
      <c r="B864" s="222"/>
      <c r="C864" s="249" t="s">
        <v>3586</v>
      </c>
      <c r="D864" s="225"/>
      <c r="E864" s="226">
        <v>0.94599999999999995</v>
      </c>
      <c r="F864" s="224"/>
      <c r="G864" s="22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24"/>
      <c r="Z864" s="214"/>
      <c r="AA864" s="214"/>
      <c r="AB864" s="214"/>
      <c r="AC864" s="214"/>
      <c r="AD864" s="214"/>
      <c r="AE864" s="214"/>
      <c r="AF864" s="214"/>
      <c r="AG864" s="214" t="s">
        <v>205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3" x14ac:dyDescent="0.2">
      <c r="A865" s="221"/>
      <c r="B865" s="222"/>
      <c r="C865" s="249" t="s">
        <v>3587</v>
      </c>
      <c r="D865" s="225"/>
      <c r="E865" s="226"/>
      <c r="F865" s="224"/>
      <c r="G865" s="224"/>
      <c r="H865" s="224"/>
      <c r="I865" s="224"/>
      <c r="J865" s="224"/>
      <c r="K865" s="224"/>
      <c r="L865" s="224"/>
      <c r="M865" s="224"/>
      <c r="N865" s="223"/>
      <c r="O865" s="223"/>
      <c r="P865" s="223"/>
      <c r="Q865" s="223"/>
      <c r="R865" s="224"/>
      <c r="S865" s="224"/>
      <c r="T865" s="224"/>
      <c r="U865" s="224"/>
      <c r="V865" s="224"/>
      <c r="W865" s="224"/>
      <c r="X865" s="224"/>
      <c r="Y865" s="224"/>
      <c r="Z865" s="214"/>
      <c r="AA865" s="214"/>
      <c r="AB865" s="214"/>
      <c r="AC865" s="214"/>
      <c r="AD865" s="214"/>
      <c r="AE865" s="214"/>
      <c r="AF865" s="214"/>
      <c r="AG865" s="214" t="s">
        <v>205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3" x14ac:dyDescent="0.2">
      <c r="A866" s="221"/>
      <c r="B866" s="222"/>
      <c r="C866" s="249" t="s">
        <v>1622</v>
      </c>
      <c r="D866" s="225"/>
      <c r="E866" s="226"/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24"/>
      <c r="Z866" s="214"/>
      <c r="AA866" s="214"/>
      <c r="AB866" s="214"/>
      <c r="AC866" s="214"/>
      <c r="AD866" s="214"/>
      <c r="AE866" s="214"/>
      <c r="AF866" s="214"/>
      <c r="AG866" s="214" t="s">
        <v>205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ht="22.5" outlineLevel="3" x14ac:dyDescent="0.2">
      <c r="A867" s="221"/>
      <c r="B867" s="222"/>
      <c r="C867" s="249" t="s">
        <v>3588</v>
      </c>
      <c r="D867" s="225"/>
      <c r="E867" s="226"/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24"/>
      <c r="Z867" s="214"/>
      <c r="AA867" s="214"/>
      <c r="AB867" s="214"/>
      <c r="AC867" s="214"/>
      <c r="AD867" s="214"/>
      <c r="AE867" s="214"/>
      <c r="AF867" s="214"/>
      <c r="AG867" s="214" t="s">
        <v>205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3" x14ac:dyDescent="0.2">
      <c r="A868" s="221"/>
      <c r="B868" s="222"/>
      <c r="C868" s="249" t="s">
        <v>1625</v>
      </c>
      <c r="D868" s="225"/>
      <c r="E868" s="226">
        <v>9.2499999999999999E-2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24"/>
      <c r="Z868" s="214"/>
      <c r="AA868" s="214"/>
      <c r="AB868" s="214"/>
      <c r="AC868" s="214"/>
      <c r="AD868" s="214"/>
      <c r="AE868" s="214"/>
      <c r="AF868" s="214"/>
      <c r="AG868" s="214" t="s">
        <v>205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3" x14ac:dyDescent="0.2">
      <c r="A869" s="221"/>
      <c r="B869" s="222"/>
      <c r="C869" s="249" t="s">
        <v>1624</v>
      </c>
      <c r="D869" s="225"/>
      <c r="E869" s="226"/>
      <c r="F869" s="224"/>
      <c r="G869" s="224"/>
      <c r="H869" s="224"/>
      <c r="I869" s="224"/>
      <c r="J869" s="224"/>
      <c r="K869" s="224"/>
      <c r="L869" s="224"/>
      <c r="M869" s="224"/>
      <c r="N869" s="223"/>
      <c r="O869" s="223"/>
      <c r="P869" s="223"/>
      <c r="Q869" s="223"/>
      <c r="R869" s="224"/>
      <c r="S869" s="224"/>
      <c r="T869" s="224"/>
      <c r="U869" s="224"/>
      <c r="V869" s="224"/>
      <c r="W869" s="224"/>
      <c r="X869" s="224"/>
      <c r="Y869" s="224"/>
      <c r="Z869" s="214"/>
      <c r="AA869" s="214"/>
      <c r="AB869" s="214"/>
      <c r="AC869" s="214"/>
      <c r="AD869" s="214"/>
      <c r="AE869" s="214"/>
      <c r="AF869" s="214"/>
      <c r="AG869" s="214" t="s">
        <v>205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ht="22.5" outlineLevel="3" x14ac:dyDescent="0.2">
      <c r="A870" s="221"/>
      <c r="B870" s="222"/>
      <c r="C870" s="249" t="s">
        <v>1627</v>
      </c>
      <c r="D870" s="225"/>
      <c r="E870" s="226">
        <v>1.8499999999999999E-2</v>
      </c>
      <c r="F870" s="224"/>
      <c r="G870" s="224"/>
      <c r="H870" s="224"/>
      <c r="I870" s="224"/>
      <c r="J870" s="224"/>
      <c r="K870" s="224"/>
      <c r="L870" s="224"/>
      <c r="M870" s="224"/>
      <c r="N870" s="223"/>
      <c r="O870" s="223"/>
      <c r="P870" s="223"/>
      <c r="Q870" s="223"/>
      <c r="R870" s="224"/>
      <c r="S870" s="224"/>
      <c r="T870" s="224"/>
      <c r="U870" s="224"/>
      <c r="V870" s="224"/>
      <c r="W870" s="224"/>
      <c r="X870" s="224"/>
      <c r="Y870" s="224"/>
      <c r="Z870" s="214"/>
      <c r="AA870" s="214"/>
      <c r="AB870" s="214"/>
      <c r="AC870" s="214"/>
      <c r="AD870" s="214"/>
      <c r="AE870" s="214"/>
      <c r="AF870" s="214"/>
      <c r="AG870" s="214" t="s">
        <v>205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ht="22.5" outlineLevel="3" x14ac:dyDescent="0.2">
      <c r="A871" s="221"/>
      <c r="B871" s="222"/>
      <c r="C871" s="249" t="s">
        <v>1626</v>
      </c>
      <c r="D871" s="225"/>
      <c r="E871" s="226"/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24"/>
      <c r="Z871" s="214"/>
      <c r="AA871" s="214"/>
      <c r="AB871" s="214"/>
      <c r="AC871" s="214"/>
      <c r="AD871" s="214"/>
      <c r="AE871" s="214"/>
      <c r="AF871" s="214"/>
      <c r="AG871" s="214" t="s">
        <v>205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ht="22.5" outlineLevel="3" x14ac:dyDescent="0.2">
      <c r="A872" s="221"/>
      <c r="B872" s="222"/>
      <c r="C872" s="249" t="s">
        <v>1629</v>
      </c>
      <c r="D872" s="225"/>
      <c r="E872" s="226">
        <v>9.2499999999999995E-3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24"/>
      <c r="Z872" s="214"/>
      <c r="AA872" s="214"/>
      <c r="AB872" s="214"/>
      <c r="AC872" s="214"/>
      <c r="AD872" s="214"/>
      <c r="AE872" s="214"/>
      <c r="AF872" s="214"/>
      <c r="AG872" s="214" t="s">
        <v>205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ht="22.5" outlineLevel="3" x14ac:dyDescent="0.2">
      <c r="A873" s="221"/>
      <c r="B873" s="222"/>
      <c r="C873" s="249" t="s">
        <v>1628</v>
      </c>
      <c r="D873" s="225"/>
      <c r="E873" s="226"/>
      <c r="F873" s="224"/>
      <c r="G873" s="224"/>
      <c r="H873" s="224"/>
      <c r="I873" s="224"/>
      <c r="J873" s="224"/>
      <c r="K873" s="224"/>
      <c r="L873" s="224"/>
      <c r="M873" s="224"/>
      <c r="N873" s="223"/>
      <c r="O873" s="223"/>
      <c r="P873" s="223"/>
      <c r="Q873" s="223"/>
      <c r="R873" s="224"/>
      <c r="S873" s="224"/>
      <c r="T873" s="224"/>
      <c r="U873" s="224"/>
      <c r="V873" s="224"/>
      <c r="W873" s="224"/>
      <c r="X873" s="224"/>
      <c r="Y873" s="224"/>
      <c r="Z873" s="214"/>
      <c r="AA873" s="214"/>
      <c r="AB873" s="214"/>
      <c r="AC873" s="214"/>
      <c r="AD873" s="214"/>
      <c r="AE873" s="214"/>
      <c r="AF873" s="214"/>
      <c r="AG873" s="214" t="s">
        <v>205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3" x14ac:dyDescent="0.2">
      <c r="A874" s="221"/>
      <c r="B874" s="222"/>
      <c r="C874" s="249" t="s">
        <v>1594</v>
      </c>
      <c r="D874" s="225"/>
      <c r="E874" s="226">
        <v>0.14799999999999999</v>
      </c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24"/>
      <c r="Z874" s="214"/>
      <c r="AA874" s="214"/>
      <c r="AB874" s="214"/>
      <c r="AC874" s="214"/>
      <c r="AD874" s="214"/>
      <c r="AE874" s="214"/>
      <c r="AF874" s="214"/>
      <c r="AG874" s="214" t="s">
        <v>205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3" x14ac:dyDescent="0.2">
      <c r="A875" s="221"/>
      <c r="B875" s="222"/>
      <c r="C875" s="249" t="s">
        <v>1593</v>
      </c>
      <c r="D875" s="225"/>
      <c r="E875" s="226"/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24"/>
      <c r="Z875" s="214"/>
      <c r="AA875" s="214"/>
      <c r="AB875" s="214"/>
      <c r="AC875" s="214"/>
      <c r="AD875" s="214"/>
      <c r="AE875" s="214"/>
      <c r="AF875" s="214"/>
      <c r="AG875" s="214" t="s">
        <v>205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ht="22.5" outlineLevel="3" x14ac:dyDescent="0.2">
      <c r="A876" s="221"/>
      <c r="B876" s="222"/>
      <c r="C876" s="249" t="s">
        <v>3589</v>
      </c>
      <c r="D876" s="225"/>
      <c r="E876" s="226"/>
      <c r="F876" s="224"/>
      <c r="G876" s="22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24"/>
      <c r="Z876" s="214"/>
      <c r="AA876" s="214"/>
      <c r="AB876" s="214"/>
      <c r="AC876" s="214"/>
      <c r="AD876" s="214"/>
      <c r="AE876" s="214"/>
      <c r="AF876" s="214"/>
      <c r="AG876" s="214" t="s">
        <v>205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ht="22.5" outlineLevel="3" x14ac:dyDescent="0.2">
      <c r="A877" s="221"/>
      <c r="B877" s="222"/>
      <c r="C877" s="249" t="s">
        <v>3590</v>
      </c>
      <c r="D877" s="225"/>
      <c r="E877" s="226"/>
      <c r="F877" s="224"/>
      <c r="G877" s="224"/>
      <c r="H877" s="224"/>
      <c r="I877" s="224"/>
      <c r="J877" s="224"/>
      <c r="K877" s="224"/>
      <c r="L877" s="224"/>
      <c r="M877" s="224"/>
      <c r="N877" s="223"/>
      <c r="O877" s="223"/>
      <c r="P877" s="223"/>
      <c r="Q877" s="223"/>
      <c r="R877" s="224"/>
      <c r="S877" s="224"/>
      <c r="T877" s="224"/>
      <c r="U877" s="224"/>
      <c r="V877" s="224"/>
      <c r="W877" s="224"/>
      <c r="X877" s="224"/>
      <c r="Y877" s="224"/>
      <c r="Z877" s="214"/>
      <c r="AA877" s="214"/>
      <c r="AB877" s="214"/>
      <c r="AC877" s="214"/>
      <c r="AD877" s="214"/>
      <c r="AE877" s="214"/>
      <c r="AF877" s="214"/>
      <c r="AG877" s="214" t="s">
        <v>205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1" x14ac:dyDescent="0.2">
      <c r="A878" s="235">
        <v>460</v>
      </c>
      <c r="B878" s="236" t="s">
        <v>1118</v>
      </c>
      <c r="C878" s="246" t="s">
        <v>1119</v>
      </c>
      <c r="D878" s="237" t="s">
        <v>704</v>
      </c>
      <c r="E878" s="238">
        <v>0.6028</v>
      </c>
      <c r="F878" s="239"/>
      <c r="G878" s="240">
        <f>ROUND(E878*F878,2)</f>
        <v>0</v>
      </c>
      <c r="H878" s="239"/>
      <c r="I878" s="240">
        <f>ROUND(E878*H878,2)</f>
        <v>0</v>
      </c>
      <c r="J878" s="239"/>
      <c r="K878" s="240">
        <f>ROUND(E878*J878,2)</f>
        <v>0</v>
      </c>
      <c r="L878" s="240">
        <v>21</v>
      </c>
      <c r="M878" s="240">
        <f>G878*(1+L878/100)</f>
        <v>0</v>
      </c>
      <c r="N878" s="238">
        <v>0</v>
      </c>
      <c r="O878" s="238">
        <f>ROUND(E878*N878,2)</f>
        <v>0</v>
      </c>
      <c r="P878" s="238">
        <v>0</v>
      </c>
      <c r="Q878" s="238">
        <f>ROUND(E878*P878,2)</f>
        <v>0</v>
      </c>
      <c r="R878" s="240" t="s">
        <v>1087</v>
      </c>
      <c r="S878" s="240" t="s">
        <v>190</v>
      </c>
      <c r="T878" s="241" t="s">
        <v>335</v>
      </c>
      <c r="U878" s="224">
        <v>0</v>
      </c>
      <c r="V878" s="224">
        <f>ROUND(E878*U878,2)</f>
        <v>0</v>
      </c>
      <c r="W878" s="224"/>
      <c r="X878" s="224" t="s">
        <v>336</v>
      </c>
      <c r="Y878" s="224" t="s">
        <v>193</v>
      </c>
      <c r="Z878" s="214"/>
      <c r="AA878" s="214"/>
      <c r="AB878" s="214"/>
      <c r="AC878" s="214"/>
      <c r="AD878" s="214"/>
      <c r="AE878" s="214"/>
      <c r="AF878" s="214"/>
      <c r="AG878" s="214" t="s">
        <v>337</v>
      </c>
      <c r="AH878" s="214"/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2" x14ac:dyDescent="0.2">
      <c r="A879" s="221"/>
      <c r="B879" s="222"/>
      <c r="C879" s="247" t="s">
        <v>1120</v>
      </c>
      <c r="D879" s="242"/>
      <c r="E879" s="242"/>
      <c r="F879" s="242"/>
      <c r="G879" s="242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24"/>
      <c r="Z879" s="214"/>
      <c r="AA879" s="214"/>
      <c r="AB879" s="214"/>
      <c r="AC879" s="214"/>
      <c r="AD879" s="214"/>
      <c r="AE879" s="214"/>
      <c r="AF879" s="214"/>
      <c r="AG879" s="214" t="s">
        <v>196</v>
      </c>
      <c r="AH879" s="214"/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ht="22.5" outlineLevel="2" x14ac:dyDescent="0.2">
      <c r="A880" s="221"/>
      <c r="B880" s="222"/>
      <c r="C880" s="249" t="s">
        <v>3591</v>
      </c>
      <c r="D880" s="225"/>
      <c r="E880" s="226">
        <v>0.33879999999999999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24"/>
      <c r="Z880" s="214"/>
      <c r="AA880" s="214"/>
      <c r="AB880" s="214"/>
      <c r="AC880" s="214"/>
      <c r="AD880" s="214"/>
      <c r="AE880" s="214"/>
      <c r="AF880" s="214"/>
      <c r="AG880" s="214" t="s">
        <v>205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3" x14ac:dyDescent="0.2">
      <c r="A881" s="221"/>
      <c r="B881" s="222"/>
      <c r="C881" s="249" t="s">
        <v>3592</v>
      </c>
      <c r="D881" s="225"/>
      <c r="E881" s="226"/>
      <c r="F881" s="224"/>
      <c r="G881" s="224"/>
      <c r="H881" s="224"/>
      <c r="I881" s="224"/>
      <c r="J881" s="224"/>
      <c r="K881" s="224"/>
      <c r="L881" s="224"/>
      <c r="M881" s="224"/>
      <c r="N881" s="223"/>
      <c r="O881" s="223"/>
      <c r="P881" s="223"/>
      <c r="Q881" s="223"/>
      <c r="R881" s="224"/>
      <c r="S881" s="224"/>
      <c r="T881" s="224"/>
      <c r="U881" s="224"/>
      <c r="V881" s="224"/>
      <c r="W881" s="224"/>
      <c r="X881" s="224"/>
      <c r="Y881" s="224"/>
      <c r="Z881" s="214"/>
      <c r="AA881" s="214"/>
      <c r="AB881" s="214"/>
      <c r="AC881" s="214"/>
      <c r="AD881" s="214"/>
      <c r="AE881" s="214"/>
      <c r="AF881" s="214"/>
      <c r="AG881" s="214" t="s">
        <v>205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ht="22.5" outlineLevel="3" x14ac:dyDescent="0.2">
      <c r="A882" s="221"/>
      <c r="B882" s="222"/>
      <c r="C882" s="249" t="s">
        <v>3593</v>
      </c>
      <c r="D882" s="225"/>
      <c r="E882" s="226">
        <v>8.7999999999999995E-2</v>
      </c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24"/>
      <c r="Z882" s="214"/>
      <c r="AA882" s="214"/>
      <c r="AB882" s="214"/>
      <c r="AC882" s="214"/>
      <c r="AD882" s="214"/>
      <c r="AE882" s="214"/>
      <c r="AF882" s="214"/>
      <c r="AG882" s="214" t="s">
        <v>205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ht="22.5" outlineLevel="3" x14ac:dyDescent="0.2">
      <c r="A883" s="221"/>
      <c r="B883" s="222"/>
      <c r="C883" s="249" t="s">
        <v>3594</v>
      </c>
      <c r="D883" s="225"/>
      <c r="E883" s="226">
        <v>0.17599999999999999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24"/>
      <c r="Z883" s="214"/>
      <c r="AA883" s="214"/>
      <c r="AB883" s="214"/>
      <c r="AC883" s="214"/>
      <c r="AD883" s="214"/>
      <c r="AE883" s="214"/>
      <c r="AF883" s="214"/>
      <c r="AG883" s="214" t="s">
        <v>205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3" x14ac:dyDescent="0.2">
      <c r="A884" s="221"/>
      <c r="B884" s="222"/>
      <c r="C884" s="249" t="s">
        <v>356</v>
      </c>
      <c r="D884" s="225"/>
      <c r="E884" s="226"/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24"/>
      <c r="Z884" s="214"/>
      <c r="AA884" s="214"/>
      <c r="AB884" s="214"/>
      <c r="AC884" s="214"/>
      <c r="AD884" s="214"/>
      <c r="AE884" s="214"/>
      <c r="AF884" s="214"/>
      <c r="AG884" s="214" t="s">
        <v>205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35">
        <v>461</v>
      </c>
      <c r="B885" s="236" t="s">
        <v>1125</v>
      </c>
      <c r="C885" s="246" t="s">
        <v>1126</v>
      </c>
      <c r="D885" s="237" t="s">
        <v>704</v>
      </c>
      <c r="E885" s="238">
        <v>0.1452</v>
      </c>
      <c r="F885" s="239"/>
      <c r="G885" s="240">
        <f>ROUND(E885*F885,2)</f>
        <v>0</v>
      </c>
      <c r="H885" s="239"/>
      <c r="I885" s="240">
        <f>ROUND(E885*H885,2)</f>
        <v>0</v>
      </c>
      <c r="J885" s="239"/>
      <c r="K885" s="240">
        <f>ROUND(E885*J885,2)</f>
        <v>0</v>
      </c>
      <c r="L885" s="240">
        <v>21</v>
      </c>
      <c r="M885" s="240">
        <f>G885*(1+L885/100)</f>
        <v>0</v>
      </c>
      <c r="N885" s="238">
        <v>0</v>
      </c>
      <c r="O885" s="238">
        <f>ROUND(E885*N885,2)</f>
        <v>0</v>
      </c>
      <c r="P885" s="238">
        <v>0</v>
      </c>
      <c r="Q885" s="238">
        <f>ROUND(E885*P885,2)</f>
        <v>0</v>
      </c>
      <c r="R885" s="240" t="s">
        <v>1087</v>
      </c>
      <c r="S885" s="240" t="s">
        <v>190</v>
      </c>
      <c r="T885" s="241" t="s">
        <v>335</v>
      </c>
      <c r="U885" s="224">
        <v>0</v>
      </c>
      <c r="V885" s="224">
        <f>ROUND(E885*U885,2)</f>
        <v>0</v>
      </c>
      <c r="W885" s="224"/>
      <c r="X885" s="224" t="s">
        <v>336</v>
      </c>
      <c r="Y885" s="224" t="s">
        <v>193</v>
      </c>
      <c r="Z885" s="214"/>
      <c r="AA885" s="214"/>
      <c r="AB885" s="214"/>
      <c r="AC885" s="214"/>
      <c r="AD885" s="214"/>
      <c r="AE885" s="214"/>
      <c r="AF885" s="214"/>
      <c r="AG885" s="214" t="s">
        <v>391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ht="22.5" outlineLevel="2" x14ac:dyDescent="0.2">
      <c r="A886" s="221"/>
      <c r="B886" s="222"/>
      <c r="C886" s="249" t="s">
        <v>3595</v>
      </c>
      <c r="D886" s="225"/>
      <c r="E886" s="226">
        <v>0.1452</v>
      </c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24"/>
      <c r="Z886" s="214"/>
      <c r="AA886" s="214"/>
      <c r="AB886" s="214"/>
      <c r="AC886" s="214"/>
      <c r="AD886" s="214"/>
      <c r="AE886" s="214"/>
      <c r="AF886" s="214"/>
      <c r="AG886" s="214" t="s">
        <v>205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3" x14ac:dyDescent="0.2">
      <c r="A887" s="221"/>
      <c r="B887" s="222"/>
      <c r="C887" s="249" t="s">
        <v>3596</v>
      </c>
      <c r="D887" s="225"/>
      <c r="E887" s="226"/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24"/>
      <c r="Z887" s="214"/>
      <c r="AA887" s="214"/>
      <c r="AB887" s="214"/>
      <c r="AC887" s="214"/>
      <c r="AD887" s="214"/>
      <c r="AE887" s="214"/>
      <c r="AF887" s="214"/>
      <c r="AG887" s="214" t="s">
        <v>205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35">
        <v>462</v>
      </c>
      <c r="B888" s="236" t="s">
        <v>1129</v>
      </c>
      <c r="C888" s="246" t="s">
        <v>1130</v>
      </c>
      <c r="D888" s="237" t="s">
        <v>704</v>
      </c>
      <c r="E888" s="238">
        <v>2.4784299999999999</v>
      </c>
      <c r="F888" s="239"/>
      <c r="G888" s="240">
        <f>ROUND(E888*F888,2)</f>
        <v>0</v>
      </c>
      <c r="H888" s="239"/>
      <c r="I888" s="240">
        <f>ROUND(E888*H888,2)</f>
        <v>0</v>
      </c>
      <c r="J888" s="239"/>
      <c r="K888" s="240">
        <f>ROUND(E888*J888,2)</f>
        <v>0</v>
      </c>
      <c r="L888" s="240">
        <v>21</v>
      </c>
      <c r="M888" s="240">
        <f>G888*(1+L888/100)</f>
        <v>0</v>
      </c>
      <c r="N888" s="238">
        <v>0</v>
      </c>
      <c r="O888" s="238">
        <f>ROUND(E888*N888,2)</f>
        <v>0</v>
      </c>
      <c r="P888" s="238">
        <v>0</v>
      </c>
      <c r="Q888" s="238">
        <f>ROUND(E888*P888,2)</f>
        <v>0</v>
      </c>
      <c r="R888" s="240"/>
      <c r="S888" s="240" t="s">
        <v>190</v>
      </c>
      <c r="T888" s="241" t="s">
        <v>335</v>
      </c>
      <c r="U888" s="224">
        <v>0.1</v>
      </c>
      <c r="V888" s="224">
        <f>ROUND(E888*U888,2)</f>
        <v>0.25</v>
      </c>
      <c r="W888" s="224"/>
      <c r="X888" s="224" t="s">
        <v>336</v>
      </c>
      <c r="Y888" s="224" t="s">
        <v>193</v>
      </c>
      <c r="Z888" s="214"/>
      <c r="AA888" s="214"/>
      <c r="AB888" s="214"/>
      <c r="AC888" s="214"/>
      <c r="AD888" s="214"/>
      <c r="AE888" s="214"/>
      <c r="AF888" s="214"/>
      <c r="AG888" s="214" t="s">
        <v>1131</v>
      </c>
      <c r="AH888" s="214"/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2" x14ac:dyDescent="0.2">
      <c r="A889" s="221"/>
      <c r="B889" s="222"/>
      <c r="C889" s="249" t="s">
        <v>3597</v>
      </c>
      <c r="D889" s="225"/>
      <c r="E889" s="226"/>
      <c r="F889" s="224"/>
      <c r="G889" s="224"/>
      <c r="H889" s="224"/>
      <c r="I889" s="224"/>
      <c r="J889" s="224"/>
      <c r="K889" s="224"/>
      <c r="L889" s="224"/>
      <c r="M889" s="224"/>
      <c r="N889" s="223"/>
      <c r="O889" s="223"/>
      <c r="P889" s="223"/>
      <c r="Q889" s="223"/>
      <c r="R889" s="224"/>
      <c r="S889" s="224"/>
      <c r="T889" s="224"/>
      <c r="U889" s="224"/>
      <c r="V889" s="224"/>
      <c r="W889" s="224"/>
      <c r="X889" s="224"/>
      <c r="Y889" s="224"/>
      <c r="Z889" s="214"/>
      <c r="AA889" s="214"/>
      <c r="AB889" s="214"/>
      <c r="AC889" s="214"/>
      <c r="AD889" s="214"/>
      <c r="AE889" s="214"/>
      <c r="AF889" s="214"/>
      <c r="AG889" s="214" t="s">
        <v>205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ht="22.5" outlineLevel="3" x14ac:dyDescent="0.2">
      <c r="A890" s="221"/>
      <c r="B890" s="222"/>
      <c r="C890" s="249" t="s">
        <v>3598</v>
      </c>
      <c r="D890" s="225"/>
      <c r="E890" s="226"/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24"/>
      <c r="Z890" s="214"/>
      <c r="AA890" s="214"/>
      <c r="AB890" s="214"/>
      <c r="AC890" s="214"/>
      <c r="AD890" s="214"/>
      <c r="AE890" s="214"/>
      <c r="AF890" s="214"/>
      <c r="AG890" s="214" t="s">
        <v>205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ht="22.5" outlineLevel="3" x14ac:dyDescent="0.2">
      <c r="A891" s="221"/>
      <c r="B891" s="222"/>
      <c r="C891" s="249" t="s">
        <v>1138</v>
      </c>
      <c r="D891" s="225"/>
      <c r="E891" s="226"/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24"/>
      <c r="Z891" s="214"/>
      <c r="AA891" s="214"/>
      <c r="AB891" s="214"/>
      <c r="AC891" s="214"/>
      <c r="AD891" s="214"/>
      <c r="AE891" s="214"/>
      <c r="AF891" s="214"/>
      <c r="AG891" s="214" t="s">
        <v>205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ht="22.5" outlineLevel="3" x14ac:dyDescent="0.2">
      <c r="A892" s="221"/>
      <c r="B892" s="222"/>
      <c r="C892" s="249" t="s">
        <v>3599</v>
      </c>
      <c r="D892" s="225"/>
      <c r="E892" s="226">
        <v>0.94599999999999995</v>
      </c>
      <c r="F892" s="224"/>
      <c r="G892" s="224"/>
      <c r="H892" s="224"/>
      <c r="I892" s="224"/>
      <c r="J892" s="224"/>
      <c r="K892" s="224"/>
      <c r="L892" s="224"/>
      <c r="M892" s="224"/>
      <c r="N892" s="223"/>
      <c r="O892" s="223"/>
      <c r="P892" s="223"/>
      <c r="Q892" s="223"/>
      <c r="R892" s="224"/>
      <c r="S892" s="224"/>
      <c r="T892" s="224"/>
      <c r="U892" s="224"/>
      <c r="V892" s="224"/>
      <c r="W892" s="224"/>
      <c r="X892" s="224"/>
      <c r="Y892" s="224"/>
      <c r="Z892" s="214"/>
      <c r="AA892" s="214"/>
      <c r="AB892" s="214"/>
      <c r="AC892" s="214"/>
      <c r="AD892" s="214"/>
      <c r="AE892" s="214"/>
      <c r="AF892" s="214"/>
      <c r="AG892" s="214" t="s">
        <v>205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ht="22.5" outlineLevel="3" x14ac:dyDescent="0.2">
      <c r="A893" s="221"/>
      <c r="B893" s="222"/>
      <c r="C893" s="249" t="s">
        <v>3600</v>
      </c>
      <c r="D893" s="225"/>
      <c r="E893" s="226">
        <v>0.24199999999999999</v>
      </c>
      <c r="F893" s="224"/>
      <c r="G893" s="224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24"/>
      <c r="Z893" s="214"/>
      <c r="AA893" s="214"/>
      <c r="AB893" s="214"/>
      <c r="AC893" s="214"/>
      <c r="AD893" s="214"/>
      <c r="AE893" s="214"/>
      <c r="AF893" s="214"/>
      <c r="AG893" s="214" t="s">
        <v>205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ht="22.5" outlineLevel="3" x14ac:dyDescent="0.2">
      <c r="A894" s="221"/>
      <c r="B894" s="222"/>
      <c r="C894" s="249" t="s">
        <v>3601</v>
      </c>
      <c r="D894" s="225"/>
      <c r="E894" s="226"/>
      <c r="F894" s="224"/>
      <c r="G894" s="224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24"/>
      <c r="Z894" s="214"/>
      <c r="AA894" s="214"/>
      <c r="AB894" s="214"/>
      <c r="AC894" s="214"/>
      <c r="AD894" s="214"/>
      <c r="AE894" s="214"/>
      <c r="AF894" s="214"/>
      <c r="AG894" s="214" t="s">
        <v>205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ht="22.5" outlineLevel="3" x14ac:dyDescent="0.2">
      <c r="A895" s="221"/>
      <c r="B895" s="222"/>
      <c r="C895" s="249" t="s">
        <v>1134</v>
      </c>
      <c r="D895" s="225"/>
      <c r="E895" s="226"/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24"/>
      <c r="Z895" s="214"/>
      <c r="AA895" s="214"/>
      <c r="AB895" s="214"/>
      <c r="AC895" s="214"/>
      <c r="AD895" s="214"/>
      <c r="AE895" s="214"/>
      <c r="AF895" s="214"/>
      <c r="AG895" s="214" t="s">
        <v>205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ht="22.5" outlineLevel="3" x14ac:dyDescent="0.2">
      <c r="A896" s="221"/>
      <c r="B896" s="222"/>
      <c r="C896" s="249" t="s">
        <v>3602</v>
      </c>
      <c r="D896" s="225"/>
      <c r="E896" s="226"/>
      <c r="F896" s="224"/>
      <c r="G896" s="224"/>
      <c r="H896" s="224"/>
      <c r="I896" s="224"/>
      <c r="J896" s="224"/>
      <c r="K896" s="224"/>
      <c r="L896" s="224"/>
      <c r="M896" s="224"/>
      <c r="N896" s="223"/>
      <c r="O896" s="223"/>
      <c r="P896" s="223"/>
      <c r="Q896" s="223"/>
      <c r="R896" s="224"/>
      <c r="S896" s="224"/>
      <c r="T896" s="224"/>
      <c r="U896" s="224"/>
      <c r="V896" s="224"/>
      <c r="W896" s="224"/>
      <c r="X896" s="224"/>
      <c r="Y896" s="224"/>
      <c r="Z896" s="214"/>
      <c r="AA896" s="214"/>
      <c r="AB896" s="214"/>
      <c r="AC896" s="214"/>
      <c r="AD896" s="214"/>
      <c r="AE896" s="214"/>
      <c r="AF896" s="214"/>
      <c r="AG896" s="214" t="s">
        <v>205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ht="22.5" outlineLevel="3" x14ac:dyDescent="0.2">
      <c r="A897" s="221"/>
      <c r="B897" s="222"/>
      <c r="C897" s="249" t="s">
        <v>3603</v>
      </c>
      <c r="D897" s="225"/>
      <c r="E897" s="226"/>
      <c r="F897" s="224"/>
      <c r="G897" s="224"/>
      <c r="H897" s="224"/>
      <c r="I897" s="224"/>
      <c r="J897" s="224"/>
      <c r="K897" s="224"/>
      <c r="L897" s="224"/>
      <c r="M897" s="224"/>
      <c r="N897" s="223"/>
      <c r="O897" s="223"/>
      <c r="P897" s="223"/>
      <c r="Q897" s="223"/>
      <c r="R897" s="224"/>
      <c r="S897" s="224"/>
      <c r="T897" s="224"/>
      <c r="U897" s="224"/>
      <c r="V897" s="224"/>
      <c r="W897" s="224"/>
      <c r="X897" s="224"/>
      <c r="Y897" s="224"/>
      <c r="Z897" s="214"/>
      <c r="AA897" s="214"/>
      <c r="AB897" s="214"/>
      <c r="AC897" s="214"/>
      <c r="AD897" s="214"/>
      <c r="AE897" s="214"/>
      <c r="AF897" s="214"/>
      <c r="AG897" s="214" t="s">
        <v>205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3" x14ac:dyDescent="0.2">
      <c r="A898" s="221"/>
      <c r="B898" s="222"/>
      <c r="C898" s="249" t="s">
        <v>3604</v>
      </c>
      <c r="D898" s="225"/>
      <c r="E898" s="226">
        <v>0.24199999999999999</v>
      </c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24"/>
      <c r="Z898" s="214"/>
      <c r="AA898" s="214"/>
      <c r="AB898" s="214"/>
      <c r="AC898" s="214"/>
      <c r="AD898" s="214"/>
      <c r="AE898" s="214"/>
      <c r="AF898" s="214"/>
      <c r="AG898" s="214" t="s">
        <v>205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3" x14ac:dyDescent="0.2">
      <c r="A899" s="221"/>
      <c r="B899" s="222"/>
      <c r="C899" s="249" t="s">
        <v>3605</v>
      </c>
      <c r="D899" s="225"/>
      <c r="E899" s="226">
        <v>0.26400000000000001</v>
      </c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24"/>
      <c r="Z899" s="214"/>
      <c r="AA899" s="214"/>
      <c r="AB899" s="214"/>
      <c r="AC899" s="214"/>
      <c r="AD899" s="214"/>
      <c r="AE899" s="214"/>
      <c r="AF899" s="214"/>
      <c r="AG899" s="214" t="s">
        <v>205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3" x14ac:dyDescent="0.2">
      <c r="A900" s="221"/>
      <c r="B900" s="222"/>
      <c r="C900" s="249" t="s">
        <v>356</v>
      </c>
      <c r="D900" s="225"/>
      <c r="E900" s="226"/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24"/>
      <c r="Z900" s="214"/>
      <c r="AA900" s="214"/>
      <c r="AB900" s="214"/>
      <c r="AC900" s="214"/>
      <c r="AD900" s="214"/>
      <c r="AE900" s="214"/>
      <c r="AF900" s="214"/>
      <c r="AG900" s="214" t="s">
        <v>205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3" x14ac:dyDescent="0.2">
      <c r="A901" s="221"/>
      <c r="B901" s="222"/>
      <c r="C901" s="249" t="s">
        <v>1625</v>
      </c>
      <c r="D901" s="225"/>
      <c r="E901" s="226">
        <v>9.2499999999999999E-2</v>
      </c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24"/>
      <c r="Z901" s="214"/>
      <c r="AA901" s="214"/>
      <c r="AB901" s="214"/>
      <c r="AC901" s="214"/>
      <c r="AD901" s="214"/>
      <c r="AE901" s="214"/>
      <c r="AF901" s="214"/>
      <c r="AG901" s="214" t="s">
        <v>205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3" x14ac:dyDescent="0.2">
      <c r="A902" s="221"/>
      <c r="B902" s="222"/>
      <c r="C902" s="249" t="s">
        <v>1624</v>
      </c>
      <c r="D902" s="225"/>
      <c r="E902" s="226"/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24"/>
      <c r="Z902" s="214"/>
      <c r="AA902" s="214"/>
      <c r="AB902" s="214"/>
      <c r="AC902" s="214"/>
      <c r="AD902" s="214"/>
      <c r="AE902" s="214"/>
      <c r="AF902" s="214"/>
      <c r="AG902" s="214" t="s">
        <v>205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ht="22.5" outlineLevel="3" x14ac:dyDescent="0.2">
      <c r="A903" s="221"/>
      <c r="B903" s="222"/>
      <c r="C903" s="249" t="s">
        <v>1627</v>
      </c>
      <c r="D903" s="225"/>
      <c r="E903" s="226">
        <v>1.8499999999999999E-2</v>
      </c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24"/>
      <c r="Z903" s="214"/>
      <c r="AA903" s="214"/>
      <c r="AB903" s="214"/>
      <c r="AC903" s="214"/>
      <c r="AD903" s="214"/>
      <c r="AE903" s="214"/>
      <c r="AF903" s="214"/>
      <c r="AG903" s="214" t="s">
        <v>205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ht="22.5" outlineLevel="3" x14ac:dyDescent="0.2">
      <c r="A904" s="221"/>
      <c r="B904" s="222"/>
      <c r="C904" s="249" t="s">
        <v>1626</v>
      </c>
      <c r="D904" s="225"/>
      <c r="E904" s="226"/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24"/>
      <c r="Z904" s="214"/>
      <c r="AA904" s="214"/>
      <c r="AB904" s="214"/>
      <c r="AC904" s="214"/>
      <c r="AD904" s="214"/>
      <c r="AE904" s="214"/>
      <c r="AF904" s="214"/>
      <c r="AG904" s="214" t="s">
        <v>205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ht="22.5" outlineLevel="3" x14ac:dyDescent="0.2">
      <c r="A905" s="221"/>
      <c r="B905" s="222"/>
      <c r="C905" s="249" t="s">
        <v>1629</v>
      </c>
      <c r="D905" s="225"/>
      <c r="E905" s="226">
        <v>9.2499999999999995E-3</v>
      </c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24"/>
      <c r="Z905" s="214"/>
      <c r="AA905" s="214"/>
      <c r="AB905" s="214"/>
      <c r="AC905" s="214"/>
      <c r="AD905" s="214"/>
      <c r="AE905" s="214"/>
      <c r="AF905" s="214"/>
      <c r="AG905" s="214" t="s">
        <v>205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ht="22.5" outlineLevel="3" x14ac:dyDescent="0.2">
      <c r="A906" s="221"/>
      <c r="B906" s="222"/>
      <c r="C906" s="249" t="s">
        <v>1628</v>
      </c>
      <c r="D906" s="225"/>
      <c r="E906" s="226"/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24"/>
      <c r="Z906" s="214"/>
      <c r="AA906" s="214"/>
      <c r="AB906" s="214"/>
      <c r="AC906" s="214"/>
      <c r="AD906" s="214"/>
      <c r="AE906" s="214"/>
      <c r="AF906" s="214"/>
      <c r="AG906" s="214" t="s">
        <v>205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3" x14ac:dyDescent="0.2">
      <c r="A907" s="221"/>
      <c r="B907" s="222"/>
      <c r="C907" s="249" t="s">
        <v>1594</v>
      </c>
      <c r="D907" s="225"/>
      <c r="E907" s="226">
        <v>0.14799999999999999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24"/>
      <c r="Z907" s="214"/>
      <c r="AA907" s="214"/>
      <c r="AB907" s="214"/>
      <c r="AC907" s="214"/>
      <c r="AD907" s="214"/>
      <c r="AE907" s="214"/>
      <c r="AF907" s="214"/>
      <c r="AG907" s="214" t="s">
        <v>205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3" x14ac:dyDescent="0.2">
      <c r="A908" s="221"/>
      <c r="B908" s="222"/>
      <c r="C908" s="249" t="s">
        <v>1593</v>
      </c>
      <c r="D908" s="225"/>
      <c r="E908" s="226"/>
      <c r="F908" s="224"/>
      <c r="G908" s="224"/>
      <c r="H908" s="224"/>
      <c r="I908" s="224"/>
      <c r="J908" s="224"/>
      <c r="K908" s="224"/>
      <c r="L908" s="224"/>
      <c r="M908" s="224"/>
      <c r="N908" s="223"/>
      <c r="O908" s="223"/>
      <c r="P908" s="223"/>
      <c r="Q908" s="223"/>
      <c r="R908" s="224"/>
      <c r="S908" s="224"/>
      <c r="T908" s="224"/>
      <c r="U908" s="224"/>
      <c r="V908" s="224"/>
      <c r="W908" s="224"/>
      <c r="X908" s="224"/>
      <c r="Y908" s="224"/>
      <c r="Z908" s="214"/>
      <c r="AA908" s="214"/>
      <c r="AB908" s="214"/>
      <c r="AC908" s="214"/>
      <c r="AD908" s="214"/>
      <c r="AE908" s="214"/>
      <c r="AF908" s="214"/>
      <c r="AG908" s="214" t="s">
        <v>205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3" x14ac:dyDescent="0.2">
      <c r="A909" s="221"/>
      <c r="B909" s="222"/>
      <c r="C909" s="249" t="s">
        <v>3606</v>
      </c>
      <c r="D909" s="225"/>
      <c r="E909" s="226"/>
      <c r="F909" s="224"/>
      <c r="G909" s="224"/>
      <c r="H909" s="224"/>
      <c r="I909" s="224"/>
      <c r="J909" s="224"/>
      <c r="K909" s="224"/>
      <c r="L909" s="224"/>
      <c r="M909" s="224"/>
      <c r="N909" s="223"/>
      <c r="O909" s="223"/>
      <c r="P909" s="223"/>
      <c r="Q909" s="223"/>
      <c r="R909" s="224"/>
      <c r="S909" s="224"/>
      <c r="T909" s="224"/>
      <c r="U909" s="224"/>
      <c r="V909" s="224"/>
      <c r="W909" s="224"/>
      <c r="X909" s="224"/>
      <c r="Y909" s="224"/>
      <c r="Z909" s="214"/>
      <c r="AA909" s="214"/>
      <c r="AB909" s="214"/>
      <c r="AC909" s="214"/>
      <c r="AD909" s="214"/>
      <c r="AE909" s="214"/>
      <c r="AF909" s="214"/>
      <c r="AG909" s="214" t="s">
        <v>205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ht="22.5" outlineLevel="3" x14ac:dyDescent="0.2">
      <c r="A910" s="221"/>
      <c r="B910" s="222"/>
      <c r="C910" s="249" t="s">
        <v>1643</v>
      </c>
      <c r="D910" s="225"/>
      <c r="E910" s="226"/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24"/>
      <c r="Z910" s="214"/>
      <c r="AA910" s="214"/>
      <c r="AB910" s="214"/>
      <c r="AC910" s="214"/>
      <c r="AD910" s="214"/>
      <c r="AE910" s="214"/>
      <c r="AF910" s="214"/>
      <c r="AG910" s="214" t="s">
        <v>205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ht="22.5" outlineLevel="3" x14ac:dyDescent="0.2">
      <c r="A911" s="221"/>
      <c r="B911" s="222"/>
      <c r="C911" s="249" t="s">
        <v>3607</v>
      </c>
      <c r="D911" s="225"/>
      <c r="E911" s="226">
        <v>6.1179999999999998E-2</v>
      </c>
      <c r="F911" s="224"/>
      <c r="G911" s="224"/>
      <c r="H911" s="224"/>
      <c r="I911" s="224"/>
      <c r="J911" s="224"/>
      <c r="K911" s="224"/>
      <c r="L911" s="224"/>
      <c r="M911" s="224"/>
      <c r="N911" s="223"/>
      <c r="O911" s="223"/>
      <c r="P911" s="223"/>
      <c r="Q911" s="223"/>
      <c r="R911" s="224"/>
      <c r="S911" s="224"/>
      <c r="T911" s="224"/>
      <c r="U911" s="224"/>
      <c r="V911" s="224"/>
      <c r="W911" s="224"/>
      <c r="X911" s="224"/>
      <c r="Y911" s="224"/>
      <c r="Z911" s="214"/>
      <c r="AA911" s="214"/>
      <c r="AB911" s="214"/>
      <c r="AC911" s="214"/>
      <c r="AD911" s="214"/>
      <c r="AE911" s="214"/>
      <c r="AF911" s="214"/>
      <c r="AG911" s="214" t="s">
        <v>205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3" x14ac:dyDescent="0.2">
      <c r="A912" s="221"/>
      <c r="B912" s="222"/>
      <c r="C912" s="249" t="s">
        <v>1146</v>
      </c>
      <c r="D912" s="225"/>
      <c r="E912" s="226"/>
      <c r="F912" s="224"/>
      <c r="G912" s="224"/>
      <c r="H912" s="224"/>
      <c r="I912" s="224"/>
      <c r="J912" s="224"/>
      <c r="K912" s="224"/>
      <c r="L912" s="224"/>
      <c r="M912" s="224"/>
      <c r="N912" s="223"/>
      <c r="O912" s="223"/>
      <c r="P912" s="223"/>
      <c r="Q912" s="223"/>
      <c r="R912" s="224"/>
      <c r="S912" s="224"/>
      <c r="T912" s="224"/>
      <c r="U912" s="224"/>
      <c r="V912" s="224"/>
      <c r="W912" s="224"/>
      <c r="X912" s="224"/>
      <c r="Y912" s="224"/>
      <c r="Z912" s="214"/>
      <c r="AA912" s="214"/>
      <c r="AB912" s="214"/>
      <c r="AC912" s="214"/>
      <c r="AD912" s="214"/>
      <c r="AE912" s="214"/>
      <c r="AF912" s="214"/>
      <c r="AG912" s="214" t="s">
        <v>205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3" x14ac:dyDescent="0.2">
      <c r="A913" s="221"/>
      <c r="B913" s="222"/>
      <c r="C913" s="249" t="s">
        <v>1147</v>
      </c>
      <c r="D913" s="225"/>
      <c r="E913" s="226"/>
      <c r="F913" s="224"/>
      <c r="G913" s="224"/>
      <c r="H913" s="224"/>
      <c r="I913" s="224"/>
      <c r="J913" s="224"/>
      <c r="K913" s="224"/>
      <c r="L913" s="224"/>
      <c r="M913" s="224"/>
      <c r="N913" s="223"/>
      <c r="O913" s="223"/>
      <c r="P913" s="223"/>
      <c r="Q913" s="223"/>
      <c r="R913" s="224"/>
      <c r="S913" s="224"/>
      <c r="T913" s="224"/>
      <c r="U913" s="224"/>
      <c r="V913" s="224"/>
      <c r="W913" s="224"/>
      <c r="X913" s="224"/>
      <c r="Y913" s="224"/>
      <c r="Z913" s="214"/>
      <c r="AA913" s="214"/>
      <c r="AB913" s="214"/>
      <c r="AC913" s="214"/>
      <c r="AD913" s="214"/>
      <c r="AE913" s="214"/>
      <c r="AF913" s="214"/>
      <c r="AG913" s="214" t="s">
        <v>205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3" x14ac:dyDescent="0.2">
      <c r="A914" s="221"/>
      <c r="B914" s="222"/>
      <c r="C914" s="249" t="s">
        <v>1148</v>
      </c>
      <c r="D914" s="225"/>
      <c r="E914" s="226"/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24"/>
      <c r="Z914" s="214"/>
      <c r="AA914" s="214"/>
      <c r="AB914" s="214"/>
      <c r="AC914" s="214"/>
      <c r="AD914" s="214"/>
      <c r="AE914" s="214"/>
      <c r="AF914" s="214"/>
      <c r="AG914" s="214" t="s">
        <v>205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ht="22.5" outlineLevel="3" x14ac:dyDescent="0.2">
      <c r="A915" s="221"/>
      <c r="B915" s="222"/>
      <c r="C915" s="249" t="s">
        <v>3589</v>
      </c>
      <c r="D915" s="225"/>
      <c r="E915" s="226"/>
      <c r="F915" s="224"/>
      <c r="G915" s="224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24"/>
      <c r="Z915" s="214"/>
      <c r="AA915" s="214"/>
      <c r="AB915" s="214"/>
      <c r="AC915" s="214"/>
      <c r="AD915" s="214"/>
      <c r="AE915" s="214"/>
      <c r="AF915" s="214"/>
      <c r="AG915" s="214" t="s">
        <v>205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ht="22.5" outlineLevel="3" x14ac:dyDescent="0.2">
      <c r="A916" s="221"/>
      <c r="B916" s="222"/>
      <c r="C916" s="249" t="s">
        <v>3590</v>
      </c>
      <c r="D916" s="225"/>
      <c r="E916" s="226"/>
      <c r="F916" s="224"/>
      <c r="G916" s="224"/>
      <c r="H916" s="224"/>
      <c r="I916" s="224"/>
      <c r="J916" s="224"/>
      <c r="K916" s="224"/>
      <c r="L916" s="224"/>
      <c r="M916" s="224"/>
      <c r="N916" s="223"/>
      <c r="O916" s="223"/>
      <c r="P916" s="223"/>
      <c r="Q916" s="223"/>
      <c r="R916" s="224"/>
      <c r="S916" s="224"/>
      <c r="T916" s="224"/>
      <c r="U916" s="224"/>
      <c r="V916" s="224"/>
      <c r="W916" s="224"/>
      <c r="X916" s="224"/>
      <c r="Y916" s="224"/>
      <c r="Z916" s="214"/>
      <c r="AA916" s="214"/>
      <c r="AB916" s="214"/>
      <c r="AC916" s="214"/>
      <c r="AD916" s="214"/>
      <c r="AE916" s="214"/>
      <c r="AF916" s="214"/>
      <c r="AG916" s="214" t="s">
        <v>205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ht="22.5" outlineLevel="3" x14ac:dyDescent="0.2">
      <c r="A917" s="221"/>
      <c r="B917" s="222"/>
      <c r="C917" s="249" t="s">
        <v>3608</v>
      </c>
      <c r="D917" s="225"/>
      <c r="E917" s="226">
        <v>0.19800000000000001</v>
      </c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24"/>
      <c r="Z917" s="214"/>
      <c r="AA917" s="214"/>
      <c r="AB917" s="214"/>
      <c r="AC917" s="214"/>
      <c r="AD917" s="214"/>
      <c r="AE917" s="214"/>
      <c r="AF917" s="214"/>
      <c r="AG917" s="214" t="s">
        <v>205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ht="22.5" outlineLevel="3" x14ac:dyDescent="0.2">
      <c r="A918" s="221"/>
      <c r="B918" s="222"/>
      <c r="C918" s="249" t="s">
        <v>3609</v>
      </c>
      <c r="D918" s="225"/>
      <c r="E918" s="226">
        <v>0.127</v>
      </c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24"/>
      <c r="Z918" s="214"/>
      <c r="AA918" s="214"/>
      <c r="AB918" s="214"/>
      <c r="AC918" s="214"/>
      <c r="AD918" s="214"/>
      <c r="AE918" s="214"/>
      <c r="AF918" s="214"/>
      <c r="AG918" s="214" t="s">
        <v>205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3" x14ac:dyDescent="0.2">
      <c r="A919" s="221"/>
      <c r="B919" s="222"/>
      <c r="C919" s="249" t="s">
        <v>3610</v>
      </c>
      <c r="D919" s="225"/>
      <c r="E919" s="226">
        <v>0.13</v>
      </c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24"/>
      <c r="Z919" s="214"/>
      <c r="AA919" s="214"/>
      <c r="AB919" s="214"/>
      <c r="AC919" s="214"/>
      <c r="AD919" s="214"/>
      <c r="AE919" s="214"/>
      <c r="AF919" s="214"/>
      <c r="AG919" s="214" t="s">
        <v>205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3" x14ac:dyDescent="0.2">
      <c r="A920" s="221"/>
      <c r="B920" s="222"/>
      <c r="C920" s="249" t="s">
        <v>3592</v>
      </c>
      <c r="D920" s="225"/>
      <c r="E920" s="226"/>
      <c r="F920" s="224"/>
      <c r="G920" s="224"/>
      <c r="H920" s="224"/>
      <c r="I920" s="224"/>
      <c r="J920" s="224"/>
      <c r="K920" s="224"/>
      <c r="L920" s="224"/>
      <c r="M920" s="224"/>
      <c r="N920" s="223"/>
      <c r="O920" s="223"/>
      <c r="P920" s="223"/>
      <c r="Q920" s="223"/>
      <c r="R920" s="224"/>
      <c r="S920" s="224"/>
      <c r="T920" s="224"/>
      <c r="U920" s="224"/>
      <c r="V920" s="224"/>
      <c r="W920" s="224"/>
      <c r="X920" s="224"/>
      <c r="Y920" s="224"/>
      <c r="Z920" s="214"/>
      <c r="AA920" s="214"/>
      <c r="AB920" s="214"/>
      <c r="AC920" s="214"/>
      <c r="AD920" s="214"/>
      <c r="AE920" s="214"/>
      <c r="AF920" s="214"/>
      <c r="AG920" s="214" t="s">
        <v>205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3" x14ac:dyDescent="0.2">
      <c r="A921" s="221"/>
      <c r="B921" s="222"/>
      <c r="C921" s="249" t="s">
        <v>3596</v>
      </c>
      <c r="D921" s="225"/>
      <c r="E921" s="226"/>
      <c r="F921" s="224"/>
      <c r="G921" s="224"/>
      <c r="H921" s="224"/>
      <c r="I921" s="224"/>
      <c r="J921" s="224"/>
      <c r="K921" s="224"/>
      <c r="L921" s="224"/>
      <c r="M921" s="224"/>
      <c r="N921" s="223"/>
      <c r="O921" s="223"/>
      <c r="P921" s="223"/>
      <c r="Q921" s="223"/>
      <c r="R921" s="224"/>
      <c r="S921" s="224"/>
      <c r="T921" s="224"/>
      <c r="U921" s="224"/>
      <c r="V921" s="224"/>
      <c r="W921" s="224"/>
      <c r="X921" s="224"/>
      <c r="Y921" s="224"/>
      <c r="Z921" s="214"/>
      <c r="AA921" s="214"/>
      <c r="AB921" s="214"/>
      <c r="AC921" s="214"/>
      <c r="AD921" s="214"/>
      <c r="AE921" s="214"/>
      <c r="AF921" s="214"/>
      <c r="AG921" s="214" t="s">
        <v>205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35">
        <v>463</v>
      </c>
      <c r="B922" s="236" t="s">
        <v>1152</v>
      </c>
      <c r="C922" s="246" t="s">
        <v>1153</v>
      </c>
      <c r="D922" s="237" t="s">
        <v>704</v>
      </c>
      <c r="E922" s="238">
        <v>2.4784299999999999</v>
      </c>
      <c r="F922" s="239"/>
      <c r="G922" s="240">
        <f>ROUND(E922*F922,2)</f>
        <v>0</v>
      </c>
      <c r="H922" s="239"/>
      <c r="I922" s="240">
        <f>ROUND(E922*H922,2)</f>
        <v>0</v>
      </c>
      <c r="J922" s="239"/>
      <c r="K922" s="240">
        <f>ROUND(E922*J922,2)</f>
        <v>0</v>
      </c>
      <c r="L922" s="240">
        <v>21</v>
      </c>
      <c r="M922" s="240">
        <f>G922*(1+L922/100)</f>
        <v>0</v>
      </c>
      <c r="N922" s="238">
        <v>0</v>
      </c>
      <c r="O922" s="238">
        <f>ROUND(E922*N922,2)</f>
        <v>0</v>
      </c>
      <c r="P922" s="238">
        <v>0</v>
      </c>
      <c r="Q922" s="238">
        <f>ROUND(E922*P922,2)</f>
        <v>0</v>
      </c>
      <c r="R922" s="240"/>
      <c r="S922" s="240" t="s">
        <v>190</v>
      </c>
      <c r="T922" s="241" t="s">
        <v>335</v>
      </c>
      <c r="U922" s="224">
        <v>6.0000000000000001E-3</v>
      </c>
      <c r="V922" s="224">
        <f>ROUND(E922*U922,2)</f>
        <v>0.01</v>
      </c>
      <c r="W922" s="224"/>
      <c r="X922" s="224" t="s">
        <v>336</v>
      </c>
      <c r="Y922" s="224" t="s">
        <v>193</v>
      </c>
      <c r="Z922" s="214"/>
      <c r="AA922" s="214"/>
      <c r="AB922" s="214"/>
      <c r="AC922" s="214"/>
      <c r="AD922" s="214"/>
      <c r="AE922" s="214"/>
      <c r="AF922" s="214"/>
      <c r="AG922" s="214" t="s">
        <v>1131</v>
      </c>
      <c r="AH922" s="214"/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2" x14ac:dyDescent="0.2">
      <c r="A923" s="221"/>
      <c r="B923" s="222"/>
      <c r="C923" s="249" t="s">
        <v>3597</v>
      </c>
      <c r="D923" s="225"/>
      <c r="E923" s="226"/>
      <c r="F923" s="224"/>
      <c r="G923" s="224"/>
      <c r="H923" s="224"/>
      <c r="I923" s="224"/>
      <c r="J923" s="224"/>
      <c r="K923" s="224"/>
      <c r="L923" s="224"/>
      <c r="M923" s="224"/>
      <c r="N923" s="223"/>
      <c r="O923" s="223"/>
      <c r="P923" s="223"/>
      <c r="Q923" s="223"/>
      <c r="R923" s="224"/>
      <c r="S923" s="224"/>
      <c r="T923" s="224"/>
      <c r="U923" s="224"/>
      <c r="V923" s="224"/>
      <c r="W923" s="224"/>
      <c r="X923" s="224"/>
      <c r="Y923" s="224"/>
      <c r="Z923" s="214"/>
      <c r="AA923" s="214"/>
      <c r="AB923" s="214"/>
      <c r="AC923" s="214"/>
      <c r="AD923" s="214"/>
      <c r="AE923" s="214"/>
      <c r="AF923" s="214"/>
      <c r="AG923" s="214" t="s">
        <v>205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ht="22.5" outlineLevel="3" x14ac:dyDescent="0.2">
      <c r="A924" s="221"/>
      <c r="B924" s="222"/>
      <c r="C924" s="249" t="s">
        <v>3598</v>
      </c>
      <c r="D924" s="225"/>
      <c r="E924" s="226"/>
      <c r="F924" s="224"/>
      <c r="G924" s="224"/>
      <c r="H924" s="224"/>
      <c r="I924" s="224"/>
      <c r="J924" s="224"/>
      <c r="K924" s="224"/>
      <c r="L924" s="224"/>
      <c r="M924" s="224"/>
      <c r="N924" s="223"/>
      <c r="O924" s="223"/>
      <c r="P924" s="223"/>
      <c r="Q924" s="223"/>
      <c r="R924" s="224"/>
      <c r="S924" s="224"/>
      <c r="T924" s="224"/>
      <c r="U924" s="224"/>
      <c r="V924" s="224"/>
      <c r="W924" s="224"/>
      <c r="X924" s="224"/>
      <c r="Y924" s="224"/>
      <c r="Z924" s="214"/>
      <c r="AA924" s="214"/>
      <c r="AB924" s="214"/>
      <c r="AC924" s="214"/>
      <c r="AD924" s="214"/>
      <c r="AE924" s="214"/>
      <c r="AF924" s="214"/>
      <c r="AG924" s="214" t="s">
        <v>205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ht="22.5" outlineLevel="3" x14ac:dyDescent="0.2">
      <c r="A925" s="221"/>
      <c r="B925" s="222"/>
      <c r="C925" s="249" t="s">
        <v>1138</v>
      </c>
      <c r="D925" s="225"/>
      <c r="E925" s="226"/>
      <c r="F925" s="224"/>
      <c r="G925" s="224"/>
      <c r="H925" s="224"/>
      <c r="I925" s="224"/>
      <c r="J925" s="224"/>
      <c r="K925" s="224"/>
      <c r="L925" s="224"/>
      <c r="M925" s="224"/>
      <c r="N925" s="223"/>
      <c r="O925" s="223"/>
      <c r="P925" s="223"/>
      <c r="Q925" s="223"/>
      <c r="R925" s="224"/>
      <c r="S925" s="224"/>
      <c r="T925" s="224"/>
      <c r="U925" s="224"/>
      <c r="V925" s="224"/>
      <c r="W925" s="224"/>
      <c r="X925" s="224"/>
      <c r="Y925" s="224"/>
      <c r="Z925" s="214"/>
      <c r="AA925" s="214"/>
      <c r="AB925" s="214"/>
      <c r="AC925" s="214"/>
      <c r="AD925" s="214"/>
      <c r="AE925" s="214"/>
      <c r="AF925" s="214"/>
      <c r="AG925" s="214" t="s">
        <v>205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ht="22.5" outlineLevel="3" x14ac:dyDescent="0.2">
      <c r="A926" s="221"/>
      <c r="B926" s="222"/>
      <c r="C926" s="249" t="s">
        <v>3599</v>
      </c>
      <c r="D926" s="225"/>
      <c r="E926" s="226">
        <v>0.94599999999999995</v>
      </c>
      <c r="F926" s="224"/>
      <c r="G926" s="224"/>
      <c r="H926" s="224"/>
      <c r="I926" s="224"/>
      <c r="J926" s="224"/>
      <c r="K926" s="224"/>
      <c r="L926" s="224"/>
      <c r="M926" s="224"/>
      <c r="N926" s="223"/>
      <c r="O926" s="223"/>
      <c r="P926" s="223"/>
      <c r="Q926" s="223"/>
      <c r="R926" s="224"/>
      <c r="S926" s="224"/>
      <c r="T926" s="224"/>
      <c r="U926" s="224"/>
      <c r="V926" s="224"/>
      <c r="W926" s="224"/>
      <c r="X926" s="224"/>
      <c r="Y926" s="224"/>
      <c r="Z926" s="214"/>
      <c r="AA926" s="214"/>
      <c r="AB926" s="214"/>
      <c r="AC926" s="214"/>
      <c r="AD926" s="214"/>
      <c r="AE926" s="214"/>
      <c r="AF926" s="214"/>
      <c r="AG926" s="214" t="s">
        <v>205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ht="22.5" outlineLevel="3" x14ac:dyDescent="0.2">
      <c r="A927" s="221"/>
      <c r="B927" s="222"/>
      <c r="C927" s="249" t="s">
        <v>3600</v>
      </c>
      <c r="D927" s="225"/>
      <c r="E927" s="226">
        <v>0.24199999999999999</v>
      </c>
      <c r="F927" s="224"/>
      <c r="G927" s="224"/>
      <c r="H927" s="224"/>
      <c r="I927" s="224"/>
      <c r="J927" s="224"/>
      <c r="K927" s="224"/>
      <c r="L927" s="224"/>
      <c r="M927" s="224"/>
      <c r="N927" s="223"/>
      <c r="O927" s="223"/>
      <c r="P927" s="223"/>
      <c r="Q927" s="223"/>
      <c r="R927" s="224"/>
      <c r="S927" s="224"/>
      <c r="T927" s="224"/>
      <c r="U927" s="224"/>
      <c r="V927" s="224"/>
      <c r="W927" s="224"/>
      <c r="X927" s="224"/>
      <c r="Y927" s="224"/>
      <c r="Z927" s="214"/>
      <c r="AA927" s="214"/>
      <c r="AB927" s="214"/>
      <c r="AC927" s="214"/>
      <c r="AD927" s="214"/>
      <c r="AE927" s="214"/>
      <c r="AF927" s="214"/>
      <c r="AG927" s="214" t="s">
        <v>205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ht="22.5" outlineLevel="3" x14ac:dyDescent="0.2">
      <c r="A928" s="221"/>
      <c r="B928" s="222"/>
      <c r="C928" s="249" t="s">
        <v>3601</v>
      </c>
      <c r="D928" s="225"/>
      <c r="E928" s="226"/>
      <c r="F928" s="224"/>
      <c r="G928" s="224"/>
      <c r="H928" s="224"/>
      <c r="I928" s="224"/>
      <c r="J928" s="224"/>
      <c r="K928" s="224"/>
      <c r="L928" s="224"/>
      <c r="M928" s="224"/>
      <c r="N928" s="223"/>
      <c r="O928" s="223"/>
      <c r="P928" s="223"/>
      <c r="Q928" s="223"/>
      <c r="R928" s="224"/>
      <c r="S928" s="224"/>
      <c r="T928" s="224"/>
      <c r="U928" s="224"/>
      <c r="V928" s="224"/>
      <c r="W928" s="224"/>
      <c r="X928" s="224"/>
      <c r="Y928" s="224"/>
      <c r="Z928" s="214"/>
      <c r="AA928" s="214"/>
      <c r="AB928" s="214"/>
      <c r="AC928" s="214"/>
      <c r="AD928" s="214"/>
      <c r="AE928" s="214"/>
      <c r="AF928" s="214"/>
      <c r="AG928" s="214" t="s">
        <v>205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ht="22.5" outlineLevel="3" x14ac:dyDescent="0.2">
      <c r="A929" s="221"/>
      <c r="B929" s="222"/>
      <c r="C929" s="249" t="s">
        <v>1134</v>
      </c>
      <c r="D929" s="225"/>
      <c r="E929" s="226"/>
      <c r="F929" s="224"/>
      <c r="G929" s="224"/>
      <c r="H929" s="224"/>
      <c r="I929" s="224"/>
      <c r="J929" s="224"/>
      <c r="K929" s="224"/>
      <c r="L929" s="224"/>
      <c r="M929" s="224"/>
      <c r="N929" s="223"/>
      <c r="O929" s="223"/>
      <c r="P929" s="223"/>
      <c r="Q929" s="223"/>
      <c r="R929" s="224"/>
      <c r="S929" s="224"/>
      <c r="T929" s="224"/>
      <c r="U929" s="224"/>
      <c r="V929" s="224"/>
      <c r="W929" s="224"/>
      <c r="X929" s="224"/>
      <c r="Y929" s="224"/>
      <c r="Z929" s="214"/>
      <c r="AA929" s="214"/>
      <c r="AB929" s="214"/>
      <c r="AC929" s="214"/>
      <c r="AD929" s="214"/>
      <c r="AE929" s="214"/>
      <c r="AF929" s="214"/>
      <c r="AG929" s="214" t="s">
        <v>205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ht="22.5" outlineLevel="3" x14ac:dyDescent="0.2">
      <c r="A930" s="221"/>
      <c r="B930" s="222"/>
      <c r="C930" s="249" t="s">
        <v>3602</v>
      </c>
      <c r="D930" s="225"/>
      <c r="E930" s="226"/>
      <c r="F930" s="224"/>
      <c r="G930" s="224"/>
      <c r="H930" s="224"/>
      <c r="I930" s="224"/>
      <c r="J930" s="224"/>
      <c r="K930" s="224"/>
      <c r="L930" s="224"/>
      <c r="M930" s="224"/>
      <c r="N930" s="223"/>
      <c r="O930" s="223"/>
      <c r="P930" s="223"/>
      <c r="Q930" s="223"/>
      <c r="R930" s="224"/>
      <c r="S930" s="224"/>
      <c r="T930" s="224"/>
      <c r="U930" s="224"/>
      <c r="V930" s="224"/>
      <c r="W930" s="224"/>
      <c r="X930" s="224"/>
      <c r="Y930" s="224"/>
      <c r="Z930" s="214"/>
      <c r="AA930" s="214"/>
      <c r="AB930" s="214"/>
      <c r="AC930" s="214"/>
      <c r="AD930" s="214"/>
      <c r="AE930" s="214"/>
      <c r="AF930" s="214"/>
      <c r="AG930" s="214" t="s">
        <v>205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ht="22.5" outlineLevel="3" x14ac:dyDescent="0.2">
      <c r="A931" s="221"/>
      <c r="B931" s="222"/>
      <c r="C931" s="249" t="s">
        <v>3603</v>
      </c>
      <c r="D931" s="225"/>
      <c r="E931" s="226"/>
      <c r="F931" s="224"/>
      <c r="G931" s="224"/>
      <c r="H931" s="224"/>
      <c r="I931" s="224"/>
      <c r="J931" s="224"/>
      <c r="K931" s="224"/>
      <c r="L931" s="224"/>
      <c r="M931" s="224"/>
      <c r="N931" s="223"/>
      <c r="O931" s="223"/>
      <c r="P931" s="223"/>
      <c r="Q931" s="223"/>
      <c r="R931" s="224"/>
      <c r="S931" s="224"/>
      <c r="T931" s="224"/>
      <c r="U931" s="224"/>
      <c r="V931" s="224"/>
      <c r="W931" s="224"/>
      <c r="X931" s="224"/>
      <c r="Y931" s="224"/>
      <c r="Z931" s="214"/>
      <c r="AA931" s="214"/>
      <c r="AB931" s="214"/>
      <c r="AC931" s="214"/>
      <c r="AD931" s="214"/>
      <c r="AE931" s="214"/>
      <c r="AF931" s="214"/>
      <c r="AG931" s="214" t="s">
        <v>205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3" x14ac:dyDescent="0.2">
      <c r="A932" s="221"/>
      <c r="B932" s="222"/>
      <c r="C932" s="249" t="s">
        <v>3604</v>
      </c>
      <c r="D932" s="225"/>
      <c r="E932" s="226">
        <v>0.24199999999999999</v>
      </c>
      <c r="F932" s="224"/>
      <c r="G932" s="224"/>
      <c r="H932" s="224"/>
      <c r="I932" s="224"/>
      <c r="J932" s="224"/>
      <c r="K932" s="224"/>
      <c r="L932" s="224"/>
      <c r="M932" s="224"/>
      <c r="N932" s="223"/>
      <c r="O932" s="223"/>
      <c r="P932" s="223"/>
      <c r="Q932" s="223"/>
      <c r="R932" s="224"/>
      <c r="S932" s="224"/>
      <c r="T932" s="224"/>
      <c r="U932" s="224"/>
      <c r="V932" s="224"/>
      <c r="W932" s="224"/>
      <c r="X932" s="224"/>
      <c r="Y932" s="224"/>
      <c r="Z932" s="214"/>
      <c r="AA932" s="214"/>
      <c r="AB932" s="214"/>
      <c r="AC932" s="214"/>
      <c r="AD932" s="214"/>
      <c r="AE932" s="214"/>
      <c r="AF932" s="214"/>
      <c r="AG932" s="214" t="s">
        <v>205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ht="22.5" outlineLevel="3" x14ac:dyDescent="0.2">
      <c r="A933" s="221"/>
      <c r="B933" s="222"/>
      <c r="C933" s="249" t="s">
        <v>3605</v>
      </c>
      <c r="D933" s="225"/>
      <c r="E933" s="226">
        <v>0.26400000000000001</v>
      </c>
      <c r="F933" s="224"/>
      <c r="G933" s="224"/>
      <c r="H933" s="224"/>
      <c r="I933" s="224"/>
      <c r="J933" s="224"/>
      <c r="K933" s="224"/>
      <c r="L933" s="224"/>
      <c r="M933" s="224"/>
      <c r="N933" s="223"/>
      <c r="O933" s="223"/>
      <c r="P933" s="223"/>
      <c r="Q933" s="223"/>
      <c r="R933" s="224"/>
      <c r="S933" s="224"/>
      <c r="T933" s="224"/>
      <c r="U933" s="224"/>
      <c r="V933" s="224"/>
      <c r="W933" s="224"/>
      <c r="X933" s="224"/>
      <c r="Y933" s="224"/>
      <c r="Z933" s="214"/>
      <c r="AA933" s="214"/>
      <c r="AB933" s="214"/>
      <c r="AC933" s="214"/>
      <c r="AD933" s="214"/>
      <c r="AE933" s="214"/>
      <c r="AF933" s="214"/>
      <c r="AG933" s="214" t="s">
        <v>205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3" x14ac:dyDescent="0.2">
      <c r="A934" s="221"/>
      <c r="B934" s="222"/>
      <c r="C934" s="249" t="s">
        <v>356</v>
      </c>
      <c r="D934" s="225"/>
      <c r="E934" s="226"/>
      <c r="F934" s="224"/>
      <c r="G934" s="224"/>
      <c r="H934" s="224"/>
      <c r="I934" s="224"/>
      <c r="J934" s="224"/>
      <c r="K934" s="224"/>
      <c r="L934" s="224"/>
      <c r="M934" s="224"/>
      <c r="N934" s="223"/>
      <c r="O934" s="223"/>
      <c r="P934" s="223"/>
      <c r="Q934" s="223"/>
      <c r="R934" s="224"/>
      <c r="S934" s="224"/>
      <c r="T934" s="224"/>
      <c r="U934" s="224"/>
      <c r="V934" s="224"/>
      <c r="W934" s="224"/>
      <c r="X934" s="224"/>
      <c r="Y934" s="224"/>
      <c r="Z934" s="214"/>
      <c r="AA934" s="214"/>
      <c r="AB934" s="214"/>
      <c r="AC934" s="214"/>
      <c r="AD934" s="214"/>
      <c r="AE934" s="214"/>
      <c r="AF934" s="214"/>
      <c r="AG934" s="214" t="s">
        <v>205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3" x14ac:dyDescent="0.2">
      <c r="A935" s="221"/>
      <c r="B935" s="222"/>
      <c r="C935" s="249" t="s">
        <v>1625</v>
      </c>
      <c r="D935" s="225"/>
      <c r="E935" s="226">
        <v>9.2499999999999999E-2</v>
      </c>
      <c r="F935" s="224"/>
      <c r="G935" s="224"/>
      <c r="H935" s="224"/>
      <c r="I935" s="224"/>
      <c r="J935" s="224"/>
      <c r="K935" s="224"/>
      <c r="L935" s="224"/>
      <c r="M935" s="224"/>
      <c r="N935" s="223"/>
      <c r="O935" s="223"/>
      <c r="P935" s="223"/>
      <c r="Q935" s="223"/>
      <c r="R935" s="224"/>
      <c r="S935" s="224"/>
      <c r="T935" s="224"/>
      <c r="U935" s="224"/>
      <c r="V935" s="224"/>
      <c r="W935" s="224"/>
      <c r="X935" s="224"/>
      <c r="Y935" s="224"/>
      <c r="Z935" s="214"/>
      <c r="AA935" s="214"/>
      <c r="AB935" s="214"/>
      <c r="AC935" s="214"/>
      <c r="AD935" s="214"/>
      <c r="AE935" s="214"/>
      <c r="AF935" s="214"/>
      <c r="AG935" s="214" t="s">
        <v>205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3" x14ac:dyDescent="0.2">
      <c r="A936" s="221"/>
      <c r="B936" s="222"/>
      <c r="C936" s="249" t="s">
        <v>1624</v>
      </c>
      <c r="D936" s="225"/>
      <c r="E936" s="226"/>
      <c r="F936" s="224"/>
      <c r="G936" s="224"/>
      <c r="H936" s="224"/>
      <c r="I936" s="224"/>
      <c r="J936" s="224"/>
      <c r="K936" s="224"/>
      <c r="L936" s="224"/>
      <c r="M936" s="224"/>
      <c r="N936" s="223"/>
      <c r="O936" s="223"/>
      <c r="P936" s="223"/>
      <c r="Q936" s="223"/>
      <c r="R936" s="224"/>
      <c r="S936" s="224"/>
      <c r="T936" s="224"/>
      <c r="U936" s="224"/>
      <c r="V936" s="224"/>
      <c r="W936" s="224"/>
      <c r="X936" s="224"/>
      <c r="Y936" s="224"/>
      <c r="Z936" s="214"/>
      <c r="AA936" s="214"/>
      <c r="AB936" s="214"/>
      <c r="AC936" s="214"/>
      <c r="AD936" s="214"/>
      <c r="AE936" s="214"/>
      <c r="AF936" s="214"/>
      <c r="AG936" s="214" t="s">
        <v>205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ht="22.5" outlineLevel="3" x14ac:dyDescent="0.2">
      <c r="A937" s="221"/>
      <c r="B937" s="222"/>
      <c r="C937" s="249" t="s">
        <v>1627</v>
      </c>
      <c r="D937" s="225"/>
      <c r="E937" s="226">
        <v>1.8499999999999999E-2</v>
      </c>
      <c r="F937" s="224"/>
      <c r="G937" s="224"/>
      <c r="H937" s="224"/>
      <c r="I937" s="224"/>
      <c r="J937" s="224"/>
      <c r="K937" s="224"/>
      <c r="L937" s="224"/>
      <c r="M937" s="224"/>
      <c r="N937" s="223"/>
      <c r="O937" s="223"/>
      <c r="P937" s="223"/>
      <c r="Q937" s="223"/>
      <c r="R937" s="224"/>
      <c r="S937" s="224"/>
      <c r="T937" s="224"/>
      <c r="U937" s="224"/>
      <c r="V937" s="224"/>
      <c r="W937" s="224"/>
      <c r="X937" s="224"/>
      <c r="Y937" s="224"/>
      <c r="Z937" s="214"/>
      <c r="AA937" s="214"/>
      <c r="AB937" s="214"/>
      <c r="AC937" s="214"/>
      <c r="AD937" s="214"/>
      <c r="AE937" s="214"/>
      <c r="AF937" s="214"/>
      <c r="AG937" s="214" t="s">
        <v>205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ht="22.5" outlineLevel="3" x14ac:dyDescent="0.2">
      <c r="A938" s="221"/>
      <c r="B938" s="222"/>
      <c r="C938" s="249" t="s">
        <v>1626</v>
      </c>
      <c r="D938" s="225"/>
      <c r="E938" s="226"/>
      <c r="F938" s="224"/>
      <c r="G938" s="224"/>
      <c r="H938" s="224"/>
      <c r="I938" s="224"/>
      <c r="J938" s="224"/>
      <c r="K938" s="224"/>
      <c r="L938" s="224"/>
      <c r="M938" s="224"/>
      <c r="N938" s="223"/>
      <c r="O938" s="223"/>
      <c r="P938" s="223"/>
      <c r="Q938" s="223"/>
      <c r="R938" s="224"/>
      <c r="S938" s="224"/>
      <c r="T938" s="224"/>
      <c r="U938" s="224"/>
      <c r="V938" s="224"/>
      <c r="W938" s="224"/>
      <c r="X938" s="224"/>
      <c r="Y938" s="224"/>
      <c r="Z938" s="214"/>
      <c r="AA938" s="214"/>
      <c r="AB938" s="214"/>
      <c r="AC938" s="214"/>
      <c r="AD938" s="214"/>
      <c r="AE938" s="214"/>
      <c r="AF938" s="214"/>
      <c r="AG938" s="214" t="s">
        <v>205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ht="22.5" outlineLevel="3" x14ac:dyDescent="0.2">
      <c r="A939" s="221"/>
      <c r="B939" s="222"/>
      <c r="C939" s="249" t="s">
        <v>1629</v>
      </c>
      <c r="D939" s="225"/>
      <c r="E939" s="226">
        <v>9.2499999999999995E-3</v>
      </c>
      <c r="F939" s="224"/>
      <c r="G939" s="224"/>
      <c r="H939" s="224"/>
      <c r="I939" s="224"/>
      <c r="J939" s="224"/>
      <c r="K939" s="224"/>
      <c r="L939" s="224"/>
      <c r="M939" s="224"/>
      <c r="N939" s="223"/>
      <c r="O939" s="223"/>
      <c r="P939" s="223"/>
      <c r="Q939" s="223"/>
      <c r="R939" s="224"/>
      <c r="S939" s="224"/>
      <c r="T939" s="224"/>
      <c r="U939" s="224"/>
      <c r="V939" s="224"/>
      <c r="W939" s="224"/>
      <c r="X939" s="224"/>
      <c r="Y939" s="224"/>
      <c r="Z939" s="214"/>
      <c r="AA939" s="214"/>
      <c r="AB939" s="214"/>
      <c r="AC939" s="214"/>
      <c r="AD939" s="214"/>
      <c r="AE939" s="214"/>
      <c r="AF939" s="214"/>
      <c r="AG939" s="214" t="s">
        <v>205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ht="22.5" outlineLevel="3" x14ac:dyDescent="0.2">
      <c r="A940" s="221"/>
      <c r="B940" s="222"/>
      <c r="C940" s="249" t="s">
        <v>1628</v>
      </c>
      <c r="D940" s="225"/>
      <c r="E940" s="226"/>
      <c r="F940" s="224"/>
      <c r="G940" s="224"/>
      <c r="H940" s="224"/>
      <c r="I940" s="224"/>
      <c r="J940" s="224"/>
      <c r="K940" s="224"/>
      <c r="L940" s="224"/>
      <c r="M940" s="224"/>
      <c r="N940" s="223"/>
      <c r="O940" s="223"/>
      <c r="P940" s="223"/>
      <c r="Q940" s="223"/>
      <c r="R940" s="224"/>
      <c r="S940" s="224"/>
      <c r="T940" s="224"/>
      <c r="U940" s="224"/>
      <c r="V940" s="224"/>
      <c r="W940" s="224"/>
      <c r="X940" s="224"/>
      <c r="Y940" s="224"/>
      <c r="Z940" s="214"/>
      <c r="AA940" s="214"/>
      <c r="AB940" s="214"/>
      <c r="AC940" s="214"/>
      <c r="AD940" s="214"/>
      <c r="AE940" s="214"/>
      <c r="AF940" s="214"/>
      <c r="AG940" s="214" t="s">
        <v>205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3" x14ac:dyDescent="0.2">
      <c r="A941" s="221"/>
      <c r="B941" s="222"/>
      <c r="C941" s="249" t="s">
        <v>1594</v>
      </c>
      <c r="D941" s="225"/>
      <c r="E941" s="226">
        <v>0.14799999999999999</v>
      </c>
      <c r="F941" s="224"/>
      <c r="G941" s="224"/>
      <c r="H941" s="224"/>
      <c r="I941" s="224"/>
      <c r="J941" s="224"/>
      <c r="K941" s="224"/>
      <c r="L941" s="224"/>
      <c r="M941" s="224"/>
      <c r="N941" s="223"/>
      <c r="O941" s="223"/>
      <c r="P941" s="223"/>
      <c r="Q941" s="223"/>
      <c r="R941" s="224"/>
      <c r="S941" s="224"/>
      <c r="T941" s="224"/>
      <c r="U941" s="224"/>
      <c r="V941" s="224"/>
      <c r="W941" s="224"/>
      <c r="X941" s="224"/>
      <c r="Y941" s="224"/>
      <c r="Z941" s="214"/>
      <c r="AA941" s="214"/>
      <c r="AB941" s="214"/>
      <c r="AC941" s="214"/>
      <c r="AD941" s="214"/>
      <c r="AE941" s="214"/>
      <c r="AF941" s="214"/>
      <c r="AG941" s="214" t="s">
        <v>205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3" x14ac:dyDescent="0.2">
      <c r="A942" s="221"/>
      <c r="B942" s="222"/>
      <c r="C942" s="249" t="s">
        <v>1593</v>
      </c>
      <c r="D942" s="225"/>
      <c r="E942" s="226"/>
      <c r="F942" s="224"/>
      <c r="G942" s="224"/>
      <c r="H942" s="224"/>
      <c r="I942" s="224"/>
      <c r="J942" s="224"/>
      <c r="K942" s="224"/>
      <c r="L942" s="224"/>
      <c r="M942" s="224"/>
      <c r="N942" s="223"/>
      <c r="O942" s="223"/>
      <c r="P942" s="223"/>
      <c r="Q942" s="223"/>
      <c r="R942" s="224"/>
      <c r="S942" s="224"/>
      <c r="T942" s="224"/>
      <c r="U942" s="224"/>
      <c r="V942" s="224"/>
      <c r="W942" s="224"/>
      <c r="X942" s="224"/>
      <c r="Y942" s="224"/>
      <c r="Z942" s="214"/>
      <c r="AA942" s="214"/>
      <c r="AB942" s="214"/>
      <c r="AC942" s="214"/>
      <c r="AD942" s="214"/>
      <c r="AE942" s="214"/>
      <c r="AF942" s="214"/>
      <c r="AG942" s="214" t="s">
        <v>205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3" x14ac:dyDescent="0.2">
      <c r="A943" s="221"/>
      <c r="B943" s="222"/>
      <c r="C943" s="249" t="s">
        <v>3606</v>
      </c>
      <c r="D943" s="225"/>
      <c r="E943" s="226"/>
      <c r="F943" s="224"/>
      <c r="G943" s="224"/>
      <c r="H943" s="224"/>
      <c r="I943" s="224"/>
      <c r="J943" s="224"/>
      <c r="K943" s="224"/>
      <c r="L943" s="224"/>
      <c r="M943" s="224"/>
      <c r="N943" s="223"/>
      <c r="O943" s="223"/>
      <c r="P943" s="223"/>
      <c r="Q943" s="223"/>
      <c r="R943" s="224"/>
      <c r="S943" s="224"/>
      <c r="T943" s="224"/>
      <c r="U943" s="224"/>
      <c r="V943" s="224"/>
      <c r="W943" s="224"/>
      <c r="X943" s="224"/>
      <c r="Y943" s="224"/>
      <c r="Z943" s="214"/>
      <c r="AA943" s="214"/>
      <c r="AB943" s="214"/>
      <c r="AC943" s="214"/>
      <c r="AD943" s="214"/>
      <c r="AE943" s="214"/>
      <c r="AF943" s="214"/>
      <c r="AG943" s="214" t="s">
        <v>205</v>
      </c>
      <c r="AH943" s="214">
        <v>0</v>
      </c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ht="22.5" outlineLevel="3" x14ac:dyDescent="0.2">
      <c r="A944" s="221"/>
      <c r="B944" s="222"/>
      <c r="C944" s="249" t="s">
        <v>1643</v>
      </c>
      <c r="D944" s="225"/>
      <c r="E944" s="226"/>
      <c r="F944" s="224"/>
      <c r="G944" s="224"/>
      <c r="H944" s="224"/>
      <c r="I944" s="224"/>
      <c r="J944" s="224"/>
      <c r="K944" s="224"/>
      <c r="L944" s="224"/>
      <c r="M944" s="224"/>
      <c r="N944" s="223"/>
      <c r="O944" s="223"/>
      <c r="P944" s="223"/>
      <c r="Q944" s="223"/>
      <c r="R944" s="224"/>
      <c r="S944" s="224"/>
      <c r="T944" s="224"/>
      <c r="U944" s="224"/>
      <c r="V944" s="224"/>
      <c r="W944" s="224"/>
      <c r="X944" s="224"/>
      <c r="Y944" s="224"/>
      <c r="Z944" s="214"/>
      <c r="AA944" s="214"/>
      <c r="AB944" s="214"/>
      <c r="AC944" s="214"/>
      <c r="AD944" s="214"/>
      <c r="AE944" s="214"/>
      <c r="AF944" s="214"/>
      <c r="AG944" s="214" t="s">
        <v>205</v>
      </c>
      <c r="AH944" s="214">
        <v>0</v>
      </c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ht="22.5" outlineLevel="3" x14ac:dyDescent="0.2">
      <c r="A945" s="221"/>
      <c r="B945" s="222"/>
      <c r="C945" s="249" t="s">
        <v>3607</v>
      </c>
      <c r="D945" s="225"/>
      <c r="E945" s="226">
        <v>6.1179999999999998E-2</v>
      </c>
      <c r="F945" s="224"/>
      <c r="G945" s="224"/>
      <c r="H945" s="224"/>
      <c r="I945" s="224"/>
      <c r="J945" s="224"/>
      <c r="K945" s="224"/>
      <c r="L945" s="224"/>
      <c r="M945" s="224"/>
      <c r="N945" s="223"/>
      <c r="O945" s="223"/>
      <c r="P945" s="223"/>
      <c r="Q945" s="223"/>
      <c r="R945" s="224"/>
      <c r="S945" s="224"/>
      <c r="T945" s="224"/>
      <c r="U945" s="224"/>
      <c r="V945" s="224"/>
      <c r="W945" s="224"/>
      <c r="X945" s="224"/>
      <c r="Y945" s="224"/>
      <c r="Z945" s="214"/>
      <c r="AA945" s="214"/>
      <c r="AB945" s="214"/>
      <c r="AC945" s="214"/>
      <c r="AD945" s="214"/>
      <c r="AE945" s="214"/>
      <c r="AF945" s="214"/>
      <c r="AG945" s="214" t="s">
        <v>205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3" x14ac:dyDescent="0.2">
      <c r="A946" s="221"/>
      <c r="B946" s="222"/>
      <c r="C946" s="249" t="s">
        <v>1146</v>
      </c>
      <c r="D946" s="225"/>
      <c r="E946" s="226"/>
      <c r="F946" s="224"/>
      <c r="G946" s="224"/>
      <c r="H946" s="224"/>
      <c r="I946" s="224"/>
      <c r="J946" s="224"/>
      <c r="K946" s="224"/>
      <c r="L946" s="224"/>
      <c r="M946" s="224"/>
      <c r="N946" s="223"/>
      <c r="O946" s="223"/>
      <c r="P946" s="223"/>
      <c r="Q946" s="223"/>
      <c r="R946" s="224"/>
      <c r="S946" s="224"/>
      <c r="T946" s="224"/>
      <c r="U946" s="224"/>
      <c r="V946" s="224"/>
      <c r="W946" s="224"/>
      <c r="X946" s="224"/>
      <c r="Y946" s="224"/>
      <c r="Z946" s="214"/>
      <c r="AA946" s="214"/>
      <c r="AB946" s="214"/>
      <c r="AC946" s="214"/>
      <c r="AD946" s="214"/>
      <c r="AE946" s="214"/>
      <c r="AF946" s="214"/>
      <c r="AG946" s="214" t="s">
        <v>205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3" x14ac:dyDescent="0.2">
      <c r="A947" s="221"/>
      <c r="B947" s="222"/>
      <c r="C947" s="249" t="s">
        <v>1147</v>
      </c>
      <c r="D947" s="225"/>
      <c r="E947" s="226"/>
      <c r="F947" s="224"/>
      <c r="G947" s="224"/>
      <c r="H947" s="224"/>
      <c r="I947" s="224"/>
      <c r="J947" s="224"/>
      <c r="K947" s="224"/>
      <c r="L947" s="224"/>
      <c r="M947" s="224"/>
      <c r="N947" s="223"/>
      <c r="O947" s="223"/>
      <c r="P947" s="223"/>
      <c r="Q947" s="223"/>
      <c r="R947" s="224"/>
      <c r="S947" s="224"/>
      <c r="T947" s="224"/>
      <c r="U947" s="224"/>
      <c r="V947" s="224"/>
      <c r="W947" s="224"/>
      <c r="X947" s="224"/>
      <c r="Y947" s="224"/>
      <c r="Z947" s="214"/>
      <c r="AA947" s="214"/>
      <c r="AB947" s="214"/>
      <c r="AC947" s="214"/>
      <c r="AD947" s="214"/>
      <c r="AE947" s="214"/>
      <c r="AF947" s="214"/>
      <c r="AG947" s="214" t="s">
        <v>205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3" x14ac:dyDescent="0.2">
      <c r="A948" s="221"/>
      <c r="B948" s="222"/>
      <c r="C948" s="249" t="s">
        <v>1148</v>
      </c>
      <c r="D948" s="225"/>
      <c r="E948" s="226"/>
      <c r="F948" s="224"/>
      <c r="G948" s="224"/>
      <c r="H948" s="224"/>
      <c r="I948" s="224"/>
      <c r="J948" s="224"/>
      <c r="K948" s="224"/>
      <c r="L948" s="224"/>
      <c r="M948" s="224"/>
      <c r="N948" s="223"/>
      <c r="O948" s="223"/>
      <c r="P948" s="223"/>
      <c r="Q948" s="223"/>
      <c r="R948" s="224"/>
      <c r="S948" s="224"/>
      <c r="T948" s="224"/>
      <c r="U948" s="224"/>
      <c r="V948" s="224"/>
      <c r="W948" s="224"/>
      <c r="X948" s="224"/>
      <c r="Y948" s="224"/>
      <c r="Z948" s="214"/>
      <c r="AA948" s="214"/>
      <c r="AB948" s="214"/>
      <c r="AC948" s="214"/>
      <c r="AD948" s="214"/>
      <c r="AE948" s="214"/>
      <c r="AF948" s="214"/>
      <c r="AG948" s="214" t="s">
        <v>205</v>
      </c>
      <c r="AH948" s="214">
        <v>0</v>
      </c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ht="22.5" outlineLevel="3" x14ac:dyDescent="0.2">
      <c r="A949" s="221"/>
      <c r="B949" s="222"/>
      <c r="C949" s="249" t="s">
        <v>3589</v>
      </c>
      <c r="D949" s="225"/>
      <c r="E949" s="226"/>
      <c r="F949" s="224"/>
      <c r="G949" s="224"/>
      <c r="H949" s="224"/>
      <c r="I949" s="224"/>
      <c r="J949" s="224"/>
      <c r="K949" s="224"/>
      <c r="L949" s="224"/>
      <c r="M949" s="224"/>
      <c r="N949" s="223"/>
      <c r="O949" s="223"/>
      <c r="P949" s="223"/>
      <c r="Q949" s="223"/>
      <c r="R949" s="224"/>
      <c r="S949" s="224"/>
      <c r="T949" s="224"/>
      <c r="U949" s="224"/>
      <c r="V949" s="224"/>
      <c r="W949" s="224"/>
      <c r="X949" s="224"/>
      <c r="Y949" s="224"/>
      <c r="Z949" s="214"/>
      <c r="AA949" s="214"/>
      <c r="AB949" s="214"/>
      <c r="AC949" s="214"/>
      <c r="AD949" s="214"/>
      <c r="AE949" s="214"/>
      <c r="AF949" s="214"/>
      <c r="AG949" s="214" t="s">
        <v>205</v>
      </c>
      <c r="AH949" s="214">
        <v>0</v>
      </c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ht="22.5" outlineLevel="3" x14ac:dyDescent="0.2">
      <c r="A950" s="221"/>
      <c r="B950" s="222"/>
      <c r="C950" s="249" t="s">
        <v>3590</v>
      </c>
      <c r="D950" s="225"/>
      <c r="E950" s="226"/>
      <c r="F950" s="224"/>
      <c r="G950" s="224"/>
      <c r="H950" s="224"/>
      <c r="I950" s="224"/>
      <c r="J950" s="224"/>
      <c r="K950" s="224"/>
      <c r="L950" s="224"/>
      <c r="M950" s="224"/>
      <c r="N950" s="223"/>
      <c r="O950" s="223"/>
      <c r="P950" s="223"/>
      <c r="Q950" s="223"/>
      <c r="R950" s="224"/>
      <c r="S950" s="224"/>
      <c r="T950" s="224"/>
      <c r="U950" s="224"/>
      <c r="V950" s="224"/>
      <c r="W950" s="224"/>
      <c r="X950" s="224"/>
      <c r="Y950" s="224"/>
      <c r="Z950" s="214"/>
      <c r="AA950" s="214"/>
      <c r="AB950" s="214"/>
      <c r="AC950" s="214"/>
      <c r="AD950" s="214"/>
      <c r="AE950" s="214"/>
      <c r="AF950" s="214"/>
      <c r="AG950" s="214" t="s">
        <v>205</v>
      </c>
      <c r="AH950" s="214">
        <v>0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ht="22.5" outlineLevel="3" x14ac:dyDescent="0.2">
      <c r="A951" s="221"/>
      <c r="B951" s="222"/>
      <c r="C951" s="249" t="s">
        <v>3608</v>
      </c>
      <c r="D951" s="225"/>
      <c r="E951" s="226">
        <v>0.19800000000000001</v>
      </c>
      <c r="F951" s="224"/>
      <c r="G951" s="224"/>
      <c r="H951" s="224"/>
      <c r="I951" s="224"/>
      <c r="J951" s="224"/>
      <c r="K951" s="224"/>
      <c r="L951" s="224"/>
      <c r="M951" s="224"/>
      <c r="N951" s="223"/>
      <c r="O951" s="223"/>
      <c r="P951" s="223"/>
      <c r="Q951" s="223"/>
      <c r="R951" s="224"/>
      <c r="S951" s="224"/>
      <c r="T951" s="224"/>
      <c r="U951" s="224"/>
      <c r="V951" s="224"/>
      <c r="W951" s="224"/>
      <c r="X951" s="224"/>
      <c r="Y951" s="224"/>
      <c r="Z951" s="214"/>
      <c r="AA951" s="214"/>
      <c r="AB951" s="214"/>
      <c r="AC951" s="214"/>
      <c r="AD951" s="214"/>
      <c r="AE951" s="214"/>
      <c r="AF951" s="214"/>
      <c r="AG951" s="214" t="s">
        <v>205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ht="22.5" outlineLevel="3" x14ac:dyDescent="0.2">
      <c r="A952" s="221"/>
      <c r="B952" s="222"/>
      <c r="C952" s="249" t="s">
        <v>3609</v>
      </c>
      <c r="D952" s="225"/>
      <c r="E952" s="226">
        <v>0.127</v>
      </c>
      <c r="F952" s="224"/>
      <c r="G952" s="224"/>
      <c r="H952" s="224"/>
      <c r="I952" s="224"/>
      <c r="J952" s="224"/>
      <c r="K952" s="224"/>
      <c r="L952" s="224"/>
      <c r="M952" s="224"/>
      <c r="N952" s="223"/>
      <c r="O952" s="223"/>
      <c r="P952" s="223"/>
      <c r="Q952" s="223"/>
      <c r="R952" s="224"/>
      <c r="S952" s="224"/>
      <c r="T952" s="224"/>
      <c r="U952" s="224"/>
      <c r="V952" s="224"/>
      <c r="W952" s="224"/>
      <c r="X952" s="224"/>
      <c r="Y952" s="224"/>
      <c r="Z952" s="214"/>
      <c r="AA952" s="214"/>
      <c r="AB952" s="214"/>
      <c r="AC952" s="214"/>
      <c r="AD952" s="214"/>
      <c r="AE952" s="214"/>
      <c r="AF952" s="214"/>
      <c r="AG952" s="214" t="s">
        <v>205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3" x14ac:dyDescent="0.2">
      <c r="A953" s="221"/>
      <c r="B953" s="222"/>
      <c r="C953" s="249" t="s">
        <v>3610</v>
      </c>
      <c r="D953" s="225"/>
      <c r="E953" s="226">
        <v>0.13</v>
      </c>
      <c r="F953" s="224"/>
      <c r="G953" s="224"/>
      <c r="H953" s="224"/>
      <c r="I953" s="224"/>
      <c r="J953" s="224"/>
      <c r="K953" s="224"/>
      <c r="L953" s="224"/>
      <c r="M953" s="224"/>
      <c r="N953" s="223"/>
      <c r="O953" s="223"/>
      <c r="P953" s="223"/>
      <c r="Q953" s="223"/>
      <c r="R953" s="224"/>
      <c r="S953" s="224"/>
      <c r="T953" s="224"/>
      <c r="U953" s="224"/>
      <c r="V953" s="224"/>
      <c r="W953" s="224"/>
      <c r="X953" s="224"/>
      <c r="Y953" s="224"/>
      <c r="Z953" s="214"/>
      <c r="AA953" s="214"/>
      <c r="AB953" s="214"/>
      <c r="AC953" s="214"/>
      <c r="AD953" s="214"/>
      <c r="AE953" s="214"/>
      <c r="AF953" s="214"/>
      <c r="AG953" s="214" t="s">
        <v>205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outlineLevel="3" x14ac:dyDescent="0.2">
      <c r="A954" s="221"/>
      <c r="B954" s="222"/>
      <c r="C954" s="249" t="s">
        <v>3592</v>
      </c>
      <c r="D954" s="225"/>
      <c r="E954" s="226"/>
      <c r="F954" s="224"/>
      <c r="G954" s="224"/>
      <c r="H954" s="224"/>
      <c r="I954" s="224"/>
      <c r="J954" s="224"/>
      <c r="K954" s="224"/>
      <c r="L954" s="224"/>
      <c r="M954" s="224"/>
      <c r="N954" s="223"/>
      <c r="O954" s="223"/>
      <c r="P954" s="223"/>
      <c r="Q954" s="223"/>
      <c r="R954" s="224"/>
      <c r="S954" s="224"/>
      <c r="T954" s="224"/>
      <c r="U954" s="224"/>
      <c r="V954" s="224"/>
      <c r="W954" s="224"/>
      <c r="X954" s="224"/>
      <c r="Y954" s="224"/>
      <c r="Z954" s="214"/>
      <c r="AA954" s="214"/>
      <c r="AB954" s="214"/>
      <c r="AC954" s="214"/>
      <c r="AD954" s="214"/>
      <c r="AE954" s="214"/>
      <c r="AF954" s="214"/>
      <c r="AG954" s="214" t="s">
        <v>205</v>
      </c>
      <c r="AH954" s="214">
        <v>0</v>
      </c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3" x14ac:dyDescent="0.2">
      <c r="A955" s="221"/>
      <c r="B955" s="222"/>
      <c r="C955" s="249" t="s">
        <v>3596</v>
      </c>
      <c r="D955" s="225"/>
      <c r="E955" s="226"/>
      <c r="F955" s="224"/>
      <c r="G955" s="224"/>
      <c r="H955" s="224"/>
      <c r="I955" s="224"/>
      <c r="J955" s="224"/>
      <c r="K955" s="224"/>
      <c r="L955" s="224"/>
      <c r="M955" s="224"/>
      <c r="N955" s="223"/>
      <c r="O955" s="223"/>
      <c r="P955" s="223"/>
      <c r="Q955" s="223"/>
      <c r="R955" s="224"/>
      <c r="S955" s="224"/>
      <c r="T955" s="224"/>
      <c r="U955" s="224"/>
      <c r="V955" s="224"/>
      <c r="W955" s="224"/>
      <c r="X955" s="224"/>
      <c r="Y955" s="224"/>
      <c r="Z955" s="214"/>
      <c r="AA955" s="214"/>
      <c r="AB955" s="214"/>
      <c r="AC955" s="214"/>
      <c r="AD955" s="214"/>
      <c r="AE955" s="214"/>
      <c r="AF955" s="214"/>
      <c r="AG955" s="214" t="s">
        <v>205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35">
        <v>464</v>
      </c>
      <c r="B956" s="236" t="s">
        <v>1154</v>
      </c>
      <c r="C956" s="246" t="s">
        <v>1155</v>
      </c>
      <c r="D956" s="237" t="s">
        <v>704</v>
      </c>
      <c r="E956" s="238">
        <v>6.4999999999999997E-4</v>
      </c>
      <c r="F956" s="239"/>
      <c r="G956" s="240">
        <f>ROUND(E956*F956,2)</f>
        <v>0</v>
      </c>
      <c r="H956" s="239"/>
      <c r="I956" s="240">
        <f>ROUND(E956*H956,2)</f>
        <v>0</v>
      </c>
      <c r="J956" s="239"/>
      <c r="K956" s="240">
        <f>ROUND(E956*J956,2)</f>
        <v>0</v>
      </c>
      <c r="L956" s="240">
        <v>21</v>
      </c>
      <c r="M956" s="240">
        <f>G956*(1+L956/100)</f>
        <v>0</v>
      </c>
      <c r="N956" s="238">
        <v>0</v>
      </c>
      <c r="O956" s="238">
        <f>ROUND(E956*N956,2)</f>
        <v>0</v>
      </c>
      <c r="P956" s="238">
        <v>0</v>
      </c>
      <c r="Q956" s="238">
        <f>ROUND(E956*P956,2)</f>
        <v>0</v>
      </c>
      <c r="R956" s="240"/>
      <c r="S956" s="240" t="s">
        <v>190</v>
      </c>
      <c r="T956" s="241" t="s">
        <v>335</v>
      </c>
      <c r="U956" s="224">
        <v>0</v>
      </c>
      <c r="V956" s="224">
        <f>ROUND(E956*U956,2)</f>
        <v>0</v>
      </c>
      <c r="W956" s="224"/>
      <c r="X956" s="224" t="s">
        <v>336</v>
      </c>
      <c r="Y956" s="224" t="s">
        <v>193</v>
      </c>
      <c r="Z956" s="214"/>
      <c r="AA956" s="214"/>
      <c r="AB956" s="214"/>
      <c r="AC956" s="214"/>
      <c r="AD956" s="214"/>
      <c r="AE956" s="214"/>
      <c r="AF956" s="214"/>
      <c r="AG956" s="214" t="s">
        <v>391</v>
      </c>
      <c r="AH956" s="214"/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2" x14ac:dyDescent="0.2">
      <c r="A957" s="221"/>
      <c r="B957" s="222"/>
      <c r="C957" s="247" t="s">
        <v>1156</v>
      </c>
      <c r="D957" s="242"/>
      <c r="E957" s="242"/>
      <c r="F957" s="242"/>
      <c r="G957" s="242"/>
      <c r="H957" s="224"/>
      <c r="I957" s="224"/>
      <c r="J957" s="224"/>
      <c r="K957" s="224"/>
      <c r="L957" s="224"/>
      <c r="M957" s="224"/>
      <c r="N957" s="223"/>
      <c r="O957" s="223"/>
      <c r="P957" s="223"/>
      <c r="Q957" s="223"/>
      <c r="R957" s="224"/>
      <c r="S957" s="224"/>
      <c r="T957" s="224"/>
      <c r="U957" s="224"/>
      <c r="V957" s="224"/>
      <c r="W957" s="224"/>
      <c r="X957" s="224"/>
      <c r="Y957" s="224"/>
      <c r="Z957" s="214"/>
      <c r="AA957" s="214"/>
      <c r="AB957" s="214"/>
      <c r="AC957" s="214"/>
      <c r="AD957" s="214"/>
      <c r="AE957" s="214"/>
      <c r="AF957" s="214"/>
      <c r="AG957" s="214" t="s">
        <v>196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2" x14ac:dyDescent="0.2">
      <c r="A958" s="221"/>
      <c r="B958" s="222"/>
      <c r="C958" s="249" t="s">
        <v>3611</v>
      </c>
      <c r="D958" s="225"/>
      <c r="E958" s="226">
        <v>6.4999999999999997E-4</v>
      </c>
      <c r="F958" s="224"/>
      <c r="G958" s="224"/>
      <c r="H958" s="224"/>
      <c r="I958" s="224"/>
      <c r="J958" s="224"/>
      <c r="K958" s="224"/>
      <c r="L958" s="224"/>
      <c r="M958" s="224"/>
      <c r="N958" s="223"/>
      <c r="O958" s="223"/>
      <c r="P958" s="223"/>
      <c r="Q958" s="223"/>
      <c r="R958" s="224"/>
      <c r="S958" s="224"/>
      <c r="T958" s="224"/>
      <c r="U958" s="224"/>
      <c r="V958" s="224"/>
      <c r="W958" s="224"/>
      <c r="X958" s="224"/>
      <c r="Y958" s="224"/>
      <c r="Z958" s="214"/>
      <c r="AA958" s="214"/>
      <c r="AB958" s="214"/>
      <c r="AC958" s="214"/>
      <c r="AD958" s="214"/>
      <c r="AE958" s="214"/>
      <c r="AF958" s="214"/>
      <c r="AG958" s="214" t="s">
        <v>205</v>
      </c>
      <c r="AH958" s="214">
        <v>0</v>
      </c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x14ac:dyDescent="0.2">
      <c r="A959" s="228" t="s">
        <v>185</v>
      </c>
      <c r="B959" s="229" t="s">
        <v>133</v>
      </c>
      <c r="C959" s="245" t="s">
        <v>134</v>
      </c>
      <c r="D959" s="230"/>
      <c r="E959" s="231"/>
      <c r="F959" s="232"/>
      <c r="G959" s="232">
        <f>SUMIF(AG960:AG972,"&lt;&gt;NOR",G960:G972)</f>
        <v>0</v>
      </c>
      <c r="H959" s="232"/>
      <c r="I959" s="232">
        <f>SUM(I960:I972)</f>
        <v>0</v>
      </c>
      <c r="J959" s="232"/>
      <c r="K959" s="232">
        <f>SUM(K960:K972)</f>
        <v>0</v>
      </c>
      <c r="L959" s="232"/>
      <c r="M959" s="232">
        <f>SUM(M960:M972)</f>
        <v>0</v>
      </c>
      <c r="N959" s="231"/>
      <c r="O959" s="231">
        <f>SUM(O960:O972)</f>
        <v>0</v>
      </c>
      <c r="P959" s="231"/>
      <c r="Q959" s="231">
        <f>SUM(Q960:Q972)</f>
        <v>0</v>
      </c>
      <c r="R959" s="232"/>
      <c r="S959" s="232"/>
      <c r="T959" s="233"/>
      <c r="U959" s="227"/>
      <c r="V959" s="227">
        <f>SUM(V960:V972)</f>
        <v>6.61</v>
      </c>
      <c r="W959" s="227"/>
      <c r="X959" s="227"/>
      <c r="Y959" s="227"/>
      <c r="AG959" t="s">
        <v>186</v>
      </c>
    </row>
    <row r="960" spans="1:60" ht="22.5" outlineLevel="1" x14ac:dyDescent="0.2">
      <c r="A960" s="235">
        <v>465</v>
      </c>
      <c r="B960" s="236" t="s">
        <v>1158</v>
      </c>
      <c r="C960" s="246" t="s">
        <v>1159</v>
      </c>
      <c r="D960" s="237" t="s">
        <v>704</v>
      </c>
      <c r="E960" s="238">
        <v>6.7079599999999999</v>
      </c>
      <c r="F960" s="239"/>
      <c r="G960" s="240">
        <f>ROUND(E960*F960,2)</f>
        <v>0</v>
      </c>
      <c r="H960" s="239"/>
      <c r="I960" s="240">
        <f>ROUND(E960*H960,2)</f>
        <v>0</v>
      </c>
      <c r="J960" s="239"/>
      <c r="K960" s="240">
        <f>ROUND(E960*J960,2)</f>
        <v>0</v>
      </c>
      <c r="L960" s="240">
        <v>21</v>
      </c>
      <c r="M960" s="240">
        <f>G960*(1+L960/100)</f>
        <v>0</v>
      </c>
      <c r="N960" s="238">
        <v>0</v>
      </c>
      <c r="O960" s="238">
        <f>ROUND(E960*N960,2)</f>
        <v>0</v>
      </c>
      <c r="P960" s="238">
        <v>0</v>
      </c>
      <c r="Q960" s="238">
        <f>ROUND(E960*P960,2)</f>
        <v>0</v>
      </c>
      <c r="R960" s="240" t="s">
        <v>736</v>
      </c>
      <c r="S960" s="240" t="s">
        <v>190</v>
      </c>
      <c r="T960" s="241" t="s">
        <v>335</v>
      </c>
      <c r="U960" s="224">
        <v>0.21149999999999999</v>
      </c>
      <c r="V960" s="224">
        <f>ROUND(E960*U960,2)</f>
        <v>1.42</v>
      </c>
      <c r="W960" s="224"/>
      <c r="X960" s="224" t="s">
        <v>1160</v>
      </c>
      <c r="Y960" s="224" t="s">
        <v>193</v>
      </c>
      <c r="Z960" s="214"/>
      <c r="AA960" s="214"/>
      <c r="AB960" s="214"/>
      <c r="AC960" s="214"/>
      <c r="AD960" s="214"/>
      <c r="AE960" s="214"/>
      <c r="AF960" s="214"/>
      <c r="AG960" s="214" t="s">
        <v>1161</v>
      </c>
      <c r="AH960" s="214"/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2" x14ac:dyDescent="0.2">
      <c r="A961" s="221"/>
      <c r="B961" s="222"/>
      <c r="C961" s="255" t="s">
        <v>1162</v>
      </c>
      <c r="D961" s="254"/>
      <c r="E961" s="254"/>
      <c r="F961" s="254"/>
      <c r="G961" s="254"/>
      <c r="H961" s="224"/>
      <c r="I961" s="224"/>
      <c r="J961" s="224"/>
      <c r="K961" s="224"/>
      <c r="L961" s="224"/>
      <c r="M961" s="224"/>
      <c r="N961" s="223"/>
      <c r="O961" s="223"/>
      <c r="P961" s="223"/>
      <c r="Q961" s="223"/>
      <c r="R961" s="224"/>
      <c r="S961" s="224"/>
      <c r="T961" s="224"/>
      <c r="U961" s="224"/>
      <c r="V961" s="224"/>
      <c r="W961" s="224"/>
      <c r="X961" s="224"/>
      <c r="Y961" s="224"/>
      <c r="Z961" s="214"/>
      <c r="AA961" s="214"/>
      <c r="AB961" s="214"/>
      <c r="AC961" s="214"/>
      <c r="AD961" s="214"/>
      <c r="AE961" s="214"/>
      <c r="AF961" s="214"/>
      <c r="AG961" s="214" t="s">
        <v>339</v>
      </c>
      <c r="AH961" s="214"/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2" x14ac:dyDescent="0.2">
      <c r="A962" s="221"/>
      <c r="B962" s="222"/>
      <c r="C962" s="248" t="s">
        <v>1163</v>
      </c>
      <c r="D962" s="244"/>
      <c r="E962" s="244"/>
      <c r="F962" s="244"/>
      <c r="G962" s="244"/>
      <c r="H962" s="224"/>
      <c r="I962" s="224"/>
      <c r="J962" s="224"/>
      <c r="K962" s="224"/>
      <c r="L962" s="224"/>
      <c r="M962" s="224"/>
      <c r="N962" s="223"/>
      <c r="O962" s="223"/>
      <c r="P962" s="223"/>
      <c r="Q962" s="223"/>
      <c r="R962" s="224"/>
      <c r="S962" s="224"/>
      <c r="T962" s="224"/>
      <c r="U962" s="224"/>
      <c r="V962" s="224"/>
      <c r="W962" s="224"/>
      <c r="X962" s="224"/>
      <c r="Y962" s="224"/>
      <c r="Z962" s="214"/>
      <c r="AA962" s="214"/>
      <c r="AB962" s="214"/>
      <c r="AC962" s="214"/>
      <c r="AD962" s="214"/>
      <c r="AE962" s="214"/>
      <c r="AF962" s="214"/>
      <c r="AG962" s="214" t="s">
        <v>196</v>
      </c>
      <c r="AH962" s="214"/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outlineLevel="2" x14ac:dyDescent="0.2">
      <c r="A963" s="221"/>
      <c r="B963" s="222"/>
      <c r="C963" s="249" t="s">
        <v>1164</v>
      </c>
      <c r="D963" s="225"/>
      <c r="E963" s="226"/>
      <c r="F963" s="224"/>
      <c r="G963" s="224"/>
      <c r="H963" s="224"/>
      <c r="I963" s="224"/>
      <c r="J963" s="224"/>
      <c r="K963" s="224"/>
      <c r="L963" s="224"/>
      <c r="M963" s="224"/>
      <c r="N963" s="223"/>
      <c r="O963" s="223"/>
      <c r="P963" s="223"/>
      <c r="Q963" s="223"/>
      <c r="R963" s="224"/>
      <c r="S963" s="224"/>
      <c r="T963" s="224"/>
      <c r="U963" s="224"/>
      <c r="V963" s="224"/>
      <c r="W963" s="224"/>
      <c r="X963" s="224"/>
      <c r="Y963" s="224"/>
      <c r="Z963" s="214"/>
      <c r="AA963" s="214"/>
      <c r="AB963" s="214"/>
      <c r="AC963" s="214"/>
      <c r="AD963" s="214"/>
      <c r="AE963" s="214"/>
      <c r="AF963" s="214"/>
      <c r="AG963" s="214" t="s">
        <v>205</v>
      </c>
      <c r="AH963" s="214">
        <v>0</v>
      </c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ht="22.5" outlineLevel="3" x14ac:dyDescent="0.2">
      <c r="A964" s="221"/>
      <c r="B964" s="222"/>
      <c r="C964" s="249" t="s">
        <v>3612</v>
      </c>
      <c r="D964" s="225"/>
      <c r="E964" s="226"/>
      <c r="F964" s="224"/>
      <c r="G964" s="224"/>
      <c r="H964" s="224"/>
      <c r="I964" s="224"/>
      <c r="J964" s="224"/>
      <c r="K964" s="224"/>
      <c r="L964" s="224"/>
      <c r="M964" s="224"/>
      <c r="N964" s="223"/>
      <c r="O964" s="223"/>
      <c r="P964" s="223"/>
      <c r="Q964" s="223"/>
      <c r="R964" s="224"/>
      <c r="S964" s="224"/>
      <c r="T964" s="224"/>
      <c r="U964" s="224"/>
      <c r="V964" s="224"/>
      <c r="W964" s="224"/>
      <c r="X964" s="224"/>
      <c r="Y964" s="224"/>
      <c r="Z964" s="214"/>
      <c r="AA964" s="214"/>
      <c r="AB964" s="214"/>
      <c r="AC964" s="214"/>
      <c r="AD964" s="214"/>
      <c r="AE964" s="214"/>
      <c r="AF964" s="214"/>
      <c r="AG964" s="214" t="s">
        <v>205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outlineLevel="3" x14ac:dyDescent="0.2">
      <c r="A965" s="221"/>
      <c r="B965" s="222"/>
      <c r="C965" s="249" t="s">
        <v>3613</v>
      </c>
      <c r="D965" s="225"/>
      <c r="E965" s="226"/>
      <c r="F965" s="224"/>
      <c r="G965" s="224"/>
      <c r="H965" s="224"/>
      <c r="I965" s="224"/>
      <c r="J965" s="224"/>
      <c r="K965" s="224"/>
      <c r="L965" s="224"/>
      <c r="M965" s="224"/>
      <c r="N965" s="223"/>
      <c r="O965" s="223"/>
      <c r="P965" s="223"/>
      <c r="Q965" s="223"/>
      <c r="R965" s="224"/>
      <c r="S965" s="224"/>
      <c r="T965" s="224"/>
      <c r="U965" s="224"/>
      <c r="V965" s="224"/>
      <c r="W965" s="224"/>
      <c r="X965" s="224"/>
      <c r="Y965" s="224"/>
      <c r="Z965" s="214"/>
      <c r="AA965" s="214"/>
      <c r="AB965" s="214"/>
      <c r="AC965" s="214"/>
      <c r="AD965" s="214"/>
      <c r="AE965" s="214"/>
      <c r="AF965" s="214"/>
      <c r="AG965" s="214" t="s">
        <v>205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3" x14ac:dyDescent="0.2">
      <c r="A966" s="221"/>
      <c r="B966" s="222"/>
      <c r="C966" s="249" t="s">
        <v>3614</v>
      </c>
      <c r="D966" s="225"/>
      <c r="E966" s="226">
        <v>6.7079599999999999</v>
      </c>
      <c r="F966" s="224"/>
      <c r="G966" s="224"/>
      <c r="H966" s="224"/>
      <c r="I966" s="224"/>
      <c r="J966" s="224"/>
      <c r="K966" s="224"/>
      <c r="L966" s="224"/>
      <c r="M966" s="224"/>
      <c r="N966" s="223"/>
      <c r="O966" s="223"/>
      <c r="P966" s="223"/>
      <c r="Q966" s="223"/>
      <c r="R966" s="224"/>
      <c r="S966" s="224"/>
      <c r="T966" s="224"/>
      <c r="U966" s="224"/>
      <c r="V966" s="224"/>
      <c r="W966" s="224"/>
      <c r="X966" s="224"/>
      <c r="Y966" s="224"/>
      <c r="Z966" s="214"/>
      <c r="AA966" s="214"/>
      <c r="AB966" s="214"/>
      <c r="AC966" s="214"/>
      <c r="AD966" s="214"/>
      <c r="AE966" s="214"/>
      <c r="AF966" s="214"/>
      <c r="AG966" s="214" t="s">
        <v>205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ht="22.5" outlineLevel="1" x14ac:dyDescent="0.2">
      <c r="A967" s="235">
        <v>466</v>
      </c>
      <c r="B967" s="236" t="s">
        <v>1169</v>
      </c>
      <c r="C967" s="246" t="s">
        <v>1170</v>
      </c>
      <c r="D967" s="237" t="s">
        <v>704</v>
      </c>
      <c r="E967" s="238">
        <v>6.7079599999999999</v>
      </c>
      <c r="F967" s="239"/>
      <c r="G967" s="240">
        <f>ROUND(E967*F967,2)</f>
        <v>0</v>
      </c>
      <c r="H967" s="239"/>
      <c r="I967" s="240">
        <f>ROUND(E967*H967,2)</f>
        <v>0</v>
      </c>
      <c r="J967" s="239"/>
      <c r="K967" s="240">
        <f>ROUND(E967*J967,2)</f>
        <v>0</v>
      </c>
      <c r="L967" s="240">
        <v>21</v>
      </c>
      <c r="M967" s="240">
        <f>G967*(1+L967/100)</f>
        <v>0</v>
      </c>
      <c r="N967" s="238">
        <v>0</v>
      </c>
      <c r="O967" s="238">
        <f>ROUND(E967*N967,2)</f>
        <v>0</v>
      </c>
      <c r="P967" s="238">
        <v>0</v>
      </c>
      <c r="Q967" s="238">
        <f>ROUND(E967*P967,2)</f>
        <v>0</v>
      </c>
      <c r="R967" s="240" t="s">
        <v>736</v>
      </c>
      <c r="S967" s="240" t="s">
        <v>190</v>
      </c>
      <c r="T967" s="241" t="s">
        <v>335</v>
      </c>
      <c r="U967" s="224">
        <v>0.77339999999999998</v>
      </c>
      <c r="V967" s="224">
        <f>ROUND(E967*U967,2)</f>
        <v>5.19</v>
      </c>
      <c r="W967" s="224"/>
      <c r="X967" s="224" t="s">
        <v>1160</v>
      </c>
      <c r="Y967" s="224" t="s">
        <v>193</v>
      </c>
      <c r="Z967" s="214"/>
      <c r="AA967" s="214"/>
      <c r="AB967" s="214"/>
      <c r="AC967" s="214"/>
      <c r="AD967" s="214"/>
      <c r="AE967" s="214"/>
      <c r="AF967" s="214"/>
      <c r="AG967" s="214" t="s">
        <v>1161</v>
      </c>
      <c r="AH967" s="214"/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2" x14ac:dyDescent="0.2">
      <c r="A968" s="221"/>
      <c r="B968" s="222"/>
      <c r="C968" s="255" t="s">
        <v>1162</v>
      </c>
      <c r="D968" s="254"/>
      <c r="E968" s="254"/>
      <c r="F968" s="254"/>
      <c r="G968" s="254"/>
      <c r="H968" s="224"/>
      <c r="I968" s="224"/>
      <c r="J968" s="224"/>
      <c r="K968" s="224"/>
      <c r="L968" s="224"/>
      <c r="M968" s="224"/>
      <c r="N968" s="223"/>
      <c r="O968" s="223"/>
      <c r="P968" s="223"/>
      <c r="Q968" s="223"/>
      <c r="R968" s="224"/>
      <c r="S968" s="224"/>
      <c r="T968" s="224"/>
      <c r="U968" s="224"/>
      <c r="V968" s="224"/>
      <c r="W968" s="224"/>
      <c r="X968" s="224"/>
      <c r="Y968" s="224"/>
      <c r="Z968" s="214"/>
      <c r="AA968" s="214"/>
      <c r="AB968" s="214"/>
      <c r="AC968" s="214"/>
      <c r="AD968" s="214"/>
      <c r="AE968" s="214"/>
      <c r="AF968" s="214"/>
      <c r="AG968" s="214" t="s">
        <v>339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2" x14ac:dyDescent="0.2">
      <c r="A969" s="221"/>
      <c r="B969" s="222"/>
      <c r="C969" s="249" t="s">
        <v>1164</v>
      </c>
      <c r="D969" s="225"/>
      <c r="E969" s="226"/>
      <c r="F969" s="224"/>
      <c r="G969" s="224"/>
      <c r="H969" s="224"/>
      <c r="I969" s="224"/>
      <c r="J969" s="224"/>
      <c r="K969" s="224"/>
      <c r="L969" s="224"/>
      <c r="M969" s="224"/>
      <c r="N969" s="223"/>
      <c r="O969" s="223"/>
      <c r="P969" s="223"/>
      <c r="Q969" s="223"/>
      <c r="R969" s="224"/>
      <c r="S969" s="224"/>
      <c r="T969" s="224"/>
      <c r="U969" s="224"/>
      <c r="V969" s="224"/>
      <c r="W969" s="224"/>
      <c r="X969" s="224"/>
      <c r="Y969" s="224"/>
      <c r="Z969" s="214"/>
      <c r="AA969" s="214"/>
      <c r="AB969" s="214"/>
      <c r="AC969" s="214"/>
      <c r="AD969" s="214"/>
      <c r="AE969" s="214"/>
      <c r="AF969" s="214"/>
      <c r="AG969" s="214" t="s">
        <v>205</v>
      </c>
      <c r="AH969" s="214">
        <v>0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ht="22.5" outlineLevel="3" x14ac:dyDescent="0.2">
      <c r="A970" s="221"/>
      <c r="B970" s="222"/>
      <c r="C970" s="249" t="s">
        <v>3612</v>
      </c>
      <c r="D970" s="225"/>
      <c r="E970" s="226"/>
      <c r="F970" s="224"/>
      <c r="G970" s="224"/>
      <c r="H970" s="224"/>
      <c r="I970" s="224"/>
      <c r="J970" s="224"/>
      <c r="K970" s="224"/>
      <c r="L970" s="224"/>
      <c r="M970" s="224"/>
      <c r="N970" s="223"/>
      <c r="O970" s="223"/>
      <c r="P970" s="223"/>
      <c r="Q970" s="223"/>
      <c r="R970" s="224"/>
      <c r="S970" s="224"/>
      <c r="T970" s="224"/>
      <c r="U970" s="224"/>
      <c r="V970" s="224"/>
      <c r="W970" s="224"/>
      <c r="X970" s="224"/>
      <c r="Y970" s="224"/>
      <c r="Z970" s="214"/>
      <c r="AA970" s="214"/>
      <c r="AB970" s="214"/>
      <c r="AC970" s="214"/>
      <c r="AD970" s="214"/>
      <c r="AE970" s="214"/>
      <c r="AF970" s="214"/>
      <c r="AG970" s="214" t="s">
        <v>205</v>
      </c>
      <c r="AH970" s="214">
        <v>0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3" x14ac:dyDescent="0.2">
      <c r="A971" s="221"/>
      <c r="B971" s="222"/>
      <c r="C971" s="249" t="s">
        <v>3613</v>
      </c>
      <c r="D971" s="225"/>
      <c r="E971" s="226"/>
      <c r="F971" s="224"/>
      <c r="G971" s="224"/>
      <c r="H971" s="224"/>
      <c r="I971" s="224"/>
      <c r="J971" s="224"/>
      <c r="K971" s="224"/>
      <c r="L971" s="224"/>
      <c r="M971" s="224"/>
      <c r="N971" s="223"/>
      <c r="O971" s="223"/>
      <c r="P971" s="223"/>
      <c r="Q971" s="223"/>
      <c r="R971" s="224"/>
      <c r="S971" s="224"/>
      <c r="T971" s="224"/>
      <c r="U971" s="224"/>
      <c r="V971" s="224"/>
      <c r="W971" s="224"/>
      <c r="X971" s="224"/>
      <c r="Y971" s="224"/>
      <c r="Z971" s="214"/>
      <c r="AA971" s="214"/>
      <c r="AB971" s="214"/>
      <c r="AC971" s="214"/>
      <c r="AD971" s="214"/>
      <c r="AE971" s="214"/>
      <c r="AF971" s="214"/>
      <c r="AG971" s="214" t="s">
        <v>205</v>
      </c>
      <c r="AH971" s="214">
        <v>0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3" x14ac:dyDescent="0.2">
      <c r="A972" s="221"/>
      <c r="B972" s="222"/>
      <c r="C972" s="249" t="s">
        <v>3614</v>
      </c>
      <c r="D972" s="225"/>
      <c r="E972" s="226">
        <v>6.7079599999999999</v>
      </c>
      <c r="F972" s="224"/>
      <c r="G972" s="224"/>
      <c r="H972" s="224"/>
      <c r="I972" s="224"/>
      <c r="J972" s="224"/>
      <c r="K972" s="224"/>
      <c r="L972" s="224"/>
      <c r="M972" s="224"/>
      <c r="N972" s="223"/>
      <c r="O972" s="223"/>
      <c r="P972" s="223"/>
      <c r="Q972" s="223"/>
      <c r="R972" s="224"/>
      <c r="S972" s="224"/>
      <c r="T972" s="224"/>
      <c r="U972" s="224"/>
      <c r="V972" s="224"/>
      <c r="W972" s="224"/>
      <c r="X972" s="224"/>
      <c r="Y972" s="224"/>
      <c r="Z972" s="214"/>
      <c r="AA972" s="214"/>
      <c r="AB972" s="214"/>
      <c r="AC972" s="214"/>
      <c r="AD972" s="214"/>
      <c r="AE972" s="214"/>
      <c r="AF972" s="214"/>
      <c r="AG972" s="214" t="s">
        <v>205</v>
      </c>
      <c r="AH972" s="214">
        <v>0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x14ac:dyDescent="0.2">
      <c r="A973" s="228" t="s">
        <v>185</v>
      </c>
      <c r="B973" s="229" t="s">
        <v>141</v>
      </c>
      <c r="C973" s="245" t="s">
        <v>142</v>
      </c>
      <c r="D973" s="230"/>
      <c r="E973" s="231"/>
      <c r="F973" s="232"/>
      <c r="G973" s="232">
        <f>SUMIF(AG974:AG975,"&lt;&gt;NOR",G974:G975)</f>
        <v>0</v>
      </c>
      <c r="H973" s="232"/>
      <c r="I973" s="232">
        <f>SUM(I974:I975)</f>
        <v>0</v>
      </c>
      <c r="J973" s="232"/>
      <c r="K973" s="232">
        <f>SUM(K974:K975)</f>
        <v>0</v>
      </c>
      <c r="L973" s="232"/>
      <c r="M973" s="232">
        <f>SUM(M974:M975)</f>
        <v>0</v>
      </c>
      <c r="N973" s="231"/>
      <c r="O973" s="231">
        <f>SUM(O974:O975)</f>
        <v>0</v>
      </c>
      <c r="P973" s="231"/>
      <c r="Q973" s="231">
        <f>SUM(Q974:Q975)</f>
        <v>0</v>
      </c>
      <c r="R973" s="232"/>
      <c r="S973" s="232"/>
      <c r="T973" s="233"/>
      <c r="U973" s="227"/>
      <c r="V973" s="227">
        <f>SUM(V974:V975)</f>
        <v>0.11</v>
      </c>
      <c r="W973" s="227"/>
      <c r="X973" s="227"/>
      <c r="Y973" s="227"/>
      <c r="AG973" t="s">
        <v>186</v>
      </c>
    </row>
    <row r="974" spans="1:60" outlineLevel="1" x14ac:dyDescent="0.2">
      <c r="A974" s="235">
        <v>470</v>
      </c>
      <c r="B974" s="236" t="s">
        <v>1171</v>
      </c>
      <c r="C974" s="246" t="s">
        <v>1172</v>
      </c>
      <c r="D974" s="237" t="s">
        <v>1173</v>
      </c>
      <c r="E974" s="238">
        <v>1</v>
      </c>
      <c r="F974" s="239"/>
      <c r="G974" s="240">
        <f>ROUND(E974*F974,2)</f>
        <v>0</v>
      </c>
      <c r="H974" s="239"/>
      <c r="I974" s="240">
        <f>ROUND(E974*H974,2)</f>
        <v>0</v>
      </c>
      <c r="J974" s="239"/>
      <c r="K974" s="240">
        <f>ROUND(E974*J974,2)</f>
        <v>0</v>
      </c>
      <c r="L974" s="240">
        <v>21</v>
      </c>
      <c r="M974" s="240">
        <f>G974*(1+L974/100)</f>
        <v>0</v>
      </c>
      <c r="N974" s="238">
        <v>1.15E-3</v>
      </c>
      <c r="O974" s="238">
        <f>ROUND(E974*N974,2)</f>
        <v>0</v>
      </c>
      <c r="P974" s="238">
        <v>0</v>
      </c>
      <c r="Q974" s="238">
        <f>ROUND(E974*P974,2)</f>
        <v>0</v>
      </c>
      <c r="R974" s="240" t="s">
        <v>1174</v>
      </c>
      <c r="S974" s="240" t="s">
        <v>190</v>
      </c>
      <c r="T974" s="241" t="s">
        <v>335</v>
      </c>
      <c r="U974" s="224">
        <v>0.114</v>
      </c>
      <c r="V974" s="224">
        <f>ROUND(E974*U974,2)</f>
        <v>0.11</v>
      </c>
      <c r="W974" s="224"/>
      <c r="X974" s="224" t="s">
        <v>336</v>
      </c>
      <c r="Y974" s="224" t="s">
        <v>193</v>
      </c>
      <c r="Z974" s="214"/>
      <c r="AA974" s="214"/>
      <c r="AB974" s="214"/>
      <c r="AC974" s="214"/>
      <c r="AD974" s="214"/>
      <c r="AE974" s="214"/>
      <c r="AF974" s="214"/>
      <c r="AG974" s="214" t="s">
        <v>391</v>
      </c>
      <c r="AH974" s="214"/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ht="22.5" outlineLevel="2" x14ac:dyDescent="0.2">
      <c r="A975" s="221"/>
      <c r="B975" s="222"/>
      <c r="C975" s="249" t="s">
        <v>2719</v>
      </c>
      <c r="D975" s="225"/>
      <c r="E975" s="226">
        <v>1</v>
      </c>
      <c r="F975" s="224"/>
      <c r="G975" s="224"/>
      <c r="H975" s="224"/>
      <c r="I975" s="224"/>
      <c r="J975" s="224"/>
      <c r="K975" s="224"/>
      <c r="L975" s="224"/>
      <c r="M975" s="224"/>
      <c r="N975" s="223"/>
      <c r="O975" s="223"/>
      <c r="P975" s="223"/>
      <c r="Q975" s="223"/>
      <c r="R975" s="224"/>
      <c r="S975" s="224"/>
      <c r="T975" s="224"/>
      <c r="U975" s="224"/>
      <c r="V975" s="224"/>
      <c r="W975" s="224"/>
      <c r="X975" s="224"/>
      <c r="Y975" s="224"/>
      <c r="Z975" s="214"/>
      <c r="AA975" s="214"/>
      <c r="AB975" s="214"/>
      <c r="AC975" s="214"/>
      <c r="AD975" s="214"/>
      <c r="AE975" s="214"/>
      <c r="AF975" s="214"/>
      <c r="AG975" s="214" t="s">
        <v>205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x14ac:dyDescent="0.2">
      <c r="A976" s="228" t="s">
        <v>185</v>
      </c>
      <c r="B976" s="229" t="s">
        <v>143</v>
      </c>
      <c r="C976" s="245" t="s">
        <v>144</v>
      </c>
      <c r="D976" s="230"/>
      <c r="E976" s="231"/>
      <c r="F976" s="232"/>
      <c r="G976" s="232">
        <f>SUMIF(AG977:AG993,"&lt;&gt;NOR",G977:G993)</f>
        <v>0</v>
      </c>
      <c r="H976" s="232"/>
      <c r="I976" s="232">
        <f>SUM(I977:I993)</f>
        <v>0</v>
      </c>
      <c r="J976" s="232"/>
      <c r="K976" s="232">
        <f>SUM(K977:K993)</f>
        <v>0</v>
      </c>
      <c r="L976" s="232"/>
      <c r="M976" s="232">
        <f>SUM(M977:M993)</f>
        <v>0</v>
      </c>
      <c r="N976" s="231"/>
      <c r="O976" s="231">
        <f>SUM(O977:O993)</f>
        <v>0.09</v>
      </c>
      <c r="P976" s="231"/>
      <c r="Q976" s="231">
        <f>SUM(Q977:Q993)</f>
        <v>0</v>
      </c>
      <c r="R976" s="232"/>
      <c r="S976" s="232"/>
      <c r="T976" s="233"/>
      <c r="U976" s="227"/>
      <c r="V976" s="227">
        <f>SUM(V977:V993)</f>
        <v>5</v>
      </c>
      <c r="W976" s="227"/>
      <c r="X976" s="227"/>
      <c r="Y976" s="227"/>
      <c r="AG976" t="s">
        <v>186</v>
      </c>
    </row>
    <row r="977" spans="1:60" outlineLevel="1" x14ac:dyDescent="0.2">
      <c r="A977" s="235">
        <v>471</v>
      </c>
      <c r="B977" s="236" t="s">
        <v>1175</v>
      </c>
      <c r="C977" s="246" t="s">
        <v>1176</v>
      </c>
      <c r="D977" s="237" t="s">
        <v>374</v>
      </c>
      <c r="E977" s="238">
        <v>4</v>
      </c>
      <c r="F977" s="239"/>
      <c r="G977" s="240">
        <f>ROUND(E977*F977,2)</f>
        <v>0</v>
      </c>
      <c r="H977" s="239"/>
      <c r="I977" s="240">
        <f>ROUND(E977*H977,2)</f>
        <v>0</v>
      </c>
      <c r="J977" s="239"/>
      <c r="K977" s="240">
        <f>ROUND(E977*J977,2)</f>
        <v>0</v>
      </c>
      <c r="L977" s="240">
        <v>21</v>
      </c>
      <c r="M977" s="240">
        <f>G977*(1+L977/100)</f>
        <v>0</v>
      </c>
      <c r="N977" s="238">
        <v>2.1940000000000001E-2</v>
      </c>
      <c r="O977" s="238">
        <f>ROUND(E977*N977,2)</f>
        <v>0.09</v>
      </c>
      <c r="P977" s="238">
        <v>0</v>
      </c>
      <c r="Q977" s="238">
        <f>ROUND(E977*P977,2)</f>
        <v>0</v>
      </c>
      <c r="R977" s="240" t="s">
        <v>1177</v>
      </c>
      <c r="S977" s="240" t="s">
        <v>190</v>
      </c>
      <c r="T977" s="241" t="s">
        <v>335</v>
      </c>
      <c r="U977" s="224">
        <v>0.84499999999999997</v>
      </c>
      <c r="V977" s="224">
        <f>ROUND(E977*U977,2)</f>
        <v>3.38</v>
      </c>
      <c r="W977" s="224"/>
      <c r="X977" s="224" t="s">
        <v>336</v>
      </c>
      <c r="Y977" s="224" t="s">
        <v>193</v>
      </c>
      <c r="Z977" s="214"/>
      <c r="AA977" s="214"/>
      <c r="AB977" s="214"/>
      <c r="AC977" s="214"/>
      <c r="AD977" s="214"/>
      <c r="AE977" s="214"/>
      <c r="AF977" s="214"/>
      <c r="AG977" s="214" t="s">
        <v>391</v>
      </c>
      <c r="AH977" s="214"/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2" x14ac:dyDescent="0.2">
      <c r="A978" s="221"/>
      <c r="B978" s="222"/>
      <c r="C978" s="255" t="s">
        <v>1178</v>
      </c>
      <c r="D978" s="254"/>
      <c r="E978" s="254"/>
      <c r="F978" s="254"/>
      <c r="G978" s="254"/>
      <c r="H978" s="224"/>
      <c r="I978" s="224"/>
      <c r="J978" s="224"/>
      <c r="K978" s="224"/>
      <c r="L978" s="224"/>
      <c r="M978" s="224"/>
      <c r="N978" s="223"/>
      <c r="O978" s="223"/>
      <c r="P978" s="223"/>
      <c r="Q978" s="223"/>
      <c r="R978" s="224"/>
      <c r="S978" s="224"/>
      <c r="T978" s="224"/>
      <c r="U978" s="224"/>
      <c r="V978" s="224"/>
      <c r="W978" s="224"/>
      <c r="X978" s="224"/>
      <c r="Y978" s="224"/>
      <c r="Z978" s="214"/>
      <c r="AA978" s="214"/>
      <c r="AB978" s="214"/>
      <c r="AC978" s="214"/>
      <c r="AD978" s="214"/>
      <c r="AE978" s="214"/>
      <c r="AF978" s="214"/>
      <c r="AG978" s="214" t="s">
        <v>339</v>
      </c>
      <c r="AH978" s="214"/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2" x14ac:dyDescent="0.2">
      <c r="A979" s="221"/>
      <c r="B979" s="222"/>
      <c r="C979" s="248" t="s">
        <v>1179</v>
      </c>
      <c r="D979" s="244"/>
      <c r="E979" s="244"/>
      <c r="F979" s="244"/>
      <c r="G979" s="244"/>
      <c r="H979" s="224"/>
      <c r="I979" s="224"/>
      <c r="J979" s="224"/>
      <c r="K979" s="224"/>
      <c r="L979" s="224"/>
      <c r="M979" s="224"/>
      <c r="N979" s="223"/>
      <c r="O979" s="223"/>
      <c r="P979" s="223"/>
      <c r="Q979" s="223"/>
      <c r="R979" s="224"/>
      <c r="S979" s="224"/>
      <c r="T979" s="224"/>
      <c r="U979" s="224"/>
      <c r="V979" s="224"/>
      <c r="W979" s="224"/>
      <c r="X979" s="224"/>
      <c r="Y979" s="224"/>
      <c r="Z979" s="214"/>
      <c r="AA979" s="214"/>
      <c r="AB979" s="214"/>
      <c r="AC979" s="214"/>
      <c r="AD979" s="214"/>
      <c r="AE979" s="214"/>
      <c r="AF979" s="214"/>
      <c r="AG979" s="214" t="s">
        <v>196</v>
      </c>
      <c r="AH979" s="214"/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ht="22.5" outlineLevel="2" x14ac:dyDescent="0.2">
      <c r="A980" s="221"/>
      <c r="B980" s="222"/>
      <c r="C980" s="249" t="s">
        <v>1182</v>
      </c>
      <c r="D980" s="225"/>
      <c r="E980" s="226">
        <v>4</v>
      </c>
      <c r="F980" s="224"/>
      <c r="G980" s="224"/>
      <c r="H980" s="224"/>
      <c r="I980" s="224"/>
      <c r="J980" s="224"/>
      <c r="K980" s="224"/>
      <c r="L980" s="224"/>
      <c r="M980" s="224"/>
      <c r="N980" s="223"/>
      <c r="O980" s="223"/>
      <c r="P980" s="223"/>
      <c r="Q980" s="223"/>
      <c r="R980" s="224"/>
      <c r="S980" s="224"/>
      <c r="T980" s="224"/>
      <c r="U980" s="224"/>
      <c r="V980" s="224"/>
      <c r="W980" s="224"/>
      <c r="X980" s="224"/>
      <c r="Y980" s="224"/>
      <c r="Z980" s="214"/>
      <c r="AA980" s="214"/>
      <c r="AB980" s="214"/>
      <c r="AC980" s="214"/>
      <c r="AD980" s="214"/>
      <c r="AE980" s="214"/>
      <c r="AF980" s="214"/>
      <c r="AG980" s="214" t="s">
        <v>205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ht="22.5" outlineLevel="3" x14ac:dyDescent="0.2">
      <c r="A981" s="221"/>
      <c r="B981" s="222"/>
      <c r="C981" s="249" t="s">
        <v>1661</v>
      </c>
      <c r="D981" s="225"/>
      <c r="E981" s="226"/>
      <c r="F981" s="224"/>
      <c r="G981" s="224"/>
      <c r="H981" s="224"/>
      <c r="I981" s="224"/>
      <c r="J981" s="224"/>
      <c r="K981" s="224"/>
      <c r="L981" s="224"/>
      <c r="M981" s="224"/>
      <c r="N981" s="223"/>
      <c r="O981" s="223"/>
      <c r="P981" s="223"/>
      <c r="Q981" s="223"/>
      <c r="R981" s="224"/>
      <c r="S981" s="224"/>
      <c r="T981" s="224"/>
      <c r="U981" s="224"/>
      <c r="V981" s="224"/>
      <c r="W981" s="224"/>
      <c r="X981" s="224"/>
      <c r="Y981" s="224"/>
      <c r="Z981" s="214"/>
      <c r="AA981" s="214"/>
      <c r="AB981" s="214"/>
      <c r="AC981" s="214"/>
      <c r="AD981" s="214"/>
      <c r="AE981" s="214"/>
      <c r="AF981" s="214"/>
      <c r="AG981" s="214" t="s">
        <v>205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ht="22.5" outlineLevel="3" x14ac:dyDescent="0.2">
      <c r="A982" s="221"/>
      <c r="B982" s="222"/>
      <c r="C982" s="249" t="s">
        <v>1661</v>
      </c>
      <c r="D982" s="225"/>
      <c r="E982" s="226"/>
      <c r="F982" s="224"/>
      <c r="G982" s="224"/>
      <c r="H982" s="224"/>
      <c r="I982" s="224"/>
      <c r="J982" s="224"/>
      <c r="K982" s="224"/>
      <c r="L982" s="224"/>
      <c r="M982" s="224"/>
      <c r="N982" s="223"/>
      <c r="O982" s="223"/>
      <c r="P982" s="223"/>
      <c r="Q982" s="223"/>
      <c r="R982" s="224"/>
      <c r="S982" s="224"/>
      <c r="T982" s="224"/>
      <c r="U982" s="224"/>
      <c r="V982" s="224"/>
      <c r="W982" s="224"/>
      <c r="X982" s="224"/>
      <c r="Y982" s="224"/>
      <c r="Z982" s="214"/>
      <c r="AA982" s="214"/>
      <c r="AB982" s="214"/>
      <c r="AC982" s="214"/>
      <c r="AD982" s="214"/>
      <c r="AE982" s="214"/>
      <c r="AF982" s="214"/>
      <c r="AG982" s="214" t="s">
        <v>205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35">
        <v>472</v>
      </c>
      <c r="B983" s="236" t="s">
        <v>1183</v>
      </c>
      <c r="C983" s="246" t="s">
        <v>1184</v>
      </c>
      <c r="D983" s="237" t="s">
        <v>374</v>
      </c>
      <c r="E983" s="238">
        <v>4</v>
      </c>
      <c r="F983" s="239"/>
      <c r="G983" s="240">
        <f>ROUND(E983*F983,2)</f>
        <v>0</v>
      </c>
      <c r="H983" s="239"/>
      <c r="I983" s="240">
        <f>ROUND(E983*H983,2)</f>
        <v>0</v>
      </c>
      <c r="J983" s="239"/>
      <c r="K983" s="240">
        <f>ROUND(E983*J983,2)</f>
        <v>0</v>
      </c>
      <c r="L983" s="240">
        <v>21</v>
      </c>
      <c r="M983" s="240">
        <f>G983*(1+L983/100)</f>
        <v>0</v>
      </c>
      <c r="N983" s="238">
        <v>0</v>
      </c>
      <c r="O983" s="238">
        <f>ROUND(E983*N983,2)</f>
        <v>0</v>
      </c>
      <c r="P983" s="238">
        <v>0</v>
      </c>
      <c r="Q983" s="238">
        <f>ROUND(E983*P983,2)</f>
        <v>0</v>
      </c>
      <c r="R983" s="240" t="s">
        <v>1177</v>
      </c>
      <c r="S983" s="240" t="s">
        <v>190</v>
      </c>
      <c r="T983" s="241" t="s">
        <v>335</v>
      </c>
      <c r="U983" s="224">
        <v>0.36799999999999999</v>
      </c>
      <c r="V983" s="224">
        <f>ROUND(E983*U983,2)</f>
        <v>1.47</v>
      </c>
      <c r="W983" s="224"/>
      <c r="X983" s="224" t="s">
        <v>336</v>
      </c>
      <c r="Y983" s="224" t="s">
        <v>193</v>
      </c>
      <c r="Z983" s="214"/>
      <c r="AA983" s="214"/>
      <c r="AB983" s="214"/>
      <c r="AC983" s="214"/>
      <c r="AD983" s="214"/>
      <c r="AE983" s="214"/>
      <c r="AF983" s="214"/>
      <c r="AG983" s="214" t="s">
        <v>391</v>
      </c>
      <c r="AH983" s="214"/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2" x14ac:dyDescent="0.2">
      <c r="A984" s="221"/>
      <c r="B984" s="222"/>
      <c r="C984" s="255" t="s">
        <v>1178</v>
      </c>
      <c r="D984" s="254"/>
      <c r="E984" s="254"/>
      <c r="F984" s="254"/>
      <c r="G984" s="254"/>
      <c r="H984" s="224"/>
      <c r="I984" s="224"/>
      <c r="J984" s="224"/>
      <c r="K984" s="224"/>
      <c r="L984" s="224"/>
      <c r="M984" s="224"/>
      <c r="N984" s="223"/>
      <c r="O984" s="223"/>
      <c r="P984" s="223"/>
      <c r="Q984" s="223"/>
      <c r="R984" s="224"/>
      <c r="S984" s="224"/>
      <c r="T984" s="224"/>
      <c r="U984" s="224"/>
      <c r="V984" s="224"/>
      <c r="W984" s="224"/>
      <c r="X984" s="224"/>
      <c r="Y984" s="224"/>
      <c r="Z984" s="214"/>
      <c r="AA984" s="214"/>
      <c r="AB984" s="214"/>
      <c r="AC984" s="214"/>
      <c r="AD984" s="214"/>
      <c r="AE984" s="214"/>
      <c r="AF984" s="214"/>
      <c r="AG984" s="214" t="s">
        <v>339</v>
      </c>
      <c r="AH984" s="214"/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2" x14ac:dyDescent="0.2">
      <c r="A985" s="221"/>
      <c r="B985" s="222"/>
      <c r="C985" s="248" t="s">
        <v>1185</v>
      </c>
      <c r="D985" s="244"/>
      <c r="E985" s="244"/>
      <c r="F985" s="244"/>
      <c r="G985" s="244"/>
      <c r="H985" s="224"/>
      <c r="I985" s="224"/>
      <c r="J985" s="224"/>
      <c r="K985" s="224"/>
      <c r="L985" s="224"/>
      <c r="M985" s="224"/>
      <c r="N985" s="223"/>
      <c r="O985" s="223"/>
      <c r="P985" s="223"/>
      <c r="Q985" s="223"/>
      <c r="R985" s="224"/>
      <c r="S985" s="224"/>
      <c r="T985" s="224"/>
      <c r="U985" s="224"/>
      <c r="V985" s="224"/>
      <c r="W985" s="224"/>
      <c r="X985" s="224"/>
      <c r="Y985" s="224"/>
      <c r="Z985" s="214"/>
      <c r="AA985" s="214"/>
      <c r="AB985" s="214"/>
      <c r="AC985" s="214"/>
      <c r="AD985" s="214"/>
      <c r="AE985" s="214"/>
      <c r="AF985" s="214"/>
      <c r="AG985" s="214" t="s">
        <v>196</v>
      </c>
      <c r="AH985" s="214"/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ht="22.5" outlineLevel="2" x14ac:dyDescent="0.2">
      <c r="A986" s="221"/>
      <c r="B986" s="222"/>
      <c r="C986" s="249" t="s">
        <v>1182</v>
      </c>
      <c r="D986" s="225"/>
      <c r="E986" s="226">
        <v>4</v>
      </c>
      <c r="F986" s="224"/>
      <c r="G986" s="224"/>
      <c r="H986" s="224"/>
      <c r="I986" s="224"/>
      <c r="J986" s="224"/>
      <c r="K986" s="224"/>
      <c r="L986" s="224"/>
      <c r="M986" s="224"/>
      <c r="N986" s="223"/>
      <c r="O986" s="223"/>
      <c r="P986" s="223"/>
      <c r="Q986" s="223"/>
      <c r="R986" s="224"/>
      <c r="S986" s="224"/>
      <c r="T986" s="224"/>
      <c r="U986" s="224"/>
      <c r="V986" s="224"/>
      <c r="W986" s="224"/>
      <c r="X986" s="224"/>
      <c r="Y986" s="224"/>
      <c r="Z986" s="214"/>
      <c r="AA986" s="214"/>
      <c r="AB986" s="214"/>
      <c r="AC986" s="214"/>
      <c r="AD986" s="214"/>
      <c r="AE986" s="214"/>
      <c r="AF986" s="214"/>
      <c r="AG986" s="214" t="s">
        <v>205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ht="22.5" outlineLevel="3" x14ac:dyDescent="0.2">
      <c r="A987" s="221"/>
      <c r="B987" s="222"/>
      <c r="C987" s="249" t="s">
        <v>1661</v>
      </c>
      <c r="D987" s="225"/>
      <c r="E987" s="226"/>
      <c r="F987" s="224"/>
      <c r="G987" s="224"/>
      <c r="H987" s="224"/>
      <c r="I987" s="224"/>
      <c r="J987" s="224"/>
      <c r="K987" s="224"/>
      <c r="L987" s="224"/>
      <c r="M987" s="224"/>
      <c r="N987" s="223"/>
      <c r="O987" s="223"/>
      <c r="P987" s="223"/>
      <c r="Q987" s="223"/>
      <c r="R987" s="224"/>
      <c r="S987" s="224"/>
      <c r="T987" s="224"/>
      <c r="U987" s="224"/>
      <c r="V987" s="224"/>
      <c r="W987" s="224"/>
      <c r="X987" s="224"/>
      <c r="Y987" s="224"/>
      <c r="Z987" s="214"/>
      <c r="AA987" s="214"/>
      <c r="AB987" s="214"/>
      <c r="AC987" s="214"/>
      <c r="AD987" s="214"/>
      <c r="AE987" s="214"/>
      <c r="AF987" s="214"/>
      <c r="AG987" s="214" t="s">
        <v>205</v>
      </c>
      <c r="AH987" s="214">
        <v>0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ht="22.5" outlineLevel="3" x14ac:dyDescent="0.2">
      <c r="A988" s="221"/>
      <c r="B988" s="222"/>
      <c r="C988" s="249" t="s">
        <v>1661</v>
      </c>
      <c r="D988" s="225"/>
      <c r="E988" s="226"/>
      <c r="F988" s="224"/>
      <c r="G988" s="224"/>
      <c r="H988" s="224"/>
      <c r="I988" s="224"/>
      <c r="J988" s="224"/>
      <c r="K988" s="224"/>
      <c r="L988" s="224"/>
      <c r="M988" s="224"/>
      <c r="N988" s="223"/>
      <c r="O988" s="223"/>
      <c r="P988" s="223"/>
      <c r="Q988" s="223"/>
      <c r="R988" s="224"/>
      <c r="S988" s="224"/>
      <c r="T988" s="224"/>
      <c r="U988" s="224"/>
      <c r="V988" s="224"/>
      <c r="W988" s="224"/>
      <c r="X988" s="224"/>
      <c r="Y988" s="224"/>
      <c r="Z988" s="214"/>
      <c r="AA988" s="214"/>
      <c r="AB988" s="214"/>
      <c r="AC988" s="214"/>
      <c r="AD988" s="214"/>
      <c r="AE988" s="214"/>
      <c r="AF988" s="214"/>
      <c r="AG988" s="214" t="s">
        <v>205</v>
      </c>
      <c r="AH988" s="214">
        <v>0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35">
        <v>474</v>
      </c>
      <c r="B989" s="236" t="s">
        <v>1186</v>
      </c>
      <c r="C989" s="246" t="s">
        <v>1187</v>
      </c>
      <c r="D989" s="237" t="s">
        <v>704</v>
      </c>
      <c r="E989" s="238">
        <v>8.7760000000000005E-2</v>
      </c>
      <c r="F989" s="239"/>
      <c r="G989" s="240">
        <f>ROUND(E989*F989,2)</f>
        <v>0</v>
      </c>
      <c r="H989" s="239"/>
      <c r="I989" s="240">
        <f>ROUND(E989*H989,2)</f>
        <v>0</v>
      </c>
      <c r="J989" s="239"/>
      <c r="K989" s="240">
        <f>ROUND(E989*J989,2)</f>
        <v>0</v>
      </c>
      <c r="L989" s="240">
        <v>21</v>
      </c>
      <c r="M989" s="240">
        <f>G989*(1+L989/100)</f>
        <v>0</v>
      </c>
      <c r="N989" s="238">
        <v>0</v>
      </c>
      <c r="O989" s="238">
        <f>ROUND(E989*N989,2)</f>
        <v>0</v>
      </c>
      <c r="P989" s="238">
        <v>0</v>
      </c>
      <c r="Q989" s="238">
        <f>ROUND(E989*P989,2)</f>
        <v>0</v>
      </c>
      <c r="R989" s="240" t="s">
        <v>1188</v>
      </c>
      <c r="S989" s="240" t="s">
        <v>190</v>
      </c>
      <c r="T989" s="241" t="s">
        <v>335</v>
      </c>
      <c r="U989" s="224">
        <v>1.7509999999999999</v>
      </c>
      <c r="V989" s="224">
        <f>ROUND(E989*U989,2)</f>
        <v>0.15</v>
      </c>
      <c r="W989" s="224"/>
      <c r="X989" s="224" t="s">
        <v>1160</v>
      </c>
      <c r="Y989" s="224" t="s">
        <v>193</v>
      </c>
      <c r="Z989" s="214"/>
      <c r="AA989" s="214"/>
      <c r="AB989" s="214"/>
      <c r="AC989" s="214"/>
      <c r="AD989" s="214"/>
      <c r="AE989" s="214"/>
      <c r="AF989" s="214"/>
      <c r="AG989" s="214" t="s">
        <v>1161</v>
      </c>
      <c r="AH989" s="214"/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2" x14ac:dyDescent="0.2">
      <c r="A990" s="221"/>
      <c r="B990" s="222"/>
      <c r="C990" s="255" t="s">
        <v>1189</v>
      </c>
      <c r="D990" s="254"/>
      <c r="E990" s="254"/>
      <c r="F990" s="254"/>
      <c r="G990" s="254"/>
      <c r="H990" s="224"/>
      <c r="I990" s="224"/>
      <c r="J990" s="224"/>
      <c r="K990" s="224"/>
      <c r="L990" s="224"/>
      <c r="M990" s="224"/>
      <c r="N990" s="223"/>
      <c r="O990" s="223"/>
      <c r="P990" s="223"/>
      <c r="Q990" s="223"/>
      <c r="R990" s="224"/>
      <c r="S990" s="224"/>
      <c r="T990" s="224"/>
      <c r="U990" s="224"/>
      <c r="V990" s="224"/>
      <c r="W990" s="224"/>
      <c r="X990" s="224"/>
      <c r="Y990" s="224"/>
      <c r="Z990" s="214"/>
      <c r="AA990" s="214"/>
      <c r="AB990" s="214"/>
      <c r="AC990" s="214"/>
      <c r="AD990" s="214"/>
      <c r="AE990" s="214"/>
      <c r="AF990" s="214"/>
      <c r="AG990" s="214" t="s">
        <v>339</v>
      </c>
      <c r="AH990" s="214"/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2" x14ac:dyDescent="0.2">
      <c r="A991" s="221"/>
      <c r="B991" s="222"/>
      <c r="C991" s="249" t="s">
        <v>1164</v>
      </c>
      <c r="D991" s="225"/>
      <c r="E991" s="226"/>
      <c r="F991" s="224"/>
      <c r="G991" s="224"/>
      <c r="H991" s="224"/>
      <c r="I991" s="224"/>
      <c r="J991" s="224"/>
      <c r="K991" s="224"/>
      <c r="L991" s="224"/>
      <c r="M991" s="224"/>
      <c r="N991" s="223"/>
      <c r="O991" s="223"/>
      <c r="P991" s="223"/>
      <c r="Q991" s="223"/>
      <c r="R991" s="224"/>
      <c r="S991" s="224"/>
      <c r="T991" s="224"/>
      <c r="U991" s="224"/>
      <c r="V991" s="224"/>
      <c r="W991" s="224"/>
      <c r="X991" s="224"/>
      <c r="Y991" s="224"/>
      <c r="Z991" s="214"/>
      <c r="AA991" s="214"/>
      <c r="AB991" s="214"/>
      <c r="AC991" s="214"/>
      <c r="AD991" s="214"/>
      <c r="AE991" s="214"/>
      <c r="AF991" s="214"/>
      <c r="AG991" s="214" t="s">
        <v>205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3" x14ac:dyDescent="0.2">
      <c r="A992" s="221"/>
      <c r="B992" s="222"/>
      <c r="C992" s="249" t="s">
        <v>3615</v>
      </c>
      <c r="D992" s="225"/>
      <c r="E992" s="226"/>
      <c r="F992" s="224"/>
      <c r="G992" s="224"/>
      <c r="H992" s="224"/>
      <c r="I992" s="224"/>
      <c r="J992" s="224"/>
      <c r="K992" s="224"/>
      <c r="L992" s="224"/>
      <c r="M992" s="224"/>
      <c r="N992" s="223"/>
      <c r="O992" s="223"/>
      <c r="P992" s="223"/>
      <c r="Q992" s="223"/>
      <c r="R992" s="224"/>
      <c r="S992" s="224"/>
      <c r="T992" s="224"/>
      <c r="U992" s="224"/>
      <c r="V992" s="224"/>
      <c r="W992" s="224"/>
      <c r="X992" s="224"/>
      <c r="Y992" s="224"/>
      <c r="Z992" s="214"/>
      <c r="AA992" s="214"/>
      <c r="AB992" s="214"/>
      <c r="AC992" s="214"/>
      <c r="AD992" s="214"/>
      <c r="AE992" s="214"/>
      <c r="AF992" s="214"/>
      <c r="AG992" s="214" t="s">
        <v>205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3" x14ac:dyDescent="0.2">
      <c r="A993" s="221"/>
      <c r="B993" s="222"/>
      <c r="C993" s="249" t="s">
        <v>2746</v>
      </c>
      <c r="D993" s="225"/>
      <c r="E993" s="226">
        <v>8.7760000000000005E-2</v>
      </c>
      <c r="F993" s="224"/>
      <c r="G993" s="224"/>
      <c r="H993" s="224"/>
      <c r="I993" s="224"/>
      <c r="J993" s="224"/>
      <c r="K993" s="224"/>
      <c r="L993" s="224"/>
      <c r="M993" s="224"/>
      <c r="N993" s="223"/>
      <c r="O993" s="223"/>
      <c r="P993" s="223"/>
      <c r="Q993" s="223"/>
      <c r="R993" s="224"/>
      <c r="S993" s="224"/>
      <c r="T993" s="224"/>
      <c r="U993" s="224"/>
      <c r="V993" s="224"/>
      <c r="W993" s="224"/>
      <c r="X993" s="224"/>
      <c r="Y993" s="224"/>
      <c r="Z993" s="214"/>
      <c r="AA993" s="214"/>
      <c r="AB993" s="214"/>
      <c r="AC993" s="214"/>
      <c r="AD993" s="214"/>
      <c r="AE993" s="214"/>
      <c r="AF993" s="214"/>
      <c r="AG993" s="214" t="s">
        <v>205</v>
      </c>
      <c r="AH993" s="214">
        <v>0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x14ac:dyDescent="0.2">
      <c r="A994" s="228" t="s">
        <v>185</v>
      </c>
      <c r="B994" s="229" t="s">
        <v>135</v>
      </c>
      <c r="C994" s="245" t="s">
        <v>136</v>
      </c>
      <c r="D994" s="230"/>
      <c r="E994" s="231"/>
      <c r="F994" s="232"/>
      <c r="G994" s="232">
        <f>SUMIF(AG995:AG1006,"&lt;&gt;NOR",G995:G1006)</f>
        <v>0</v>
      </c>
      <c r="H994" s="232"/>
      <c r="I994" s="232">
        <f>SUM(I995:I1006)</f>
        <v>0</v>
      </c>
      <c r="J994" s="232"/>
      <c r="K994" s="232">
        <f>SUM(K995:K1006)</f>
        <v>0</v>
      </c>
      <c r="L994" s="232"/>
      <c r="M994" s="232">
        <f>SUM(M995:M1006)</f>
        <v>0</v>
      </c>
      <c r="N994" s="231"/>
      <c r="O994" s="231">
        <f>SUM(O995:O1006)</f>
        <v>0</v>
      </c>
      <c r="P994" s="231"/>
      <c r="Q994" s="231">
        <f>SUM(Q995:Q1006)</f>
        <v>0</v>
      </c>
      <c r="R994" s="232"/>
      <c r="S994" s="232"/>
      <c r="T994" s="233"/>
      <c r="U994" s="227"/>
      <c r="V994" s="227">
        <f>SUM(V995:V1006)</f>
        <v>0.35</v>
      </c>
      <c r="W994" s="227"/>
      <c r="X994" s="227"/>
      <c r="Y994" s="227"/>
      <c r="AG994" t="s">
        <v>186</v>
      </c>
    </row>
    <row r="995" spans="1:60" outlineLevel="1" x14ac:dyDescent="0.2">
      <c r="A995" s="235">
        <v>482</v>
      </c>
      <c r="B995" s="236" t="s">
        <v>1192</v>
      </c>
      <c r="C995" s="246" t="s">
        <v>1193</v>
      </c>
      <c r="D995" s="237" t="s">
        <v>374</v>
      </c>
      <c r="E995" s="238">
        <v>4.5739999999999998</v>
      </c>
      <c r="F995" s="239"/>
      <c r="G995" s="240">
        <f>ROUND(E995*F995,2)</f>
        <v>0</v>
      </c>
      <c r="H995" s="239"/>
      <c r="I995" s="240">
        <f>ROUND(E995*H995,2)</f>
        <v>0</v>
      </c>
      <c r="J995" s="239"/>
      <c r="K995" s="240">
        <f>ROUND(E995*J995,2)</f>
        <v>0</v>
      </c>
      <c r="L995" s="240">
        <v>21</v>
      </c>
      <c r="M995" s="240">
        <f>G995*(1+L995/100)</f>
        <v>0</v>
      </c>
      <c r="N995" s="238">
        <v>0</v>
      </c>
      <c r="O995" s="238">
        <f>ROUND(E995*N995,2)</f>
        <v>0</v>
      </c>
      <c r="P995" s="238">
        <v>0</v>
      </c>
      <c r="Q995" s="238">
        <f>ROUND(E995*P995,2)</f>
        <v>0</v>
      </c>
      <c r="R995" s="240" t="s">
        <v>736</v>
      </c>
      <c r="S995" s="240" t="s">
        <v>190</v>
      </c>
      <c r="T995" s="241" t="s">
        <v>335</v>
      </c>
      <c r="U995" s="224">
        <v>0.03</v>
      </c>
      <c r="V995" s="224">
        <f>ROUND(E995*U995,2)</f>
        <v>0.14000000000000001</v>
      </c>
      <c r="W995" s="224"/>
      <c r="X995" s="224" t="s">
        <v>336</v>
      </c>
      <c r="Y995" s="224" t="s">
        <v>193</v>
      </c>
      <c r="Z995" s="214"/>
      <c r="AA995" s="214"/>
      <c r="AB995" s="214"/>
      <c r="AC995" s="214"/>
      <c r="AD995" s="214"/>
      <c r="AE995" s="214"/>
      <c r="AF995" s="214"/>
      <c r="AG995" s="214" t="s">
        <v>391</v>
      </c>
      <c r="AH995" s="214"/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2" x14ac:dyDescent="0.2">
      <c r="A996" s="221"/>
      <c r="B996" s="222"/>
      <c r="C996" s="249" t="s">
        <v>2718</v>
      </c>
      <c r="D996" s="225"/>
      <c r="E996" s="226">
        <v>1</v>
      </c>
      <c r="F996" s="224"/>
      <c r="G996" s="224"/>
      <c r="H996" s="224"/>
      <c r="I996" s="224"/>
      <c r="J996" s="224"/>
      <c r="K996" s="224"/>
      <c r="L996" s="224"/>
      <c r="M996" s="224"/>
      <c r="N996" s="223"/>
      <c r="O996" s="223"/>
      <c r="P996" s="223"/>
      <c r="Q996" s="223"/>
      <c r="R996" s="224"/>
      <c r="S996" s="224"/>
      <c r="T996" s="224"/>
      <c r="U996" s="224"/>
      <c r="V996" s="224"/>
      <c r="W996" s="224"/>
      <c r="X996" s="224"/>
      <c r="Y996" s="224"/>
      <c r="Z996" s="214"/>
      <c r="AA996" s="214"/>
      <c r="AB996" s="214"/>
      <c r="AC996" s="214"/>
      <c r="AD996" s="214"/>
      <c r="AE996" s="214"/>
      <c r="AF996" s="214"/>
      <c r="AG996" s="214" t="s">
        <v>205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3" x14ac:dyDescent="0.2">
      <c r="A997" s="221"/>
      <c r="B997" s="222"/>
      <c r="C997" s="249" t="s">
        <v>3616</v>
      </c>
      <c r="D997" s="225"/>
      <c r="E997" s="226">
        <v>3.5739999999999998</v>
      </c>
      <c r="F997" s="224"/>
      <c r="G997" s="224"/>
      <c r="H997" s="224"/>
      <c r="I997" s="224"/>
      <c r="J997" s="224"/>
      <c r="K997" s="224"/>
      <c r="L997" s="224"/>
      <c r="M997" s="224"/>
      <c r="N997" s="223"/>
      <c r="O997" s="223"/>
      <c r="P997" s="223"/>
      <c r="Q997" s="223"/>
      <c r="R997" s="224"/>
      <c r="S997" s="224"/>
      <c r="T997" s="224"/>
      <c r="U997" s="224"/>
      <c r="V997" s="224"/>
      <c r="W997" s="224"/>
      <c r="X997" s="224"/>
      <c r="Y997" s="224"/>
      <c r="Z997" s="214"/>
      <c r="AA997" s="214"/>
      <c r="AB997" s="214"/>
      <c r="AC997" s="214"/>
      <c r="AD997" s="214"/>
      <c r="AE997" s="214"/>
      <c r="AF997" s="214"/>
      <c r="AG997" s="214" t="s">
        <v>205</v>
      </c>
      <c r="AH997" s="214">
        <v>0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35">
        <v>483</v>
      </c>
      <c r="B998" s="236" t="s">
        <v>1196</v>
      </c>
      <c r="C998" s="246" t="s">
        <v>1197</v>
      </c>
      <c r="D998" s="237" t="s">
        <v>374</v>
      </c>
      <c r="E998" s="238">
        <v>4.5739999999999998</v>
      </c>
      <c r="F998" s="239"/>
      <c r="G998" s="240">
        <f>ROUND(E998*F998,2)</f>
        <v>0</v>
      </c>
      <c r="H998" s="239"/>
      <c r="I998" s="240">
        <f>ROUND(E998*H998,2)</f>
        <v>0</v>
      </c>
      <c r="J998" s="239"/>
      <c r="K998" s="240">
        <f>ROUND(E998*J998,2)</f>
        <v>0</v>
      </c>
      <c r="L998" s="240">
        <v>21</v>
      </c>
      <c r="M998" s="240">
        <f>G998*(1+L998/100)</f>
        <v>0</v>
      </c>
      <c r="N998" s="238">
        <v>0</v>
      </c>
      <c r="O998" s="238">
        <f>ROUND(E998*N998,2)</f>
        <v>0</v>
      </c>
      <c r="P998" s="238">
        <v>0</v>
      </c>
      <c r="Q998" s="238">
        <f>ROUND(E998*P998,2)</f>
        <v>0</v>
      </c>
      <c r="R998" s="240" t="s">
        <v>135</v>
      </c>
      <c r="S998" s="240" t="s">
        <v>190</v>
      </c>
      <c r="T998" s="241" t="s">
        <v>335</v>
      </c>
      <c r="U998" s="224">
        <v>4.6330000000000003E-2</v>
      </c>
      <c r="V998" s="224">
        <f>ROUND(E998*U998,2)</f>
        <v>0.21</v>
      </c>
      <c r="W998" s="224"/>
      <c r="X998" s="224" t="s">
        <v>336</v>
      </c>
      <c r="Y998" s="224" t="s">
        <v>193</v>
      </c>
      <c r="Z998" s="214"/>
      <c r="AA998" s="214"/>
      <c r="AB998" s="214"/>
      <c r="AC998" s="214"/>
      <c r="AD998" s="214"/>
      <c r="AE998" s="214"/>
      <c r="AF998" s="214"/>
      <c r="AG998" s="214" t="s">
        <v>391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2" x14ac:dyDescent="0.2">
      <c r="A999" s="221"/>
      <c r="B999" s="222"/>
      <c r="C999" s="249" t="s">
        <v>2718</v>
      </c>
      <c r="D999" s="225"/>
      <c r="E999" s="226">
        <v>1</v>
      </c>
      <c r="F999" s="224"/>
      <c r="G999" s="224"/>
      <c r="H999" s="224"/>
      <c r="I999" s="224"/>
      <c r="J999" s="224"/>
      <c r="K999" s="224"/>
      <c r="L999" s="224"/>
      <c r="M999" s="224"/>
      <c r="N999" s="223"/>
      <c r="O999" s="223"/>
      <c r="P999" s="223"/>
      <c r="Q999" s="223"/>
      <c r="R999" s="224"/>
      <c r="S999" s="224"/>
      <c r="T999" s="224"/>
      <c r="U999" s="224"/>
      <c r="V999" s="224"/>
      <c r="W999" s="224"/>
      <c r="X999" s="224"/>
      <c r="Y999" s="224"/>
      <c r="Z999" s="214"/>
      <c r="AA999" s="214"/>
      <c r="AB999" s="214"/>
      <c r="AC999" s="214"/>
      <c r="AD999" s="214"/>
      <c r="AE999" s="214"/>
      <c r="AF999" s="214"/>
      <c r="AG999" s="214" t="s">
        <v>205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3" x14ac:dyDescent="0.2">
      <c r="A1000" s="221"/>
      <c r="B1000" s="222"/>
      <c r="C1000" s="249" t="s">
        <v>3616</v>
      </c>
      <c r="D1000" s="225"/>
      <c r="E1000" s="226">
        <v>3.5739999999999998</v>
      </c>
      <c r="F1000" s="224"/>
      <c r="G1000" s="224"/>
      <c r="H1000" s="224"/>
      <c r="I1000" s="224"/>
      <c r="J1000" s="224"/>
      <c r="K1000" s="224"/>
      <c r="L1000" s="224"/>
      <c r="M1000" s="224"/>
      <c r="N1000" s="223"/>
      <c r="O1000" s="223"/>
      <c r="P1000" s="223"/>
      <c r="Q1000" s="223"/>
      <c r="R1000" s="224"/>
      <c r="S1000" s="224"/>
      <c r="T1000" s="224"/>
      <c r="U1000" s="224"/>
      <c r="V1000" s="224"/>
      <c r="W1000" s="224"/>
      <c r="X1000" s="224"/>
      <c r="Y1000" s="224"/>
      <c r="Z1000" s="214"/>
      <c r="AA1000" s="214"/>
      <c r="AB1000" s="214"/>
      <c r="AC1000" s="214"/>
      <c r="AD1000" s="214"/>
      <c r="AE1000" s="214"/>
      <c r="AF1000" s="214"/>
      <c r="AG1000" s="214" t="s">
        <v>205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35">
        <v>484</v>
      </c>
      <c r="B1001" s="236" t="s">
        <v>1198</v>
      </c>
      <c r="C1001" s="246" t="s">
        <v>1199</v>
      </c>
      <c r="D1001" s="237" t="s">
        <v>374</v>
      </c>
      <c r="E1001" s="238">
        <v>5.0313999999999997</v>
      </c>
      <c r="F1001" s="239"/>
      <c r="G1001" s="240">
        <f>ROUND(E1001*F1001,2)</f>
        <v>0</v>
      </c>
      <c r="H1001" s="239"/>
      <c r="I1001" s="240">
        <f>ROUND(E1001*H1001,2)</f>
        <v>0</v>
      </c>
      <c r="J1001" s="239"/>
      <c r="K1001" s="240">
        <f>ROUND(E1001*J1001,2)</f>
        <v>0</v>
      </c>
      <c r="L1001" s="240">
        <v>21</v>
      </c>
      <c r="M1001" s="240">
        <f>G1001*(1+L1001/100)</f>
        <v>0</v>
      </c>
      <c r="N1001" s="238">
        <v>0</v>
      </c>
      <c r="O1001" s="238">
        <f>ROUND(E1001*N1001,2)</f>
        <v>0</v>
      </c>
      <c r="P1001" s="238">
        <v>0</v>
      </c>
      <c r="Q1001" s="238">
        <f>ROUND(E1001*P1001,2)</f>
        <v>0</v>
      </c>
      <c r="R1001" s="240" t="s">
        <v>705</v>
      </c>
      <c r="S1001" s="240" t="s">
        <v>190</v>
      </c>
      <c r="T1001" s="241" t="s">
        <v>335</v>
      </c>
      <c r="U1001" s="224">
        <v>0</v>
      </c>
      <c r="V1001" s="224">
        <f>ROUND(E1001*U1001,2)</f>
        <v>0</v>
      </c>
      <c r="W1001" s="224"/>
      <c r="X1001" s="224" t="s">
        <v>706</v>
      </c>
      <c r="Y1001" s="224" t="s">
        <v>193</v>
      </c>
      <c r="Z1001" s="214"/>
      <c r="AA1001" s="214"/>
      <c r="AB1001" s="214"/>
      <c r="AC1001" s="214"/>
      <c r="AD1001" s="214"/>
      <c r="AE1001" s="214"/>
      <c r="AF1001" s="214"/>
      <c r="AG1001" s="214" t="s">
        <v>748</v>
      </c>
      <c r="AH1001" s="214"/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2" x14ac:dyDescent="0.2">
      <c r="A1002" s="221"/>
      <c r="B1002" s="222"/>
      <c r="C1002" s="249" t="s">
        <v>3617</v>
      </c>
      <c r="D1002" s="225"/>
      <c r="E1002" s="226">
        <v>1.1000000000000001</v>
      </c>
      <c r="F1002" s="224"/>
      <c r="G1002" s="224"/>
      <c r="H1002" s="224"/>
      <c r="I1002" s="224"/>
      <c r="J1002" s="224"/>
      <c r="K1002" s="224"/>
      <c r="L1002" s="224"/>
      <c r="M1002" s="224"/>
      <c r="N1002" s="223"/>
      <c r="O1002" s="223"/>
      <c r="P1002" s="223"/>
      <c r="Q1002" s="223"/>
      <c r="R1002" s="224"/>
      <c r="S1002" s="224"/>
      <c r="T1002" s="224"/>
      <c r="U1002" s="224"/>
      <c r="V1002" s="224"/>
      <c r="W1002" s="224"/>
      <c r="X1002" s="224"/>
      <c r="Y1002" s="224"/>
      <c r="Z1002" s="214"/>
      <c r="AA1002" s="214"/>
      <c r="AB1002" s="214"/>
      <c r="AC1002" s="214"/>
      <c r="AD1002" s="214"/>
      <c r="AE1002" s="214"/>
      <c r="AF1002" s="214"/>
      <c r="AG1002" s="214" t="s">
        <v>205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3" x14ac:dyDescent="0.2">
      <c r="A1003" s="221"/>
      <c r="B1003" s="222"/>
      <c r="C1003" s="249" t="s">
        <v>3618</v>
      </c>
      <c r="D1003" s="225"/>
      <c r="E1003" s="226">
        <v>3.9314</v>
      </c>
      <c r="F1003" s="224"/>
      <c r="G1003" s="224"/>
      <c r="H1003" s="224"/>
      <c r="I1003" s="224"/>
      <c r="J1003" s="224"/>
      <c r="K1003" s="224"/>
      <c r="L1003" s="224"/>
      <c r="M1003" s="224"/>
      <c r="N1003" s="223"/>
      <c r="O1003" s="223"/>
      <c r="P1003" s="223"/>
      <c r="Q1003" s="223"/>
      <c r="R1003" s="224"/>
      <c r="S1003" s="224"/>
      <c r="T1003" s="224"/>
      <c r="U1003" s="224"/>
      <c r="V1003" s="224"/>
      <c r="W1003" s="224"/>
      <c r="X1003" s="224"/>
      <c r="Y1003" s="224"/>
      <c r="Z1003" s="214"/>
      <c r="AA1003" s="214"/>
      <c r="AB1003" s="214"/>
      <c r="AC1003" s="214"/>
      <c r="AD1003" s="214"/>
      <c r="AE1003" s="214"/>
      <c r="AF1003" s="214"/>
      <c r="AG1003" s="214" t="s">
        <v>205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ht="33.75" outlineLevel="1" x14ac:dyDescent="0.2">
      <c r="A1004" s="235">
        <v>485</v>
      </c>
      <c r="B1004" s="236" t="s">
        <v>1202</v>
      </c>
      <c r="C1004" s="246" t="s">
        <v>1203</v>
      </c>
      <c r="D1004" s="237" t="s">
        <v>374</v>
      </c>
      <c r="E1004" s="238">
        <v>5.0313999999999997</v>
      </c>
      <c r="F1004" s="239"/>
      <c r="G1004" s="240">
        <f>ROUND(E1004*F1004,2)</f>
        <v>0</v>
      </c>
      <c r="H1004" s="239"/>
      <c r="I1004" s="240">
        <f>ROUND(E1004*H1004,2)</f>
        <v>0</v>
      </c>
      <c r="J1004" s="239"/>
      <c r="K1004" s="240">
        <f>ROUND(E1004*J1004,2)</f>
        <v>0</v>
      </c>
      <c r="L1004" s="240">
        <v>21</v>
      </c>
      <c r="M1004" s="240">
        <f>G1004*(1+L1004/100)</f>
        <v>0</v>
      </c>
      <c r="N1004" s="238">
        <v>4.0000000000000003E-5</v>
      </c>
      <c r="O1004" s="238">
        <f>ROUND(E1004*N1004,2)</f>
        <v>0</v>
      </c>
      <c r="P1004" s="238">
        <v>0</v>
      </c>
      <c r="Q1004" s="238">
        <f>ROUND(E1004*P1004,2)</f>
        <v>0</v>
      </c>
      <c r="R1004" s="240" t="s">
        <v>705</v>
      </c>
      <c r="S1004" s="240" t="s">
        <v>190</v>
      </c>
      <c r="T1004" s="241" t="s">
        <v>335</v>
      </c>
      <c r="U1004" s="224">
        <v>0</v>
      </c>
      <c r="V1004" s="224">
        <f>ROUND(E1004*U1004,2)</f>
        <v>0</v>
      </c>
      <c r="W1004" s="224"/>
      <c r="X1004" s="224" t="s">
        <v>706</v>
      </c>
      <c r="Y1004" s="224" t="s">
        <v>193</v>
      </c>
      <c r="Z1004" s="214"/>
      <c r="AA1004" s="214"/>
      <c r="AB1004" s="214"/>
      <c r="AC1004" s="214"/>
      <c r="AD1004" s="214"/>
      <c r="AE1004" s="214"/>
      <c r="AF1004" s="214"/>
      <c r="AG1004" s="214" t="s">
        <v>748</v>
      </c>
      <c r="AH1004" s="214"/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2" x14ac:dyDescent="0.2">
      <c r="A1005" s="221"/>
      <c r="B1005" s="222"/>
      <c r="C1005" s="249" t="s">
        <v>3619</v>
      </c>
      <c r="D1005" s="225"/>
      <c r="E1005" s="226">
        <v>1.1000000000000001</v>
      </c>
      <c r="F1005" s="224"/>
      <c r="G1005" s="224"/>
      <c r="H1005" s="224"/>
      <c r="I1005" s="224"/>
      <c r="J1005" s="224"/>
      <c r="K1005" s="224"/>
      <c r="L1005" s="224"/>
      <c r="M1005" s="224"/>
      <c r="N1005" s="223"/>
      <c r="O1005" s="223"/>
      <c r="P1005" s="223"/>
      <c r="Q1005" s="223"/>
      <c r="R1005" s="224"/>
      <c r="S1005" s="224"/>
      <c r="T1005" s="224"/>
      <c r="U1005" s="224"/>
      <c r="V1005" s="224"/>
      <c r="W1005" s="224"/>
      <c r="X1005" s="224"/>
      <c r="Y1005" s="224"/>
      <c r="Z1005" s="214"/>
      <c r="AA1005" s="214"/>
      <c r="AB1005" s="214"/>
      <c r="AC1005" s="214"/>
      <c r="AD1005" s="214"/>
      <c r="AE1005" s="214"/>
      <c r="AF1005" s="214"/>
      <c r="AG1005" s="214" t="s">
        <v>205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3" x14ac:dyDescent="0.2">
      <c r="A1006" s="221"/>
      <c r="B1006" s="222"/>
      <c r="C1006" s="249" t="s">
        <v>3618</v>
      </c>
      <c r="D1006" s="225"/>
      <c r="E1006" s="226">
        <v>3.9314</v>
      </c>
      <c r="F1006" s="224"/>
      <c r="G1006" s="224"/>
      <c r="H1006" s="224"/>
      <c r="I1006" s="224"/>
      <c r="J1006" s="224"/>
      <c r="K1006" s="224"/>
      <c r="L1006" s="224"/>
      <c r="M1006" s="224"/>
      <c r="N1006" s="223"/>
      <c r="O1006" s="223"/>
      <c r="P1006" s="223"/>
      <c r="Q1006" s="223"/>
      <c r="R1006" s="224"/>
      <c r="S1006" s="224"/>
      <c r="T1006" s="224"/>
      <c r="U1006" s="224"/>
      <c r="V1006" s="224"/>
      <c r="W1006" s="224"/>
      <c r="X1006" s="224"/>
      <c r="Y1006" s="224"/>
      <c r="Z1006" s="214"/>
      <c r="AA1006" s="214"/>
      <c r="AB1006" s="214"/>
      <c r="AC1006" s="214"/>
      <c r="AD1006" s="214"/>
      <c r="AE1006" s="214"/>
      <c r="AF1006" s="214"/>
      <c r="AG1006" s="214" t="s">
        <v>205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x14ac:dyDescent="0.2">
      <c r="A1007" s="228" t="s">
        <v>185</v>
      </c>
      <c r="B1007" s="229" t="s">
        <v>149</v>
      </c>
      <c r="C1007" s="245" t="s">
        <v>150</v>
      </c>
      <c r="D1007" s="230"/>
      <c r="E1007" s="231"/>
      <c r="F1007" s="232"/>
      <c r="G1007" s="232">
        <f>SUMIF(AG1008:AG1009,"&lt;&gt;NOR",G1008:G1009)</f>
        <v>0</v>
      </c>
      <c r="H1007" s="232"/>
      <c r="I1007" s="232">
        <f>SUM(I1008:I1009)</f>
        <v>0</v>
      </c>
      <c r="J1007" s="232"/>
      <c r="K1007" s="232">
        <f>SUM(K1008:K1009)</f>
        <v>0</v>
      </c>
      <c r="L1007" s="232"/>
      <c r="M1007" s="232">
        <f>SUM(M1008:M1009)</f>
        <v>0</v>
      </c>
      <c r="N1007" s="231"/>
      <c r="O1007" s="231">
        <f>SUM(O1008:O1009)</f>
        <v>0</v>
      </c>
      <c r="P1007" s="231"/>
      <c r="Q1007" s="231">
        <f>SUM(Q1008:Q1009)</f>
        <v>0</v>
      </c>
      <c r="R1007" s="232"/>
      <c r="S1007" s="232"/>
      <c r="T1007" s="233"/>
      <c r="U1007" s="227"/>
      <c r="V1007" s="227">
        <f>SUM(V1008:V1009)</f>
        <v>0</v>
      </c>
      <c r="W1007" s="227"/>
      <c r="X1007" s="227"/>
      <c r="Y1007" s="227"/>
      <c r="AG1007" t="s">
        <v>186</v>
      </c>
    </row>
    <row r="1008" spans="1:60" outlineLevel="1" x14ac:dyDescent="0.2">
      <c r="A1008" s="235">
        <v>486</v>
      </c>
      <c r="B1008" s="236" t="s">
        <v>3620</v>
      </c>
      <c r="C1008" s="246" t="s">
        <v>3621</v>
      </c>
      <c r="D1008" s="237" t="s">
        <v>374</v>
      </c>
      <c r="E1008" s="238">
        <v>1</v>
      </c>
      <c r="F1008" s="239"/>
      <c r="G1008" s="240">
        <f>ROUND(E1008*F1008,2)</f>
        <v>0</v>
      </c>
      <c r="H1008" s="239"/>
      <c r="I1008" s="240">
        <f>ROUND(E1008*H1008,2)</f>
        <v>0</v>
      </c>
      <c r="J1008" s="239"/>
      <c r="K1008" s="240">
        <f>ROUND(E1008*J1008,2)</f>
        <v>0</v>
      </c>
      <c r="L1008" s="240">
        <v>21</v>
      </c>
      <c r="M1008" s="240">
        <f>G1008*(1+L1008/100)</f>
        <v>0</v>
      </c>
      <c r="N1008" s="238">
        <v>0</v>
      </c>
      <c r="O1008" s="238">
        <f>ROUND(E1008*N1008,2)</f>
        <v>0</v>
      </c>
      <c r="P1008" s="238">
        <v>0</v>
      </c>
      <c r="Q1008" s="238">
        <f>ROUND(E1008*P1008,2)</f>
        <v>0</v>
      </c>
      <c r="R1008" s="240"/>
      <c r="S1008" s="240" t="s">
        <v>190</v>
      </c>
      <c r="T1008" s="241" t="s">
        <v>335</v>
      </c>
      <c r="U1008" s="224">
        <v>0</v>
      </c>
      <c r="V1008" s="224">
        <f>ROUND(E1008*U1008,2)</f>
        <v>0</v>
      </c>
      <c r="W1008" s="224"/>
      <c r="X1008" s="224" t="s">
        <v>336</v>
      </c>
      <c r="Y1008" s="224" t="s">
        <v>193</v>
      </c>
      <c r="Z1008" s="214"/>
      <c r="AA1008" s="214"/>
      <c r="AB1008" s="214"/>
      <c r="AC1008" s="214"/>
      <c r="AD1008" s="214"/>
      <c r="AE1008" s="214"/>
      <c r="AF1008" s="214"/>
      <c r="AG1008" s="214" t="s">
        <v>337</v>
      </c>
      <c r="AH1008" s="214"/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2" x14ac:dyDescent="0.2">
      <c r="A1009" s="221"/>
      <c r="B1009" s="222"/>
      <c r="C1009" s="249" t="s">
        <v>1600</v>
      </c>
      <c r="D1009" s="225"/>
      <c r="E1009" s="226">
        <v>1</v>
      </c>
      <c r="F1009" s="224"/>
      <c r="G1009" s="224"/>
      <c r="H1009" s="224"/>
      <c r="I1009" s="224"/>
      <c r="J1009" s="224"/>
      <c r="K1009" s="224"/>
      <c r="L1009" s="224"/>
      <c r="M1009" s="224"/>
      <c r="N1009" s="223"/>
      <c r="O1009" s="223"/>
      <c r="P1009" s="223"/>
      <c r="Q1009" s="223"/>
      <c r="R1009" s="224"/>
      <c r="S1009" s="224"/>
      <c r="T1009" s="224"/>
      <c r="U1009" s="224"/>
      <c r="V1009" s="224"/>
      <c r="W1009" s="224"/>
      <c r="X1009" s="224"/>
      <c r="Y1009" s="224"/>
      <c r="Z1009" s="214"/>
      <c r="AA1009" s="214"/>
      <c r="AB1009" s="214"/>
      <c r="AC1009" s="214"/>
      <c r="AD1009" s="214"/>
      <c r="AE1009" s="214"/>
      <c r="AF1009" s="214"/>
      <c r="AG1009" s="214" t="s">
        <v>205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x14ac:dyDescent="0.2">
      <c r="A1010" s="228" t="s">
        <v>185</v>
      </c>
      <c r="B1010" s="229" t="s">
        <v>151</v>
      </c>
      <c r="C1010" s="245" t="s">
        <v>152</v>
      </c>
      <c r="D1010" s="230"/>
      <c r="E1010" s="231"/>
      <c r="F1010" s="232"/>
      <c r="G1010" s="232">
        <f>SUMIF(AG1011:AG1013,"&lt;&gt;NOR",G1011:G1013)</f>
        <v>0</v>
      </c>
      <c r="H1010" s="232"/>
      <c r="I1010" s="232">
        <f>SUM(I1011:I1013)</f>
        <v>0</v>
      </c>
      <c r="J1010" s="232"/>
      <c r="K1010" s="232">
        <f>SUM(K1011:K1013)</f>
        <v>0</v>
      </c>
      <c r="L1010" s="232"/>
      <c r="M1010" s="232">
        <f>SUM(M1011:M1013)</f>
        <v>0</v>
      </c>
      <c r="N1010" s="231"/>
      <c r="O1010" s="231">
        <f>SUM(O1011:O1013)</f>
        <v>0</v>
      </c>
      <c r="P1010" s="231"/>
      <c r="Q1010" s="231">
        <f>SUM(Q1011:Q1013)</f>
        <v>0</v>
      </c>
      <c r="R1010" s="232"/>
      <c r="S1010" s="232"/>
      <c r="T1010" s="233"/>
      <c r="U1010" s="227"/>
      <c r="V1010" s="227">
        <f>SUM(V1011:V1013)</f>
        <v>0.02</v>
      </c>
      <c r="W1010" s="227"/>
      <c r="X1010" s="227"/>
      <c r="Y1010" s="227"/>
      <c r="AG1010" t="s">
        <v>186</v>
      </c>
    </row>
    <row r="1011" spans="1:60" outlineLevel="1" x14ac:dyDescent="0.2">
      <c r="A1011" s="235">
        <v>491</v>
      </c>
      <c r="B1011" s="236" t="s">
        <v>1208</v>
      </c>
      <c r="C1011" s="246" t="s">
        <v>1209</v>
      </c>
      <c r="D1011" s="237" t="s">
        <v>1210</v>
      </c>
      <c r="E1011" s="238">
        <v>5.0000000000000001E-3</v>
      </c>
      <c r="F1011" s="239"/>
      <c r="G1011" s="240">
        <f>ROUND(E1011*F1011,2)</f>
        <v>0</v>
      </c>
      <c r="H1011" s="239"/>
      <c r="I1011" s="240">
        <f>ROUND(E1011*H1011,2)</f>
        <v>0</v>
      </c>
      <c r="J1011" s="239"/>
      <c r="K1011" s="240">
        <f>ROUND(E1011*J1011,2)</f>
        <v>0</v>
      </c>
      <c r="L1011" s="240">
        <v>21</v>
      </c>
      <c r="M1011" s="240">
        <f>G1011*(1+L1011/100)</f>
        <v>0</v>
      </c>
      <c r="N1011" s="238">
        <v>3.4209999999999997E-2</v>
      </c>
      <c r="O1011" s="238">
        <f>ROUND(E1011*N1011,2)</f>
        <v>0</v>
      </c>
      <c r="P1011" s="238">
        <v>0</v>
      </c>
      <c r="Q1011" s="238">
        <f>ROUND(E1011*P1011,2)</f>
        <v>0</v>
      </c>
      <c r="R1011" s="240"/>
      <c r="S1011" s="240" t="s">
        <v>190</v>
      </c>
      <c r="T1011" s="241" t="s">
        <v>335</v>
      </c>
      <c r="U1011" s="224">
        <v>4.0999999999999996</v>
      </c>
      <c r="V1011" s="224">
        <f>ROUND(E1011*U1011,2)</f>
        <v>0.02</v>
      </c>
      <c r="W1011" s="224"/>
      <c r="X1011" s="224" t="s">
        <v>336</v>
      </c>
      <c r="Y1011" s="224" t="s">
        <v>193</v>
      </c>
      <c r="Z1011" s="214"/>
      <c r="AA1011" s="214"/>
      <c r="AB1011" s="214"/>
      <c r="AC1011" s="214"/>
      <c r="AD1011" s="214"/>
      <c r="AE1011" s="214"/>
      <c r="AF1011" s="214"/>
      <c r="AG1011" s="214" t="s">
        <v>337</v>
      </c>
      <c r="AH1011" s="214"/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2" x14ac:dyDescent="0.2">
      <c r="A1012" s="221"/>
      <c r="B1012" s="222"/>
      <c r="C1012" s="249" t="s">
        <v>3622</v>
      </c>
      <c r="D1012" s="225"/>
      <c r="E1012" s="226">
        <v>5.0000000000000001E-3</v>
      </c>
      <c r="F1012" s="224"/>
      <c r="G1012" s="224"/>
      <c r="H1012" s="224"/>
      <c r="I1012" s="224"/>
      <c r="J1012" s="224"/>
      <c r="K1012" s="224"/>
      <c r="L1012" s="224"/>
      <c r="M1012" s="224"/>
      <c r="N1012" s="223"/>
      <c r="O1012" s="223"/>
      <c r="P1012" s="223"/>
      <c r="Q1012" s="223"/>
      <c r="R1012" s="224"/>
      <c r="S1012" s="224"/>
      <c r="T1012" s="224"/>
      <c r="U1012" s="224"/>
      <c r="V1012" s="224"/>
      <c r="W1012" s="224"/>
      <c r="X1012" s="224"/>
      <c r="Y1012" s="224"/>
      <c r="Z1012" s="214"/>
      <c r="AA1012" s="214"/>
      <c r="AB1012" s="214"/>
      <c r="AC1012" s="214"/>
      <c r="AD1012" s="214"/>
      <c r="AE1012" s="214"/>
      <c r="AF1012" s="214"/>
      <c r="AG1012" s="214" t="s">
        <v>205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3" x14ac:dyDescent="0.2">
      <c r="A1013" s="221"/>
      <c r="B1013" s="222"/>
      <c r="C1013" s="249" t="s">
        <v>1212</v>
      </c>
      <c r="D1013" s="225"/>
      <c r="E1013" s="226"/>
      <c r="F1013" s="224"/>
      <c r="G1013" s="224"/>
      <c r="H1013" s="224"/>
      <c r="I1013" s="224"/>
      <c r="J1013" s="224"/>
      <c r="K1013" s="224"/>
      <c r="L1013" s="224"/>
      <c r="M1013" s="224"/>
      <c r="N1013" s="223"/>
      <c r="O1013" s="223"/>
      <c r="P1013" s="223"/>
      <c r="Q1013" s="223"/>
      <c r="R1013" s="224"/>
      <c r="S1013" s="224"/>
      <c r="T1013" s="224"/>
      <c r="U1013" s="224"/>
      <c r="V1013" s="224"/>
      <c r="W1013" s="224"/>
      <c r="X1013" s="224"/>
      <c r="Y1013" s="224"/>
      <c r="Z1013" s="214"/>
      <c r="AA1013" s="214"/>
      <c r="AB1013" s="214"/>
      <c r="AC1013" s="214"/>
      <c r="AD1013" s="214"/>
      <c r="AE1013" s="214"/>
      <c r="AF1013" s="214"/>
      <c r="AG1013" s="214" t="s">
        <v>205</v>
      </c>
      <c r="AH1013" s="214">
        <v>0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x14ac:dyDescent="0.2">
      <c r="A1014" s="228" t="s">
        <v>185</v>
      </c>
      <c r="B1014" s="229" t="s">
        <v>153</v>
      </c>
      <c r="C1014" s="245" t="s">
        <v>132</v>
      </c>
      <c r="D1014" s="230"/>
      <c r="E1014" s="231"/>
      <c r="F1014" s="232"/>
      <c r="G1014" s="232">
        <f>SUMIF(AG1015:AG1022,"&lt;&gt;NOR",G1015:G1022)</f>
        <v>0</v>
      </c>
      <c r="H1014" s="232"/>
      <c r="I1014" s="232">
        <f>SUM(I1015:I1022)</f>
        <v>0</v>
      </c>
      <c r="J1014" s="232"/>
      <c r="K1014" s="232">
        <f>SUM(K1015:K1022)</f>
        <v>0</v>
      </c>
      <c r="L1014" s="232"/>
      <c r="M1014" s="232">
        <f>SUM(M1015:M1022)</f>
        <v>0</v>
      </c>
      <c r="N1014" s="231"/>
      <c r="O1014" s="231">
        <f>SUM(O1015:O1022)</f>
        <v>0</v>
      </c>
      <c r="P1014" s="231"/>
      <c r="Q1014" s="231">
        <f>SUM(Q1015:Q1022)</f>
        <v>0</v>
      </c>
      <c r="R1014" s="232"/>
      <c r="S1014" s="232"/>
      <c r="T1014" s="233"/>
      <c r="U1014" s="227"/>
      <c r="V1014" s="227">
        <f>SUM(V1015:V1022)</f>
        <v>0.02</v>
      </c>
      <c r="W1014" s="227"/>
      <c r="X1014" s="227"/>
      <c r="Y1014" s="227"/>
      <c r="AG1014" t="s">
        <v>186</v>
      </c>
    </row>
    <row r="1015" spans="1:60" ht="22.5" outlineLevel="1" x14ac:dyDescent="0.2">
      <c r="A1015" s="235">
        <v>492</v>
      </c>
      <c r="B1015" s="236" t="s">
        <v>1213</v>
      </c>
      <c r="C1015" s="246" t="s">
        <v>1214</v>
      </c>
      <c r="D1015" s="237" t="s">
        <v>704</v>
      </c>
      <c r="E1015" s="238">
        <v>2.2686700000000002</v>
      </c>
      <c r="F1015" s="239"/>
      <c r="G1015" s="240">
        <f>ROUND(E1015*F1015,2)</f>
        <v>0</v>
      </c>
      <c r="H1015" s="239"/>
      <c r="I1015" s="240">
        <f>ROUND(E1015*H1015,2)</f>
        <v>0</v>
      </c>
      <c r="J1015" s="239"/>
      <c r="K1015" s="240">
        <f>ROUND(E1015*J1015,2)</f>
        <v>0</v>
      </c>
      <c r="L1015" s="240">
        <v>21</v>
      </c>
      <c r="M1015" s="240">
        <f>G1015*(1+L1015/100)</f>
        <v>0</v>
      </c>
      <c r="N1015" s="238">
        <v>0</v>
      </c>
      <c r="O1015" s="238">
        <f>ROUND(E1015*N1015,2)</f>
        <v>0</v>
      </c>
      <c r="P1015" s="238">
        <v>0</v>
      </c>
      <c r="Q1015" s="238">
        <f>ROUND(E1015*P1015,2)</f>
        <v>0</v>
      </c>
      <c r="R1015" s="240" t="s">
        <v>334</v>
      </c>
      <c r="S1015" s="240" t="s">
        <v>190</v>
      </c>
      <c r="T1015" s="241" t="s">
        <v>335</v>
      </c>
      <c r="U1015" s="224">
        <v>0.01</v>
      </c>
      <c r="V1015" s="224">
        <f>ROUND(E1015*U1015,2)</f>
        <v>0.02</v>
      </c>
      <c r="W1015" s="224"/>
      <c r="X1015" s="224" t="s">
        <v>1215</v>
      </c>
      <c r="Y1015" s="224" t="s">
        <v>193</v>
      </c>
      <c r="Z1015" s="214"/>
      <c r="AA1015" s="214"/>
      <c r="AB1015" s="214"/>
      <c r="AC1015" s="214"/>
      <c r="AD1015" s="214"/>
      <c r="AE1015" s="214"/>
      <c r="AF1015" s="214"/>
      <c r="AG1015" s="214" t="s">
        <v>1216</v>
      </c>
      <c r="AH1015" s="214"/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2" x14ac:dyDescent="0.2">
      <c r="A1016" s="221"/>
      <c r="B1016" s="222"/>
      <c r="C1016" s="249" t="s">
        <v>1217</v>
      </c>
      <c r="D1016" s="225"/>
      <c r="E1016" s="226"/>
      <c r="F1016" s="224"/>
      <c r="G1016" s="224"/>
      <c r="H1016" s="224"/>
      <c r="I1016" s="224"/>
      <c r="J1016" s="224"/>
      <c r="K1016" s="224"/>
      <c r="L1016" s="224"/>
      <c r="M1016" s="224"/>
      <c r="N1016" s="223"/>
      <c r="O1016" s="223"/>
      <c r="P1016" s="223"/>
      <c r="Q1016" s="223"/>
      <c r="R1016" s="224"/>
      <c r="S1016" s="224"/>
      <c r="T1016" s="224"/>
      <c r="U1016" s="224"/>
      <c r="V1016" s="224"/>
      <c r="W1016" s="224"/>
      <c r="X1016" s="224"/>
      <c r="Y1016" s="224"/>
      <c r="Z1016" s="214"/>
      <c r="AA1016" s="214"/>
      <c r="AB1016" s="214"/>
      <c r="AC1016" s="214"/>
      <c r="AD1016" s="214"/>
      <c r="AE1016" s="214"/>
      <c r="AF1016" s="214"/>
      <c r="AG1016" s="214" t="s">
        <v>205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3" x14ac:dyDescent="0.2">
      <c r="A1017" s="221"/>
      <c r="B1017" s="222"/>
      <c r="C1017" s="249" t="s">
        <v>3623</v>
      </c>
      <c r="D1017" s="225"/>
      <c r="E1017" s="226"/>
      <c r="F1017" s="224"/>
      <c r="G1017" s="224"/>
      <c r="H1017" s="224"/>
      <c r="I1017" s="224"/>
      <c r="J1017" s="224"/>
      <c r="K1017" s="224"/>
      <c r="L1017" s="224"/>
      <c r="M1017" s="224"/>
      <c r="N1017" s="223"/>
      <c r="O1017" s="223"/>
      <c r="P1017" s="223"/>
      <c r="Q1017" s="223"/>
      <c r="R1017" s="224"/>
      <c r="S1017" s="224"/>
      <c r="T1017" s="224"/>
      <c r="U1017" s="224"/>
      <c r="V1017" s="224"/>
      <c r="W1017" s="224"/>
      <c r="X1017" s="224"/>
      <c r="Y1017" s="224"/>
      <c r="Z1017" s="214"/>
      <c r="AA1017" s="214"/>
      <c r="AB1017" s="214"/>
      <c r="AC1017" s="214"/>
      <c r="AD1017" s="214"/>
      <c r="AE1017" s="214"/>
      <c r="AF1017" s="214"/>
      <c r="AG1017" s="214" t="s">
        <v>205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3" x14ac:dyDescent="0.2">
      <c r="A1018" s="221"/>
      <c r="B1018" s="222"/>
      <c r="C1018" s="249" t="s">
        <v>3624</v>
      </c>
      <c r="D1018" s="225"/>
      <c r="E1018" s="226">
        <v>2.2686700000000002</v>
      </c>
      <c r="F1018" s="224"/>
      <c r="G1018" s="224"/>
      <c r="H1018" s="224"/>
      <c r="I1018" s="224"/>
      <c r="J1018" s="224"/>
      <c r="K1018" s="224"/>
      <c r="L1018" s="224"/>
      <c r="M1018" s="224"/>
      <c r="N1018" s="223"/>
      <c r="O1018" s="223"/>
      <c r="P1018" s="223"/>
      <c r="Q1018" s="223"/>
      <c r="R1018" s="224"/>
      <c r="S1018" s="224"/>
      <c r="T1018" s="224"/>
      <c r="U1018" s="224"/>
      <c r="V1018" s="224"/>
      <c r="W1018" s="224"/>
      <c r="X1018" s="224"/>
      <c r="Y1018" s="224"/>
      <c r="Z1018" s="214"/>
      <c r="AA1018" s="214"/>
      <c r="AB1018" s="214"/>
      <c r="AC1018" s="214"/>
      <c r="AD1018" s="214"/>
      <c r="AE1018" s="214"/>
      <c r="AF1018" s="214"/>
      <c r="AG1018" s="214" t="s">
        <v>205</v>
      </c>
      <c r="AH1018" s="214">
        <v>0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ht="22.5" outlineLevel="1" x14ac:dyDescent="0.2">
      <c r="A1019" s="235">
        <v>493</v>
      </c>
      <c r="B1019" s="236" t="s">
        <v>1220</v>
      </c>
      <c r="C1019" s="246" t="s">
        <v>1221</v>
      </c>
      <c r="D1019" s="237" t="s">
        <v>704</v>
      </c>
      <c r="E1019" s="238">
        <v>20.41807</v>
      </c>
      <c r="F1019" s="239"/>
      <c r="G1019" s="240">
        <f>ROUND(E1019*F1019,2)</f>
        <v>0</v>
      </c>
      <c r="H1019" s="239"/>
      <c r="I1019" s="240">
        <f>ROUND(E1019*H1019,2)</f>
        <v>0</v>
      </c>
      <c r="J1019" s="239"/>
      <c r="K1019" s="240">
        <f>ROUND(E1019*J1019,2)</f>
        <v>0</v>
      </c>
      <c r="L1019" s="240">
        <v>21</v>
      </c>
      <c r="M1019" s="240">
        <f>G1019*(1+L1019/100)</f>
        <v>0</v>
      </c>
      <c r="N1019" s="238">
        <v>0</v>
      </c>
      <c r="O1019" s="238">
        <f>ROUND(E1019*N1019,2)</f>
        <v>0</v>
      </c>
      <c r="P1019" s="238">
        <v>0</v>
      </c>
      <c r="Q1019" s="238">
        <f>ROUND(E1019*P1019,2)</f>
        <v>0</v>
      </c>
      <c r="R1019" s="240" t="s">
        <v>334</v>
      </c>
      <c r="S1019" s="240" t="s">
        <v>190</v>
      </c>
      <c r="T1019" s="241" t="s">
        <v>335</v>
      </c>
      <c r="U1019" s="224">
        <v>0</v>
      </c>
      <c r="V1019" s="224">
        <f>ROUND(E1019*U1019,2)</f>
        <v>0</v>
      </c>
      <c r="W1019" s="224"/>
      <c r="X1019" s="224" t="s">
        <v>1215</v>
      </c>
      <c r="Y1019" s="224" t="s">
        <v>193</v>
      </c>
      <c r="Z1019" s="214"/>
      <c r="AA1019" s="214"/>
      <c r="AB1019" s="214"/>
      <c r="AC1019" s="214"/>
      <c r="AD1019" s="214"/>
      <c r="AE1019" s="214"/>
      <c r="AF1019" s="214"/>
      <c r="AG1019" s="214" t="s">
        <v>1216</v>
      </c>
      <c r="AH1019" s="214"/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2" x14ac:dyDescent="0.2">
      <c r="A1020" s="221"/>
      <c r="B1020" s="222"/>
      <c r="C1020" s="249" t="s">
        <v>1217</v>
      </c>
      <c r="D1020" s="225"/>
      <c r="E1020" s="226"/>
      <c r="F1020" s="224"/>
      <c r="G1020" s="224"/>
      <c r="H1020" s="224"/>
      <c r="I1020" s="224"/>
      <c r="J1020" s="224"/>
      <c r="K1020" s="224"/>
      <c r="L1020" s="224"/>
      <c r="M1020" s="224"/>
      <c r="N1020" s="223"/>
      <c r="O1020" s="223"/>
      <c r="P1020" s="223"/>
      <c r="Q1020" s="223"/>
      <c r="R1020" s="224"/>
      <c r="S1020" s="224"/>
      <c r="T1020" s="224"/>
      <c r="U1020" s="224"/>
      <c r="V1020" s="224"/>
      <c r="W1020" s="224"/>
      <c r="X1020" s="224"/>
      <c r="Y1020" s="224"/>
      <c r="Z1020" s="214"/>
      <c r="AA1020" s="214"/>
      <c r="AB1020" s="214"/>
      <c r="AC1020" s="214"/>
      <c r="AD1020" s="214"/>
      <c r="AE1020" s="214"/>
      <c r="AF1020" s="214"/>
      <c r="AG1020" s="214" t="s">
        <v>205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3" x14ac:dyDescent="0.2">
      <c r="A1021" s="221"/>
      <c r="B1021" s="222"/>
      <c r="C1021" s="249" t="s">
        <v>3623</v>
      </c>
      <c r="D1021" s="225"/>
      <c r="E1021" s="226"/>
      <c r="F1021" s="224"/>
      <c r="G1021" s="224"/>
      <c r="H1021" s="224"/>
      <c r="I1021" s="224"/>
      <c r="J1021" s="224"/>
      <c r="K1021" s="224"/>
      <c r="L1021" s="224"/>
      <c r="M1021" s="224"/>
      <c r="N1021" s="223"/>
      <c r="O1021" s="223"/>
      <c r="P1021" s="223"/>
      <c r="Q1021" s="223"/>
      <c r="R1021" s="224"/>
      <c r="S1021" s="224"/>
      <c r="T1021" s="224"/>
      <c r="U1021" s="224"/>
      <c r="V1021" s="224"/>
      <c r="W1021" s="224"/>
      <c r="X1021" s="224"/>
      <c r="Y1021" s="224"/>
      <c r="Z1021" s="214"/>
      <c r="AA1021" s="214"/>
      <c r="AB1021" s="214"/>
      <c r="AC1021" s="214"/>
      <c r="AD1021" s="214"/>
      <c r="AE1021" s="214"/>
      <c r="AF1021" s="214"/>
      <c r="AG1021" s="214" t="s">
        <v>205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3" x14ac:dyDescent="0.2">
      <c r="A1022" s="221"/>
      <c r="B1022" s="222"/>
      <c r="C1022" s="249" t="s">
        <v>3625</v>
      </c>
      <c r="D1022" s="225"/>
      <c r="E1022" s="226">
        <v>20.41807</v>
      </c>
      <c r="F1022" s="224"/>
      <c r="G1022" s="224"/>
      <c r="H1022" s="224"/>
      <c r="I1022" s="224"/>
      <c r="J1022" s="224"/>
      <c r="K1022" s="224"/>
      <c r="L1022" s="224"/>
      <c r="M1022" s="224"/>
      <c r="N1022" s="223"/>
      <c r="O1022" s="223"/>
      <c r="P1022" s="223"/>
      <c r="Q1022" s="223"/>
      <c r="R1022" s="224"/>
      <c r="S1022" s="224"/>
      <c r="T1022" s="224"/>
      <c r="U1022" s="224"/>
      <c r="V1022" s="224"/>
      <c r="W1022" s="224"/>
      <c r="X1022" s="224"/>
      <c r="Y1022" s="224"/>
      <c r="Z1022" s="214"/>
      <c r="AA1022" s="214"/>
      <c r="AB1022" s="214"/>
      <c r="AC1022" s="214"/>
      <c r="AD1022" s="214"/>
      <c r="AE1022" s="214"/>
      <c r="AF1022" s="214"/>
      <c r="AG1022" s="214" t="s">
        <v>205</v>
      </c>
      <c r="AH1022" s="214">
        <v>0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x14ac:dyDescent="0.2">
      <c r="A1023" s="3"/>
      <c r="B1023" s="4"/>
      <c r="C1023" s="250"/>
      <c r="D1023" s="6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AE1023">
        <v>15</v>
      </c>
      <c r="AF1023">
        <v>21</v>
      </c>
      <c r="AG1023" t="s">
        <v>171</v>
      </c>
    </row>
    <row r="1024" spans="1:60" x14ac:dyDescent="0.2">
      <c r="A1024" s="217"/>
      <c r="B1024" s="218" t="s">
        <v>29</v>
      </c>
      <c r="C1024" s="251"/>
      <c r="D1024" s="219"/>
      <c r="E1024" s="220"/>
      <c r="F1024" s="220"/>
      <c r="G1024" s="234">
        <f>G8+G392+G400+G411+G415+G422+G477+G775+G830+G840+G846+G959+G973+G976+G994+G1007+G1010+G1014</f>
        <v>0</v>
      </c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AE1024">
        <f>SUMIF(L7:L1022,AE1023,G7:G1022)</f>
        <v>0</v>
      </c>
      <c r="AF1024">
        <f>SUMIF(L7:L1022,AF1023,G7:G1022)</f>
        <v>0</v>
      </c>
      <c r="AG1024" t="s">
        <v>325</v>
      </c>
    </row>
    <row r="1025" spans="1:33" x14ac:dyDescent="0.2">
      <c r="A1025" s="253" t="s">
        <v>1223</v>
      </c>
      <c r="B1025" s="253"/>
      <c r="C1025" s="250"/>
      <c r="D1025" s="6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</row>
    <row r="1026" spans="1:33" x14ac:dyDescent="0.2">
      <c r="A1026" s="3"/>
      <c r="B1026" s="4" t="s">
        <v>1224</v>
      </c>
      <c r="C1026" s="250" t="s">
        <v>1225</v>
      </c>
      <c r="D1026" s="6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AG1026" t="s">
        <v>1226</v>
      </c>
    </row>
    <row r="1027" spans="1:33" x14ac:dyDescent="0.2">
      <c r="A1027" s="3"/>
      <c r="B1027" s="4" t="s">
        <v>1670</v>
      </c>
      <c r="C1027" s="250" t="s">
        <v>1228</v>
      </c>
      <c r="D1027" s="6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AG1027" t="s">
        <v>1229</v>
      </c>
    </row>
    <row r="1028" spans="1:33" x14ac:dyDescent="0.2">
      <c r="A1028" s="3"/>
      <c r="B1028" s="4"/>
      <c r="C1028" s="250" t="s">
        <v>1230</v>
      </c>
      <c r="D1028" s="6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AG1028" t="s">
        <v>1231</v>
      </c>
    </row>
    <row r="1029" spans="1:33" x14ac:dyDescent="0.2">
      <c r="A1029" s="3"/>
      <c r="B1029" s="4"/>
      <c r="C1029" s="250"/>
      <c r="D1029" s="6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</row>
    <row r="1030" spans="1:33" x14ac:dyDescent="0.2">
      <c r="C1030" s="252"/>
      <c r="D1030" s="10"/>
      <c r="AG1030" t="s">
        <v>329</v>
      </c>
    </row>
    <row r="1031" spans="1:33" x14ac:dyDescent="0.2">
      <c r="D1031" s="10"/>
    </row>
    <row r="1032" spans="1:33" x14ac:dyDescent="0.2">
      <c r="D1032" s="10"/>
    </row>
    <row r="1033" spans="1:33" x14ac:dyDescent="0.2">
      <c r="D1033" s="10"/>
    </row>
    <row r="1034" spans="1:33" x14ac:dyDescent="0.2">
      <c r="D1034" s="10"/>
    </row>
    <row r="1035" spans="1:33" x14ac:dyDescent="0.2">
      <c r="D1035" s="10"/>
    </row>
    <row r="1036" spans="1:33" x14ac:dyDescent="0.2">
      <c r="D1036" s="10"/>
    </row>
    <row r="1037" spans="1:33" x14ac:dyDescent="0.2">
      <c r="D1037" s="10"/>
    </row>
    <row r="1038" spans="1:33" x14ac:dyDescent="0.2">
      <c r="D1038" s="10"/>
    </row>
    <row r="1039" spans="1:33" x14ac:dyDescent="0.2">
      <c r="D1039" s="10"/>
    </row>
    <row r="1040" spans="1:33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UjHrxYniAIFbxV7Z9xkFE6sRzR9Ds7D/wzMFK6t5vlT6s2/oZMhfvJCfUiasPKe3Q1VFxCvNgKwOBySXtfw3w==" saltValue="KzKGli0eSGiDekoR+M7LLg==" spinCount="100000" sheet="1" formatRows="0"/>
  <mergeCells count="82">
    <mergeCell ref="C968:G968"/>
    <mergeCell ref="C978:G978"/>
    <mergeCell ref="C979:G979"/>
    <mergeCell ref="C984:G984"/>
    <mergeCell ref="C985:G985"/>
    <mergeCell ref="C990:G990"/>
    <mergeCell ref="C842:G842"/>
    <mergeCell ref="C843:G843"/>
    <mergeCell ref="C879:G879"/>
    <mergeCell ref="C957:G957"/>
    <mergeCell ref="C961:G961"/>
    <mergeCell ref="C962:G962"/>
    <mergeCell ref="C812:G812"/>
    <mergeCell ref="C816:G816"/>
    <mergeCell ref="C819:G819"/>
    <mergeCell ref="C824:G824"/>
    <mergeCell ref="C832:G832"/>
    <mergeCell ref="C833:G833"/>
    <mergeCell ref="C490:G490"/>
    <mergeCell ref="C493:G493"/>
    <mergeCell ref="C496:G496"/>
    <mergeCell ref="C499:G499"/>
    <mergeCell ref="C804:G804"/>
    <mergeCell ref="C809:G809"/>
    <mergeCell ref="C452:G452"/>
    <mergeCell ref="C455:G455"/>
    <mergeCell ref="C463:G463"/>
    <mergeCell ref="C475:G475"/>
    <mergeCell ref="C482:G482"/>
    <mergeCell ref="C487:G487"/>
    <mergeCell ref="C413:G413"/>
    <mergeCell ref="C417:G417"/>
    <mergeCell ref="C426:G426"/>
    <mergeCell ref="C437:G437"/>
    <mergeCell ref="C442:G442"/>
    <mergeCell ref="C448:G448"/>
    <mergeCell ref="C296:G296"/>
    <mergeCell ref="C345:G345"/>
    <mergeCell ref="C349:G349"/>
    <mergeCell ref="C355:G355"/>
    <mergeCell ref="C402:G402"/>
    <mergeCell ref="C405:G405"/>
    <mergeCell ref="C185:G185"/>
    <mergeCell ref="C227:G227"/>
    <mergeCell ref="C235:G235"/>
    <mergeCell ref="C250:G250"/>
    <mergeCell ref="C260:G260"/>
    <mergeCell ref="C295:G295"/>
    <mergeCell ref="C142:G142"/>
    <mergeCell ref="C145:G145"/>
    <mergeCell ref="C150:G150"/>
    <mergeCell ref="C155:G155"/>
    <mergeCell ref="C158:G158"/>
    <mergeCell ref="C161:G161"/>
    <mergeCell ref="C108:G108"/>
    <mergeCell ref="C115:G115"/>
    <mergeCell ref="C122:G122"/>
    <mergeCell ref="C129:G129"/>
    <mergeCell ref="C136:G136"/>
    <mergeCell ref="C139:G139"/>
    <mergeCell ref="C70:G70"/>
    <mergeCell ref="C73:G73"/>
    <mergeCell ref="C80:G80"/>
    <mergeCell ref="C87:G87"/>
    <mergeCell ref="C94:G94"/>
    <mergeCell ref="C101:G101"/>
    <mergeCell ref="C49:G49"/>
    <mergeCell ref="C52:G52"/>
    <mergeCell ref="C55:G55"/>
    <mergeCell ref="C58:G58"/>
    <mergeCell ref="C61:G61"/>
    <mergeCell ref="C67:G67"/>
    <mergeCell ref="A1:G1"/>
    <mergeCell ref="C2:G2"/>
    <mergeCell ref="C3:G3"/>
    <mergeCell ref="C4:G4"/>
    <mergeCell ref="A1025:B1025"/>
    <mergeCell ref="C16:G16"/>
    <mergeCell ref="C22:G22"/>
    <mergeCell ref="C32:G32"/>
    <mergeCell ref="C42:G42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VON VON Naklady</vt:lpstr>
      <vt:lpstr>SO-01 SO-01 Pol</vt:lpstr>
      <vt:lpstr>SO-01 XO-01 Pol</vt:lpstr>
      <vt:lpstr>SO-01_PRIP SO-01-01 Pol</vt:lpstr>
      <vt:lpstr>SO-01_PRIP SO-01-02 Pol</vt:lpstr>
      <vt:lpstr>SO-01_PRIP SO-01-03 Pol</vt:lpstr>
      <vt:lpstr>SO-01_PRIP SO-01-04 Pol</vt:lpstr>
      <vt:lpstr>SO-01_PRIP SO-01-05 Pol</vt:lpstr>
      <vt:lpstr>SO-01_PRIP SO-01-06 Pol</vt:lpstr>
      <vt:lpstr>SO-01_PRIP SO-01-07 Pol</vt:lpstr>
      <vt:lpstr>SO-01_PRIP SO-01-08 Pol</vt:lpstr>
      <vt:lpstr>SO-01_PRIP SO-01-09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 Pol'!Názvy_tisku</vt:lpstr>
      <vt:lpstr>'SO-01 XO-01 Pol'!Názvy_tisku</vt:lpstr>
      <vt:lpstr>'SO-01_PRIP SO-01-01 Pol'!Názvy_tisku</vt:lpstr>
      <vt:lpstr>'SO-01_PRIP SO-01-02 Pol'!Názvy_tisku</vt:lpstr>
      <vt:lpstr>'SO-01_PRIP SO-01-03 Pol'!Názvy_tisku</vt:lpstr>
      <vt:lpstr>'SO-01_PRIP SO-01-04 Pol'!Názvy_tisku</vt:lpstr>
      <vt:lpstr>'SO-01_PRIP SO-01-05 Pol'!Názvy_tisku</vt:lpstr>
      <vt:lpstr>'SO-01_PRIP SO-01-06 Pol'!Názvy_tisku</vt:lpstr>
      <vt:lpstr>'SO-01_PRIP SO-01-07 Pol'!Názvy_tisku</vt:lpstr>
      <vt:lpstr>'SO-01_PRIP SO-01-08 Pol'!Názvy_tisku</vt:lpstr>
      <vt:lpstr>'SO-01_PRIP SO-01-09 Pol'!Názvy_tisku</vt:lpstr>
      <vt:lpstr>'VON VON Naklady'!Názvy_tisku</vt:lpstr>
      <vt:lpstr>oadresa</vt:lpstr>
      <vt:lpstr>Stavba!Objednatel</vt:lpstr>
      <vt:lpstr>Stavba!Objekt</vt:lpstr>
      <vt:lpstr>'SO-01 SO-01 Pol'!Oblast_tisku</vt:lpstr>
      <vt:lpstr>'SO-01 XO-01 Pol'!Oblast_tisku</vt:lpstr>
      <vt:lpstr>'SO-01_PRIP SO-01-01 Pol'!Oblast_tisku</vt:lpstr>
      <vt:lpstr>'SO-01_PRIP SO-01-02 Pol'!Oblast_tisku</vt:lpstr>
      <vt:lpstr>'SO-01_PRIP SO-01-03 Pol'!Oblast_tisku</vt:lpstr>
      <vt:lpstr>'SO-01_PRIP SO-01-04 Pol'!Oblast_tisku</vt:lpstr>
      <vt:lpstr>'SO-01_PRIP SO-01-05 Pol'!Oblast_tisku</vt:lpstr>
      <vt:lpstr>'SO-01_PRIP SO-01-06 Pol'!Oblast_tisku</vt:lpstr>
      <vt:lpstr>'SO-01_PRIP SO-01-07 Pol'!Oblast_tisku</vt:lpstr>
      <vt:lpstr>'SO-01_PRIP SO-01-08 Pol'!Oblast_tisku</vt:lpstr>
      <vt:lpstr>'SO-01_PRIP SO-01-09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Miloš Popelář</dc:creator>
  <cp:lastModifiedBy>Miloš Popelář</cp:lastModifiedBy>
  <cp:lastPrinted>2019-03-19T12:27:02Z</cp:lastPrinted>
  <dcterms:created xsi:type="dcterms:W3CDTF">2009-04-08T07:15:50Z</dcterms:created>
  <dcterms:modified xsi:type="dcterms:W3CDTF">2025-03-23T14:51:07Z</dcterms:modified>
</cp:coreProperties>
</file>